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codeName="Ten_skoroszyt" defaultThemeVersion="166925"/>
  <mc:AlternateContent xmlns:mc="http://schemas.openxmlformats.org/markup-compatibility/2006">
    <mc:Choice Requires="x15">
      <x15ac:absPath xmlns:x15ac="http://schemas.microsoft.com/office/spreadsheetml/2010/11/ac" url="E:\Terminal_pliki\Chwilowy\Roboczy\!!!Wdrożenie ERP!!!\"/>
    </mc:Choice>
  </mc:AlternateContent>
  <xr:revisionPtr revIDLastSave="0" documentId="13_ncr:1_{17525EC8-B769-421A-8354-9C325B7B429D}" xr6:coauthVersionLast="47" xr6:coauthVersionMax="47" xr10:uidLastSave="{00000000-0000-0000-0000-000000000000}"/>
  <bookViews>
    <workbookView xWindow="-120" yWindow="-120" windowWidth="38640" windowHeight="21240" xr2:uid="{03D4472B-A089-4872-B673-9D9282DB58CB}"/>
  </bookViews>
  <sheets>
    <sheet name="Funkcjonalności" sheetId="1" r:id="rId1"/>
    <sheet name="Obliczenia" sheetId="4" state="hidden" r:id="rId2"/>
    <sheet name="Punkty" sheetId="3" state="hidden" r:id="rId3"/>
  </sheets>
  <definedNames>
    <definedName name="_xlnm._FilterDatabase" localSheetId="0" hidden="1">Funkcjonalności!$A$2:$G$1151</definedName>
    <definedName name="_xlnm.Print_Area" localSheetId="0">Funkcjonalności!$A$1:$I$1152</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8" i="1" l="1"/>
  <c r="E3" i="4"/>
  <c r="I51" i="1"/>
  <c r="I83" i="1"/>
  <c r="I115" i="1"/>
  <c r="I139" i="1"/>
  <c r="I155" i="1"/>
  <c r="I163" i="1"/>
  <c r="I179" i="1"/>
  <c r="I187" i="1"/>
  <c r="I227" i="1"/>
  <c r="I251" i="1"/>
  <c r="I259" i="1"/>
  <c r="I267" i="1"/>
  <c r="I275" i="1"/>
  <c r="I291" i="1"/>
  <c r="I299" i="1"/>
  <c r="I307" i="1"/>
  <c r="I323" i="1"/>
  <c r="I355" i="1"/>
  <c r="I395" i="1"/>
  <c r="I411" i="1"/>
  <c r="I483" i="1"/>
  <c r="I491" i="1"/>
  <c r="I515" i="1"/>
  <c r="I531" i="1"/>
  <c r="I547" i="1"/>
  <c r="I563" i="1"/>
  <c r="I571" i="1"/>
  <c r="I603" i="1"/>
  <c r="I611" i="1"/>
  <c r="I699" i="1"/>
  <c r="I763" i="1"/>
  <c r="I787" i="1"/>
  <c r="I795" i="1"/>
  <c r="I803" i="1"/>
  <c r="I819" i="1"/>
  <c r="I827" i="1"/>
  <c r="I859" i="1"/>
  <c r="I875" i="1"/>
  <c r="I915" i="1"/>
  <c r="I923" i="1"/>
  <c r="I939" i="1"/>
  <c r="I971" i="1"/>
  <c r="I1027" i="1"/>
  <c r="I1035" i="1"/>
  <c r="I1051" i="1"/>
  <c r="I1059" i="1"/>
  <c r="I1067" i="1"/>
  <c r="I1075" i="1"/>
  <c r="I1083" i="1"/>
  <c r="I1091" i="1"/>
  <c r="I1115" i="1"/>
  <c r="I1123" i="1"/>
  <c r="I1131" i="1"/>
  <c r="I1139" i="1"/>
  <c r="I1147" i="1"/>
  <c r="I67" i="1"/>
  <c r="I243" i="1"/>
  <c r="I379" i="1"/>
  <c r="I555" i="1"/>
  <c r="I811" i="1"/>
  <c r="I979" i="1"/>
  <c r="I1099" i="1"/>
  <c r="G6" i="4"/>
  <c r="F5" i="4"/>
  <c r="F4" i="4"/>
  <c r="I20" i="1"/>
  <c r="I44" i="1"/>
  <c r="I132" i="1"/>
  <c r="I140" i="1"/>
  <c r="I148" i="1"/>
  <c r="I164" i="1"/>
  <c r="I180" i="1"/>
  <c r="I188" i="1"/>
  <c r="I220" i="1"/>
  <c r="I236" i="1"/>
  <c r="I244" i="1"/>
  <c r="I252" i="1"/>
  <c r="I260" i="1"/>
  <c r="I268" i="1"/>
  <c r="I276" i="1"/>
  <c r="I292" i="1"/>
  <c r="I308" i="1"/>
  <c r="I356" i="1"/>
  <c r="I364" i="1"/>
  <c r="I372" i="1"/>
  <c r="I396" i="1"/>
  <c r="I420" i="1"/>
  <c r="I428" i="1"/>
  <c r="I436" i="1"/>
  <c r="I516" i="1"/>
  <c r="I532" i="1"/>
  <c r="I548" i="1"/>
  <c r="E5" i="4"/>
  <c r="I564" i="1"/>
  <c r="I572" i="1"/>
  <c r="I596" i="1"/>
  <c r="I612" i="1"/>
  <c r="I692" i="1"/>
  <c r="I788" i="1"/>
  <c r="I796" i="1"/>
  <c r="I820" i="1"/>
  <c r="I828" i="1"/>
  <c r="I844" i="1"/>
  <c r="I900" i="1"/>
  <c r="I916" i="1"/>
  <c r="I932" i="1"/>
  <c r="I948" i="1"/>
  <c r="I980" i="1"/>
  <c r="I988" i="1"/>
  <c r="I1020" i="1"/>
  <c r="I1028" i="1"/>
  <c r="I1036" i="1"/>
  <c r="I1052" i="1"/>
  <c r="I1060" i="1"/>
  <c r="I1076" i="1"/>
  <c r="I1084" i="1"/>
  <c r="I1108" i="1"/>
  <c r="I1116" i="1"/>
  <c r="I1124" i="1"/>
  <c r="I1140" i="1"/>
  <c r="I1148" i="1"/>
  <c r="I10" i="1"/>
  <c r="I130" i="1"/>
  <c r="I162" i="1"/>
  <c r="I186" i="1"/>
  <c r="I218" i="1"/>
  <c r="I226" i="1"/>
  <c r="I234" i="1"/>
  <c r="I242" i="1"/>
  <c r="I250" i="1"/>
  <c r="I258" i="1"/>
  <c r="I266" i="1"/>
  <c r="I274" i="1"/>
  <c r="I282" i="1"/>
  <c r="I290" i="1"/>
  <c r="I298" i="1"/>
  <c r="I306" i="1"/>
  <c r="I314" i="1"/>
  <c r="I322" i="1"/>
  <c r="I362" i="1"/>
  <c r="I402" i="1"/>
  <c r="I450" i="1"/>
  <c r="I458" i="1"/>
  <c r="I482" i="1"/>
  <c r="I490" i="1"/>
  <c r="I514" i="1"/>
  <c r="I538" i="1"/>
  <c r="I546" i="1"/>
  <c r="I554" i="1"/>
  <c r="I594" i="1"/>
  <c r="I658" i="1"/>
  <c r="I762" i="1"/>
  <c r="I786" i="1"/>
  <c r="I802" i="1"/>
  <c r="I818" i="1"/>
  <c r="I826" i="1"/>
  <c r="I842" i="1"/>
  <c r="I858" i="1"/>
  <c r="I898" i="1"/>
  <c r="I914" i="1"/>
  <c r="I922" i="1"/>
  <c r="I938" i="1"/>
  <c r="I954" i="1"/>
  <c r="I978" i="1"/>
  <c r="I986" i="1"/>
  <c r="I994" i="1"/>
  <c r="I1010" i="1"/>
  <c r="I1018" i="1"/>
  <c r="I1034" i="1"/>
  <c r="I1042" i="1"/>
  <c r="I1050" i="1"/>
  <c r="I1058" i="1"/>
  <c r="I1066" i="1"/>
  <c r="I1074" i="1"/>
  <c r="I1082" i="1"/>
  <c r="I1090" i="1"/>
  <c r="I1098" i="1"/>
  <c r="I1106" i="1"/>
  <c r="I1114" i="1"/>
  <c r="I1122" i="1"/>
  <c r="I1130" i="1"/>
  <c r="I1138" i="1"/>
  <c r="I1146" i="1"/>
  <c r="I4" i="1"/>
  <c r="I5" i="1"/>
  <c r="I6" i="1"/>
  <c r="I7" i="1"/>
  <c r="I9" i="1"/>
  <c r="I13" i="1"/>
  <c r="I14" i="1"/>
  <c r="I15" i="1"/>
  <c r="I16" i="1"/>
  <c r="I17" i="1"/>
  <c r="I18" i="1"/>
  <c r="I19" i="1"/>
  <c r="I21" i="1"/>
  <c r="I22" i="1"/>
  <c r="I23" i="1"/>
  <c r="I24" i="1"/>
  <c r="I25" i="1"/>
  <c r="I26" i="1"/>
  <c r="I27" i="1"/>
  <c r="I28" i="1"/>
  <c r="I29" i="1"/>
  <c r="I30" i="1"/>
  <c r="I31" i="1"/>
  <c r="I32" i="1"/>
  <c r="I33" i="1"/>
  <c r="I34" i="1"/>
  <c r="I35" i="1"/>
  <c r="I36" i="1"/>
  <c r="I37" i="1"/>
  <c r="I38" i="1"/>
  <c r="I39" i="1"/>
  <c r="I40" i="1"/>
  <c r="I41" i="1"/>
  <c r="I42" i="1"/>
  <c r="I43" i="1"/>
  <c r="I45" i="1"/>
  <c r="I46" i="1"/>
  <c r="I47" i="1"/>
  <c r="I48" i="1"/>
  <c r="I49" i="1"/>
  <c r="I50" i="1"/>
  <c r="I52" i="1"/>
  <c r="I53" i="1"/>
  <c r="I54" i="1"/>
  <c r="I55" i="1"/>
  <c r="I56" i="1"/>
  <c r="I57" i="1"/>
  <c r="I58" i="1"/>
  <c r="I59" i="1"/>
  <c r="I60" i="1"/>
  <c r="I61" i="1"/>
  <c r="I62" i="1"/>
  <c r="I63" i="1"/>
  <c r="I64" i="1"/>
  <c r="I65" i="1"/>
  <c r="I66" i="1"/>
  <c r="I68" i="1"/>
  <c r="I69" i="1"/>
  <c r="I70" i="1"/>
  <c r="I71" i="1"/>
  <c r="I72" i="1"/>
  <c r="I73" i="1"/>
  <c r="I74" i="1"/>
  <c r="I75" i="1"/>
  <c r="I76" i="1"/>
  <c r="I77" i="1"/>
  <c r="I78" i="1"/>
  <c r="I79" i="1"/>
  <c r="I80" i="1"/>
  <c r="I81" i="1"/>
  <c r="I82"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6" i="1"/>
  <c r="I117" i="1"/>
  <c r="I118" i="1"/>
  <c r="I119" i="1"/>
  <c r="I120" i="1"/>
  <c r="I121" i="1"/>
  <c r="I122" i="1"/>
  <c r="I123" i="1"/>
  <c r="I124" i="1"/>
  <c r="I125" i="1"/>
  <c r="I126" i="1"/>
  <c r="I127" i="1"/>
  <c r="I128" i="1"/>
  <c r="I129" i="1"/>
  <c r="I131" i="1"/>
  <c r="I133" i="1"/>
  <c r="I134" i="1"/>
  <c r="I135" i="1"/>
  <c r="I136" i="1"/>
  <c r="I137" i="1"/>
  <c r="I138" i="1"/>
  <c r="I141" i="1"/>
  <c r="I142" i="1"/>
  <c r="I143" i="1"/>
  <c r="I144" i="1"/>
  <c r="I145" i="1"/>
  <c r="I146" i="1"/>
  <c r="I147" i="1"/>
  <c r="I149" i="1"/>
  <c r="I150" i="1"/>
  <c r="I151" i="1"/>
  <c r="I152" i="1"/>
  <c r="I153" i="1"/>
  <c r="I154" i="1"/>
  <c r="I156" i="1"/>
  <c r="I157" i="1"/>
  <c r="I158" i="1"/>
  <c r="I159" i="1"/>
  <c r="I160" i="1"/>
  <c r="I161" i="1"/>
  <c r="I165" i="1"/>
  <c r="I166" i="1"/>
  <c r="I167" i="1"/>
  <c r="I168" i="1"/>
  <c r="I169" i="1"/>
  <c r="I170" i="1"/>
  <c r="I171" i="1"/>
  <c r="I172" i="1"/>
  <c r="I173" i="1"/>
  <c r="I174" i="1"/>
  <c r="I175" i="1"/>
  <c r="I176" i="1"/>
  <c r="I177" i="1"/>
  <c r="I178" i="1"/>
  <c r="I181" i="1"/>
  <c r="I182" i="1"/>
  <c r="I183" i="1"/>
  <c r="I184" i="1"/>
  <c r="I185"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9" i="1"/>
  <c r="I221" i="1"/>
  <c r="I222" i="1"/>
  <c r="I223" i="1"/>
  <c r="I224" i="1"/>
  <c r="I225" i="1"/>
  <c r="I228" i="1"/>
  <c r="I229" i="1"/>
  <c r="I230" i="1"/>
  <c r="I231" i="1"/>
  <c r="I232" i="1"/>
  <c r="I233" i="1"/>
  <c r="I235" i="1"/>
  <c r="I237" i="1"/>
  <c r="I238" i="1"/>
  <c r="I239" i="1"/>
  <c r="I240" i="1"/>
  <c r="I241" i="1"/>
  <c r="I245" i="1"/>
  <c r="I246" i="1"/>
  <c r="I247" i="1"/>
  <c r="I248" i="1"/>
  <c r="I249" i="1"/>
  <c r="I253" i="1"/>
  <c r="I254" i="1"/>
  <c r="I255" i="1"/>
  <c r="I256" i="1"/>
  <c r="I257" i="1"/>
  <c r="I261" i="1"/>
  <c r="I262" i="1"/>
  <c r="I263" i="1"/>
  <c r="I264" i="1"/>
  <c r="I265" i="1"/>
  <c r="I269" i="1"/>
  <c r="I270" i="1"/>
  <c r="I271" i="1"/>
  <c r="I272" i="1"/>
  <c r="I273" i="1"/>
  <c r="I277" i="1"/>
  <c r="I278" i="1"/>
  <c r="I279" i="1"/>
  <c r="I280" i="1"/>
  <c r="I281" i="1"/>
  <c r="I283" i="1"/>
  <c r="I284" i="1"/>
  <c r="I285" i="1"/>
  <c r="I286" i="1"/>
  <c r="I287" i="1"/>
  <c r="I288" i="1"/>
  <c r="I289" i="1"/>
  <c r="I293" i="1"/>
  <c r="I294" i="1"/>
  <c r="I295" i="1"/>
  <c r="I296" i="1"/>
  <c r="I297" i="1"/>
  <c r="I300" i="1"/>
  <c r="I301" i="1"/>
  <c r="I302" i="1"/>
  <c r="I303" i="1"/>
  <c r="I304" i="1"/>
  <c r="I305" i="1"/>
  <c r="I309" i="1"/>
  <c r="I310" i="1"/>
  <c r="I311" i="1"/>
  <c r="I312" i="1"/>
  <c r="I313" i="1"/>
  <c r="I315" i="1"/>
  <c r="I316" i="1"/>
  <c r="I317" i="1"/>
  <c r="I318" i="1"/>
  <c r="I319" i="1"/>
  <c r="I320" i="1"/>
  <c r="I321"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7" i="1"/>
  <c r="I358" i="1"/>
  <c r="I359" i="1"/>
  <c r="I360" i="1"/>
  <c r="I361" i="1"/>
  <c r="I363" i="1"/>
  <c r="I365" i="1"/>
  <c r="I366" i="1"/>
  <c r="I367" i="1"/>
  <c r="I368" i="1"/>
  <c r="I369" i="1"/>
  <c r="I370" i="1"/>
  <c r="I371" i="1"/>
  <c r="I373" i="1"/>
  <c r="I374" i="1"/>
  <c r="I375" i="1"/>
  <c r="I376" i="1"/>
  <c r="I377" i="1"/>
  <c r="I378" i="1"/>
  <c r="I380" i="1"/>
  <c r="I381" i="1"/>
  <c r="I382" i="1"/>
  <c r="I383" i="1"/>
  <c r="I384" i="1"/>
  <c r="I385" i="1"/>
  <c r="I386" i="1"/>
  <c r="I387" i="1"/>
  <c r="I388" i="1"/>
  <c r="I389" i="1"/>
  <c r="I390" i="1"/>
  <c r="I391" i="1"/>
  <c r="I392" i="1"/>
  <c r="I393" i="1"/>
  <c r="I394" i="1"/>
  <c r="I397" i="1"/>
  <c r="I398" i="1"/>
  <c r="I399" i="1"/>
  <c r="I400" i="1"/>
  <c r="I401" i="1"/>
  <c r="I403" i="1"/>
  <c r="I404" i="1"/>
  <c r="I405" i="1"/>
  <c r="I406" i="1"/>
  <c r="I407" i="1"/>
  <c r="I408" i="1"/>
  <c r="I409" i="1"/>
  <c r="I410" i="1"/>
  <c r="I412" i="1"/>
  <c r="I413" i="1"/>
  <c r="I414" i="1"/>
  <c r="I415" i="1"/>
  <c r="I416" i="1"/>
  <c r="I417" i="1"/>
  <c r="I418" i="1"/>
  <c r="I419" i="1"/>
  <c r="I421" i="1"/>
  <c r="I422" i="1"/>
  <c r="I423" i="1"/>
  <c r="I424" i="1"/>
  <c r="I425" i="1"/>
  <c r="I426" i="1"/>
  <c r="I427" i="1"/>
  <c r="I429" i="1"/>
  <c r="I430" i="1"/>
  <c r="I431" i="1"/>
  <c r="I432" i="1"/>
  <c r="I433" i="1"/>
  <c r="I434" i="1"/>
  <c r="I435" i="1"/>
  <c r="I437" i="1"/>
  <c r="I438" i="1"/>
  <c r="I439" i="1"/>
  <c r="I440" i="1"/>
  <c r="I441" i="1"/>
  <c r="I442" i="1"/>
  <c r="I443" i="1"/>
  <c r="I444" i="1"/>
  <c r="I445" i="1"/>
  <c r="I446" i="1"/>
  <c r="I447" i="1"/>
  <c r="I448" i="1"/>
  <c r="I449" i="1"/>
  <c r="I451" i="1"/>
  <c r="I452" i="1"/>
  <c r="I453" i="1"/>
  <c r="I454" i="1"/>
  <c r="I455" i="1"/>
  <c r="I456" i="1"/>
  <c r="I457" i="1"/>
  <c r="I459" i="1"/>
  <c r="I460" i="1"/>
  <c r="I461" i="1"/>
  <c r="I462" i="1"/>
  <c r="I463" i="1"/>
  <c r="I464" i="1"/>
  <c r="I465" i="1"/>
  <c r="I466" i="1"/>
  <c r="I467" i="1"/>
  <c r="I468" i="1"/>
  <c r="I469" i="1"/>
  <c r="I470" i="1"/>
  <c r="I471" i="1"/>
  <c r="I472" i="1"/>
  <c r="I473" i="1"/>
  <c r="I474" i="1"/>
  <c r="I475" i="1"/>
  <c r="I476" i="1"/>
  <c r="I477" i="1"/>
  <c r="I478" i="1"/>
  <c r="I479" i="1"/>
  <c r="I480" i="1"/>
  <c r="I481" i="1"/>
  <c r="I484" i="1"/>
  <c r="I485" i="1"/>
  <c r="I486" i="1"/>
  <c r="I487" i="1"/>
  <c r="I488" i="1"/>
  <c r="I489" i="1"/>
  <c r="I492" i="1"/>
  <c r="I493" i="1"/>
  <c r="I494" i="1"/>
  <c r="I495" i="1"/>
  <c r="I496" i="1"/>
  <c r="I497" i="1"/>
  <c r="I498" i="1"/>
  <c r="I499" i="1"/>
  <c r="I500" i="1"/>
  <c r="I501" i="1"/>
  <c r="I502" i="1"/>
  <c r="I503" i="1"/>
  <c r="I504" i="1"/>
  <c r="I505" i="1"/>
  <c r="I506" i="1"/>
  <c r="I507" i="1"/>
  <c r="I508" i="1"/>
  <c r="I509" i="1"/>
  <c r="I510" i="1"/>
  <c r="I511" i="1"/>
  <c r="I512" i="1"/>
  <c r="I513" i="1"/>
  <c r="I517" i="1"/>
  <c r="I518" i="1"/>
  <c r="I519" i="1"/>
  <c r="I520" i="1"/>
  <c r="I521" i="1"/>
  <c r="I522" i="1"/>
  <c r="I523" i="1"/>
  <c r="I524" i="1"/>
  <c r="I525" i="1"/>
  <c r="I526" i="1"/>
  <c r="I527" i="1"/>
  <c r="I528" i="1"/>
  <c r="I529" i="1"/>
  <c r="I530" i="1"/>
  <c r="I533" i="1"/>
  <c r="I534" i="1"/>
  <c r="I535" i="1"/>
  <c r="I536" i="1"/>
  <c r="I537" i="1"/>
  <c r="I539" i="1"/>
  <c r="I540" i="1"/>
  <c r="I541" i="1"/>
  <c r="I542" i="1"/>
  <c r="I543" i="1"/>
  <c r="I544" i="1"/>
  <c r="I545" i="1"/>
  <c r="I549" i="1"/>
  <c r="I550" i="1"/>
  <c r="I551" i="1"/>
  <c r="I552" i="1"/>
  <c r="I553" i="1"/>
  <c r="I557" i="1"/>
  <c r="I558" i="1"/>
  <c r="I559" i="1"/>
  <c r="I560" i="1"/>
  <c r="I561" i="1"/>
  <c r="I562" i="1"/>
  <c r="I565" i="1"/>
  <c r="I566" i="1"/>
  <c r="I567" i="1"/>
  <c r="I568" i="1"/>
  <c r="I569" i="1"/>
  <c r="I570" i="1"/>
  <c r="I573" i="1"/>
  <c r="I574" i="1"/>
  <c r="I575" i="1"/>
  <c r="I576" i="1"/>
  <c r="I577" i="1"/>
  <c r="I578" i="1"/>
  <c r="I579" i="1"/>
  <c r="I580" i="1"/>
  <c r="I581" i="1"/>
  <c r="I582" i="1"/>
  <c r="I583" i="1"/>
  <c r="I584" i="1"/>
  <c r="I585" i="1"/>
  <c r="I586" i="1"/>
  <c r="I587" i="1"/>
  <c r="I588" i="1"/>
  <c r="I589" i="1"/>
  <c r="I590" i="1"/>
  <c r="I591" i="1"/>
  <c r="I592" i="1"/>
  <c r="I593" i="1"/>
  <c r="I595" i="1"/>
  <c r="I597" i="1"/>
  <c r="I598" i="1"/>
  <c r="I599" i="1"/>
  <c r="I600" i="1"/>
  <c r="I601" i="1"/>
  <c r="I602" i="1"/>
  <c r="I604" i="1"/>
  <c r="I605" i="1"/>
  <c r="I606" i="1"/>
  <c r="I607" i="1"/>
  <c r="I608" i="1"/>
  <c r="I609" i="1"/>
  <c r="I610"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3" i="1"/>
  <c r="I694" i="1"/>
  <c r="I695" i="1"/>
  <c r="I696" i="1"/>
  <c r="I697" i="1"/>
  <c r="I698"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4" i="1"/>
  <c r="I765" i="1"/>
  <c r="I766" i="1"/>
  <c r="I767" i="1"/>
  <c r="I768" i="1"/>
  <c r="I769" i="1"/>
  <c r="I770" i="1"/>
  <c r="I771" i="1"/>
  <c r="I772" i="1"/>
  <c r="I773" i="1"/>
  <c r="I774" i="1"/>
  <c r="I775" i="1"/>
  <c r="I776" i="1"/>
  <c r="I777" i="1"/>
  <c r="I778" i="1"/>
  <c r="I779" i="1"/>
  <c r="I780" i="1"/>
  <c r="I781" i="1"/>
  <c r="I782" i="1"/>
  <c r="I783" i="1"/>
  <c r="I784" i="1"/>
  <c r="I785" i="1"/>
  <c r="I789" i="1"/>
  <c r="I790" i="1"/>
  <c r="I791" i="1"/>
  <c r="I792" i="1"/>
  <c r="I793" i="1"/>
  <c r="I794" i="1"/>
  <c r="I797" i="1"/>
  <c r="I798" i="1"/>
  <c r="I799" i="1"/>
  <c r="I800" i="1"/>
  <c r="I801" i="1"/>
  <c r="I804" i="1"/>
  <c r="I805" i="1"/>
  <c r="I806" i="1"/>
  <c r="I807" i="1"/>
  <c r="I808" i="1"/>
  <c r="I809" i="1"/>
  <c r="I810" i="1"/>
  <c r="I812" i="1"/>
  <c r="I813" i="1"/>
  <c r="I814" i="1"/>
  <c r="I815" i="1"/>
  <c r="I816" i="1"/>
  <c r="I817" i="1"/>
  <c r="I821" i="1"/>
  <c r="I822" i="1"/>
  <c r="I823" i="1"/>
  <c r="I824" i="1"/>
  <c r="I825" i="1"/>
  <c r="I829" i="1"/>
  <c r="I830" i="1"/>
  <c r="I831" i="1"/>
  <c r="I832" i="1"/>
  <c r="I833" i="1"/>
  <c r="I834" i="1"/>
  <c r="I835" i="1"/>
  <c r="I836" i="1"/>
  <c r="I837" i="1"/>
  <c r="I838" i="1"/>
  <c r="I839" i="1"/>
  <c r="I840" i="1"/>
  <c r="I841" i="1"/>
  <c r="I843" i="1"/>
  <c r="I845" i="1"/>
  <c r="I846" i="1"/>
  <c r="I847" i="1"/>
  <c r="I848" i="1"/>
  <c r="I849" i="1"/>
  <c r="I850" i="1"/>
  <c r="I851" i="1"/>
  <c r="I852" i="1"/>
  <c r="I853" i="1"/>
  <c r="I854" i="1"/>
  <c r="I855" i="1"/>
  <c r="I856" i="1"/>
  <c r="I857" i="1"/>
  <c r="I860" i="1"/>
  <c r="I861" i="1"/>
  <c r="I862" i="1"/>
  <c r="I863" i="1"/>
  <c r="I864" i="1"/>
  <c r="I865" i="1"/>
  <c r="I866" i="1"/>
  <c r="I867" i="1"/>
  <c r="I868" i="1"/>
  <c r="I869" i="1"/>
  <c r="I870" i="1"/>
  <c r="I871" i="1"/>
  <c r="I872" i="1"/>
  <c r="I873" i="1"/>
  <c r="I874" i="1"/>
  <c r="I876" i="1"/>
  <c r="I877" i="1"/>
  <c r="I878" i="1"/>
  <c r="I879" i="1"/>
  <c r="I880" i="1"/>
  <c r="I881" i="1"/>
  <c r="I882" i="1"/>
  <c r="I883" i="1"/>
  <c r="I884" i="1"/>
  <c r="I885" i="1"/>
  <c r="I886" i="1"/>
  <c r="I887" i="1"/>
  <c r="I888" i="1"/>
  <c r="I889" i="1"/>
  <c r="I890" i="1"/>
  <c r="I891" i="1"/>
  <c r="I892" i="1"/>
  <c r="I893" i="1"/>
  <c r="I894" i="1"/>
  <c r="I895" i="1"/>
  <c r="I896" i="1"/>
  <c r="I897" i="1"/>
  <c r="I899" i="1"/>
  <c r="I901" i="1"/>
  <c r="I902" i="1"/>
  <c r="I903" i="1"/>
  <c r="I904" i="1"/>
  <c r="I905" i="1"/>
  <c r="I906" i="1"/>
  <c r="I907" i="1"/>
  <c r="I908" i="1"/>
  <c r="I909" i="1"/>
  <c r="I910" i="1"/>
  <c r="I911" i="1"/>
  <c r="I912" i="1"/>
  <c r="I913" i="1"/>
  <c r="I917" i="1"/>
  <c r="I918" i="1"/>
  <c r="I919" i="1"/>
  <c r="I920" i="1"/>
  <c r="I921" i="1"/>
  <c r="I924" i="1"/>
  <c r="I925" i="1"/>
  <c r="I926" i="1"/>
  <c r="I927" i="1"/>
  <c r="I928" i="1"/>
  <c r="I929" i="1"/>
  <c r="I930" i="1"/>
  <c r="I931" i="1"/>
  <c r="I933" i="1"/>
  <c r="I934" i="1"/>
  <c r="I935" i="1"/>
  <c r="I936" i="1"/>
  <c r="I937" i="1"/>
  <c r="I940" i="1"/>
  <c r="I941" i="1"/>
  <c r="I942" i="1"/>
  <c r="I943" i="1"/>
  <c r="I944" i="1"/>
  <c r="I945" i="1"/>
  <c r="I946" i="1"/>
  <c r="I947" i="1"/>
  <c r="I949" i="1"/>
  <c r="I950" i="1"/>
  <c r="I951" i="1"/>
  <c r="I952" i="1"/>
  <c r="I953" i="1"/>
  <c r="I955" i="1"/>
  <c r="I956" i="1"/>
  <c r="I957" i="1"/>
  <c r="I958" i="1"/>
  <c r="I959" i="1"/>
  <c r="I960" i="1"/>
  <c r="I961" i="1"/>
  <c r="I962" i="1"/>
  <c r="I963" i="1"/>
  <c r="I964" i="1"/>
  <c r="I965" i="1"/>
  <c r="I966" i="1"/>
  <c r="I967" i="1"/>
  <c r="I968" i="1"/>
  <c r="I969" i="1"/>
  <c r="I970" i="1"/>
  <c r="I972" i="1"/>
  <c r="I973" i="1"/>
  <c r="I974" i="1"/>
  <c r="I975" i="1"/>
  <c r="I976" i="1"/>
  <c r="I977" i="1"/>
  <c r="I981" i="1"/>
  <c r="I982" i="1"/>
  <c r="I983" i="1"/>
  <c r="I984" i="1"/>
  <c r="I985" i="1"/>
  <c r="I987" i="1"/>
  <c r="I989" i="1"/>
  <c r="I990" i="1"/>
  <c r="I991" i="1"/>
  <c r="I992" i="1"/>
  <c r="I993" i="1"/>
  <c r="I995" i="1"/>
  <c r="I996" i="1"/>
  <c r="I997" i="1"/>
  <c r="I998" i="1"/>
  <c r="I999" i="1"/>
  <c r="I1000" i="1"/>
  <c r="I1001" i="1"/>
  <c r="I1002" i="1"/>
  <c r="I1003" i="1"/>
  <c r="I1004" i="1"/>
  <c r="I1005" i="1"/>
  <c r="I1006" i="1"/>
  <c r="I1007" i="1"/>
  <c r="I1008" i="1"/>
  <c r="I1009" i="1"/>
  <c r="I1011" i="1"/>
  <c r="I1012" i="1"/>
  <c r="I1013" i="1"/>
  <c r="I1014" i="1"/>
  <c r="I1015" i="1"/>
  <c r="I1016" i="1"/>
  <c r="I1017" i="1"/>
  <c r="I1019" i="1"/>
  <c r="I1021" i="1"/>
  <c r="I1022" i="1"/>
  <c r="I1023" i="1"/>
  <c r="I1024" i="1"/>
  <c r="I1025" i="1"/>
  <c r="I1026" i="1"/>
  <c r="I1029" i="1"/>
  <c r="I1030" i="1"/>
  <c r="I1031" i="1"/>
  <c r="I1032" i="1"/>
  <c r="I1033" i="1"/>
  <c r="I1037" i="1"/>
  <c r="I1038" i="1"/>
  <c r="I1039" i="1"/>
  <c r="I1040" i="1"/>
  <c r="I1041" i="1"/>
  <c r="I1043" i="1"/>
  <c r="I1044" i="1"/>
  <c r="I1045" i="1"/>
  <c r="I1046" i="1"/>
  <c r="I1047" i="1"/>
  <c r="I1048" i="1"/>
  <c r="I1049" i="1"/>
  <c r="I1053" i="1"/>
  <c r="I1054" i="1"/>
  <c r="I1055" i="1"/>
  <c r="I1056" i="1"/>
  <c r="I1057" i="1"/>
  <c r="I1061" i="1"/>
  <c r="I1062" i="1"/>
  <c r="I1063" i="1"/>
  <c r="I1064" i="1"/>
  <c r="I1065" i="1"/>
  <c r="I1068" i="1"/>
  <c r="I1069" i="1"/>
  <c r="I1070" i="1"/>
  <c r="I1071" i="1"/>
  <c r="I1072" i="1"/>
  <c r="I1073" i="1"/>
  <c r="I1077" i="1"/>
  <c r="I1078" i="1"/>
  <c r="I1079" i="1"/>
  <c r="I1080" i="1"/>
  <c r="I1081" i="1"/>
  <c r="I1085" i="1"/>
  <c r="I1086" i="1"/>
  <c r="I1087" i="1"/>
  <c r="I1088" i="1"/>
  <c r="I1089" i="1"/>
  <c r="I1092" i="1"/>
  <c r="I1093" i="1"/>
  <c r="I1094" i="1"/>
  <c r="I1095" i="1"/>
  <c r="I1096" i="1"/>
  <c r="I1097" i="1"/>
  <c r="I1100" i="1"/>
  <c r="I1101" i="1"/>
  <c r="I1102" i="1"/>
  <c r="I1103" i="1"/>
  <c r="I1104" i="1"/>
  <c r="I1105" i="1"/>
  <c r="I1107" i="1"/>
  <c r="I1109" i="1"/>
  <c r="I1110" i="1"/>
  <c r="I1111" i="1"/>
  <c r="I1112" i="1"/>
  <c r="I1113" i="1"/>
  <c r="I1117" i="1"/>
  <c r="I1118" i="1"/>
  <c r="I1119" i="1"/>
  <c r="I1120" i="1"/>
  <c r="I1121" i="1"/>
  <c r="I1125" i="1"/>
  <c r="I1126" i="1"/>
  <c r="I1127" i="1"/>
  <c r="I1128" i="1"/>
  <c r="I1129" i="1"/>
  <c r="I1132" i="1"/>
  <c r="I1133" i="1"/>
  <c r="I1134" i="1"/>
  <c r="I1135" i="1"/>
  <c r="I1136" i="1"/>
  <c r="I1137" i="1"/>
  <c r="I1141" i="1"/>
  <c r="I1142" i="1"/>
  <c r="I1143" i="1"/>
  <c r="I1144" i="1"/>
  <c r="I1145" i="1"/>
  <c r="I1149" i="1"/>
  <c r="I1150" i="1"/>
  <c r="I1151" i="1"/>
  <c r="I3" i="1"/>
  <c r="D5" i="4"/>
  <c r="C5" i="4"/>
  <c r="I11" i="1" l="1"/>
  <c r="I556" i="1"/>
  <c r="I12" i="1"/>
  <c r="B5" i="4"/>
  <c r="H1" i="1"/>
  <c r="B4" i="4"/>
  <c r="B3" i="4"/>
  <c r="E4" i="4"/>
  <c r="E10" i="4" s="1"/>
  <c r="C3" i="4"/>
  <c r="D3" i="4"/>
  <c r="C4" i="4"/>
  <c r="D4" i="4"/>
  <c r="H2" i="1"/>
  <c r="F3" i="4" l="1"/>
  <c r="F10" i="4" s="1"/>
  <c r="F8" i="4"/>
  <c r="G4" i="4"/>
  <c r="F9" i="4"/>
  <c r="G5" i="4"/>
  <c r="C10" i="4"/>
  <c r="D10" i="4"/>
  <c r="B10" i="4"/>
  <c r="I1" i="1"/>
  <c r="I2" i="1"/>
  <c r="E9" i="4"/>
  <c r="D9" i="4"/>
  <c r="C9" i="4"/>
  <c r="B9" i="4"/>
  <c r="E8" i="4"/>
  <c r="D8" i="4"/>
  <c r="C8" i="4"/>
  <c r="B8" i="4"/>
  <c r="G8" i="4" s="1"/>
  <c r="D7" i="4"/>
  <c r="C7" i="4"/>
  <c r="B7" i="4"/>
  <c r="G9" i="4" l="1"/>
  <c r="H9" i="4" s="1"/>
  <c r="G7" i="4"/>
  <c r="G10" i="4"/>
  <c r="G3" i="4"/>
  <c r="A17" i="4"/>
  <c r="E12" i="4"/>
  <c r="B12" i="4"/>
  <c r="H8" i="4"/>
  <c r="C12" i="4"/>
  <c r="D12" i="4"/>
  <c r="H7" i="4" l="1"/>
  <c r="H12" i="4" s="1"/>
  <c r="D13" i="4" l="1"/>
  <c r="D14" i="4" s="1"/>
  <c r="C13" i="4"/>
  <c r="C14" i="4" s="1"/>
  <c r="E13" i="4"/>
  <c r="E14" i="4" s="1"/>
  <c r="B13" i="4"/>
  <c r="B14" i="4" s="1"/>
  <c r="H4" i="4" l="1"/>
  <c r="H5" i="4"/>
  <c r="H3" i="4" l="1"/>
  <c r="A1" i="1"/>
</calcChain>
</file>

<file path=xl/sharedStrings.xml><?xml version="1.0" encoding="utf-8"?>
<sst xmlns="http://schemas.openxmlformats.org/spreadsheetml/2006/main" count="2212" uniqueCount="1177">
  <si>
    <t>A</t>
  </si>
  <si>
    <t>B</t>
  </si>
  <si>
    <t>C</t>
  </si>
  <si>
    <t>D</t>
  </si>
  <si>
    <t>5.3.1. PZ – koszty planowane zbiorczo dla wszystkich działów,</t>
  </si>
  <si>
    <t>5.3.2. PKK – koszty planowane indywidualnie przez kierowników działów,</t>
  </si>
  <si>
    <t>5.3.3. PK – raport dla każdego działu (MPK) - suma kosztów z raportów PZ (planowanych zbiorczo) oraz PKK (planowanych indywidualnie) dla danego działu,</t>
  </si>
  <si>
    <t>5.3.4. PK_RAZEM – suma wszystkich zaplanowanych analitycznie kosztów rodzajowych.</t>
  </si>
  <si>
    <t>Funkcjonalność</t>
  </si>
  <si>
    <t>Skala</t>
  </si>
  <si>
    <t>brak</t>
  </si>
  <si>
    <t>System posiada lub będzie posiadał w terminie</t>
  </si>
  <si>
    <t>System funkcjonalności nie posiada i nie ma w planach</t>
  </si>
  <si>
    <t>startu produkcyjnego</t>
  </si>
  <si>
    <t>do 3 miesięcy od startu produkcyjnego</t>
  </si>
  <si>
    <t>do 6 miesięcy od startu produkcyjnego</t>
  </si>
  <si>
    <t>do 12 miesięcy od startu produkcyjnego</t>
  </si>
  <si>
    <t>10.3. Rejestr przeglądów budynków i budowli technologicznych m.in.:
- Ujęcia wody, oczyszczalnie ścieków, stacje wodociągowe, pompownie wodociągowe i przepompownie część budowlana i instalacyjna.</t>
  </si>
  <si>
    <t>0M</t>
  </si>
  <si>
    <t>3M</t>
  </si>
  <si>
    <t>6M</t>
  </si>
  <si>
    <t>12M</t>
  </si>
  <si>
    <t>1. Automatyczne generowanie przelewu w systemie po rejestracji dokumentu.</t>
  </si>
  <si>
    <t>2. Możliwość dopisywania przelewów bez dokumentu źródłowego przez uprawnionego użytkownika.</t>
  </si>
  <si>
    <t>6. Możliwość definiowania typów zaliczek np. na zakupy, na delegację, itp.</t>
  </si>
  <si>
    <t>1. Rejestr zaliczek wypłaconych pracownikom.</t>
  </si>
  <si>
    <t>2. Lista wypłaconych i nierozliczonych zaliczek.</t>
  </si>
  <si>
    <t>3. Lista zaliczek rozliczonych.</t>
  </si>
  <si>
    <t>4. Lista zaliczek przyjętych od kontrahentów.</t>
  </si>
  <si>
    <t>5. Możliwość rozliczania zaliczek w systemie - powiązanie faktur z konkretną zaliczką i wydruk dokumentu rozliczenia zaliczki dla kasy.</t>
  </si>
  <si>
    <t>14. Możliwość wygenerowania wykazu przelewów na dany okres np. dzień, tydzień, miesiąc.</t>
  </si>
  <si>
    <t>15. Brak generowania przelewu dla faktur zapłaconych gotówką lub przedpłatą.</t>
  </si>
  <si>
    <t>16. Możliwość wstrzymania płatności z opisem powodu wstrzymania.</t>
  </si>
  <si>
    <t>I. WYMAGANIA OGÓLNE</t>
  </si>
  <si>
    <t>1. Możliwość nadawania uprawnień dla użytkownika:</t>
  </si>
  <si>
    <t>2. Obsługa Krajowego Systemu e-Faktur (KSeF) w zakresie wysyłania oraz pobierania informacji.</t>
  </si>
  <si>
    <t>3. Możliwość pracy w wielu modułach równolegle.</t>
  </si>
  <si>
    <t>5. Możliwość korzystania ze skrótów klawiszowych (np. kopiuj, wklej, nowy dokument, usuń).</t>
  </si>
  <si>
    <t>II. KSIĘGOWOŚĆ</t>
  </si>
  <si>
    <t>A. PLAN KONT</t>
  </si>
  <si>
    <t>2. Możliwość ustalenia budowy konta księgowego przez Użytkownika poprzez następujące podziały:</t>
  </si>
  <si>
    <t>2.1. typy (wynikowe, bilansowe, pozabilansowe, rozrachunkowe, jednosaldowe, dwusaldowe),</t>
  </si>
  <si>
    <t>2.2. zespoły kont (np. zespół 0,1 itd.),</t>
  </si>
  <si>
    <t>12. Możliwość korzystania z archiwum księgowego - zapisów księgowych dowolnego zamkniętego roku obrotowego (przeglądanie, sporządzanie wydruków).</t>
  </si>
  <si>
    <t>14. Plan kont (przychodów i kosztów) uwzględniający podział na grupy taryfowe, opłaty stałe i zmienne itp.</t>
  </si>
  <si>
    <t>1. Możliwość zbudowania segmentowego planu kont; możliwość zdefiniowania 5 segmentów o łącznej długości 30 znaków.</t>
  </si>
  <si>
    <t>2.3. definiowane przez użytkownika słowniki z możliwością przypisywania ich do wybranych segmentów kont.</t>
  </si>
  <si>
    <t>3. Wielowalutowość kont księgowych.</t>
  </si>
  <si>
    <t>4. Blokada podwójnego założenia konta.</t>
  </si>
  <si>
    <t>5. Możliwość modyfikacji kont księgowych oraz możliwość utworzenia nowego konta syntetycznego i analitycznego.</t>
  </si>
  <si>
    <t>6. Możliwość kasowania kont księgowych (analitycznych i syntetycznych), na których nie ma obrotów.</t>
  </si>
  <si>
    <t>7. Możliwość blokowania kont dla dalszych zapisów księgowych.</t>
  </si>
  <si>
    <t>8. Możliwość przypisania do konta słownika kontroli projektów/zleceń.</t>
  </si>
  <si>
    <t>9. Automatyczne generowanie Bilansu Otwarcia na kontach z Bilansu Zamknięcia roku poprzedniego z możliwością zdefiniowania przekształceń dla planu kont na przełomie roku.</t>
  </si>
  <si>
    <t>10. Możliwość automatycznego tworzenie zakładowego planu kont na kolejny rok obrotowy, na bazie bieżącego planu kont, z możliwością dodawania nowych kont lub zespołów kont i możliwością ich wyłączania lub usuwania/dezaktywacji oraz możliwością edycji poszczególnych pozycji.</t>
  </si>
  <si>
    <t>11. Możliwość założenia nowego konta w momencie tworzenia w systemie dokumentu PK.</t>
  </si>
  <si>
    <t>13. Możliwość prowadzenia kont pozabilansowych, bez obowiązku zachowania zasady podwójnego księgowania.</t>
  </si>
  <si>
    <t>B. DEKRETACJA</t>
  </si>
  <si>
    <t>1. Definiowalny rok obrachunkowy.</t>
  </si>
  <si>
    <t>2. Możliwość równoczesnej pracy na co najmniej 2 otwartych miesiącach księgowych: bieżącym i następnym.</t>
  </si>
  <si>
    <t>3. Możliwość zamykania miesięcy księgowych poprzez podokresy (Korekta Bilansu Otwarcia, dotyczy głównie księgowania do grudnia).</t>
  </si>
  <si>
    <t>4. Automatycznie przygotowywane dekrety na konta "4" i 490 przy dekretowaniu na konta "5".</t>
  </si>
  <si>
    <t>5. Możliwość modyfikacji i kasowania dokumentów PK przed zaksięgowaniem.</t>
  </si>
  <si>
    <t>6. Kontrola PK np. pod kątem bilansowania się obrotów czarnych i czerwonych, kontrolowanie na bieżąco poprawności wprowadzonych dekretów i wykonanych księgowań przez kontrolę bilansowania się pozycji i dokumentu oraz zgodności kont przeciwstawnych, oraz wskazanie braku projektów/zleceń do wszystkich kont zawierających projekt/zlecenie.</t>
  </si>
  <si>
    <t>7. Możliwość wydruku symulacji niezaksięgowanych PK.</t>
  </si>
  <si>
    <t>8. Możliwość stornowania zaksięgowanych dokumentów PK.</t>
  </si>
  <si>
    <t>9. Możliwość kopiowania zaksięgowanych dokumentów PK z dziennika oraz wprowadzania zmian w utworzonych w ten sposób dokumentach.</t>
  </si>
  <si>
    <t>10. Możliwość przeglądania niezaksięgowanych dokumentów.</t>
  </si>
  <si>
    <t>11. Eksport dowolnych danych ze zdefiniowanych wstępnie lub zdefiniowanych przez użytkownika raportów/zestawień do innych aplikacji (MS Excel, MS Word).</t>
  </si>
  <si>
    <t>12. Szablon dokumentów PK - oprogramowanie użytkowe musi zapewniać możliwość tworzenia wzorców księgowań (schematów księgowań, automatów księgowych); możliwość zdefiniowania dowolnych algorytmów księgowania dla każdej grupy dokumentów w ramach każdego rodzaju dokumentów, z możliwością prowadzenia zapisów:</t>
  </si>
  <si>
    <t>12.1. zapis na jednej stronie generuje szereg zapisów na stronie drugiej,</t>
  </si>
  <si>
    <t>12.2. zapisu grupowego po obu stronach,</t>
  </si>
  <si>
    <t>12.3. projektu/zlecenia do danego konta księgowego.</t>
  </si>
  <si>
    <t>13. Tworzenie zbioru Dziennika zgodnie z zaleceniami Ustawy o rachunkowości.</t>
  </si>
  <si>
    <t>14. Definiowalne automaty do zamknięcia kont na koniec roku obrotowego bądź dowolnego innego okresu księgowego.</t>
  </si>
  <si>
    <t>15. Oprogramowanie użytkowe musi umożliwiać automatyczne dekretowanie w układzie rodzajowym (automatyczna kontrola kręgu kosztowego).</t>
  </si>
  <si>
    <t>16. Prowadzenie dzienników częściowych oraz sporządzanie zestawienia obrotów dzienników częściowych za dany okres sprawozdawczy (miesięcznie).</t>
  </si>
  <si>
    <t>17. Oprogramowanie użytkowe musi zapewnić automatyczną numerację kolejności poszczególnych typów dokumentów.</t>
  </si>
  <si>
    <t>18. Oprogramowanie użytkowe ma zapewnić widoczne kwoty podsumowań obrotów w dokumencie w układzie analitycznym i syntetycznym.</t>
  </si>
  <si>
    <t>19. Możliwość definiowania własnych typów dokumentów (np. polecenia księgowania PK, faktury, noty księgowe, noty odsetkowe, potwierdzenia sald) oraz nadawania im niezależnych numeratorów.</t>
  </si>
  <si>
    <t>20. Wyszukiwanie dokumentów według wybranych kryteriów, np. zakresie dat, typie dokumentów, numerze konta na wybranym poziomie analityki, identyfikatorze (wewnętrznym oznaczeniu), kwocie, kontrahencie, itp.</t>
  </si>
  <si>
    <t>21. Bieżące określanie stanu rozrachunków z kontrahentami, tj. stanu należności i zobowiązań niezależnie od zamknięcia okresu sprawozdawczego.</t>
  </si>
  <si>
    <t>23. Możliwość dekretacji w wielu rejestrach w zależności od rodzaju dokumentu (faktury usługowe, faktury inwestycyjne, wyciągi bankowe, raporty kasowe, magazyny).</t>
  </si>
  <si>
    <t>24. Możliwość automatycznej dekretacji wybranych operacji według ustalonych schematów księgowania oraz ich modyfikacji; automatyczna dekretacja dla: rozliczeń międzyokresowych kosztów, zapłat (raporty kasowe i bankowe, raporty z rozliczenia, np. zaliczek), dekretację dokumentów zakupowych, dekretację not wystawionych i przyjętych, dekretację obrotu magazynowego, dekretację kosztów, a także dekretację majątku trwałego, not i list płac z modułu Kadry i Płace.</t>
  </si>
  <si>
    <t>25. Dekretowanie zapisów musi odbywać się w sposób umożliwiający identyfikację dokumentu oraz osoby dokonującej zapisu.</t>
  </si>
  <si>
    <t>26. Możliwość grupowania dokumentów w paczki Poleceń Księgowania, tworzone ręcznie lub automatycznie na podstawie wcześniej zdefiniowanych algorytmów księgowania dokumentów.</t>
  </si>
  <si>
    <t>27. Ułatwianie dekretowania danych poprzez słowniki, podpowiedzi, listy wyboru, autouzupełnianie danych.</t>
  </si>
  <si>
    <t>28. Wyszukiwanie kontrahentów poprzez zastosowanie filtrów (nazwa kontrahenta, miejscowość, NIP, ulica, numer KRS) w celu ich szybkiego znalezienia.</t>
  </si>
  <si>
    <t>29. Możliwość tworzenia wydruków (także w formie pdf lub Excel) poprzez wybrane przez użytkownika funkcje parametryzacyjne w systemie. Lista parametrów będzie zależna od rodzaju wydruku, zakresu danych, kontekstu pracy. Wydruki powinny zawierać wszystkie możliwe dane, które zawiera system.</t>
  </si>
  <si>
    <t>30. Możliwość tworzenia własnych numeratorów dokumentów, przypisywania ich do różnych typów dokumentów i tworzenia dokumentów z wyborem dowolnego zdefiniowanego numeratora.</t>
  </si>
  <si>
    <t>31. Automatyczne wyliczanie wyceny bilansowej na wskazany dzień dla wskazanych kont.</t>
  </si>
  <si>
    <t>32. Po zaksięgowaniu dokumentu PK system musi odnieść nakłady na wskazany projekt/zlecenie, będące w korelacji z danym kontem księgowy.</t>
  </si>
  <si>
    <t>C. ROZRACHUNKI</t>
  </si>
  <si>
    <t>2. Automatyczne i ręczne rozliczanie rozrachunków, również w momencie dekretowania dokumentu, możliwość operacji powtórnej (rozdzielenie scalonego rozrachunku).</t>
  </si>
  <si>
    <t>3. Automatyczne rozliczanie zrealizowanych różnic kursowych.</t>
  </si>
  <si>
    <t>4. Możliwość dokonywania kompensat.</t>
  </si>
  <si>
    <t>6. Możliwość cofnięcia przeprowadzonego rozliczenia.</t>
  </si>
  <si>
    <t>7. Możliwość zmiany terminu płatności zaksięgowanych dokumentów.</t>
  </si>
  <si>
    <t>8. Ewidencja not odsetkowych obcych.</t>
  </si>
  <si>
    <t>9. Ewidencja postępowań z kontrahentami - kompensat, spraw sądowych, etc.</t>
  </si>
  <si>
    <t>10. Możliwość sporządzania dokumentów związanych z rozrachunkami kontrahentów, np. potwierdzeń salda czy wiekowania zobowiązań/należności.</t>
  </si>
  <si>
    <t>11. Możliwość rozliczeń umorzeń i kompensat.</t>
  </si>
  <si>
    <t>12. Możliwość parowania (przypisania) zapłat do danego dokumentu.</t>
  </si>
  <si>
    <t>1. Możliwość prowadzenia wielu kont rozrachunkowych dla jednego kontrahenta.</t>
  </si>
  <si>
    <t>5. Funkcjonowanie archiwum rozrachunków.</t>
  </si>
  <si>
    <t>D. PODATEK VAT</t>
  </si>
  <si>
    <t>1. Automatyczne tworzenie rejestrów VAT dla wskazanych grup dokumentów.</t>
  </si>
  <si>
    <t>2. Możliwość modyfikacji, dodawania oraz usuwania (także wielu/wszystkich równocześnie) wybranych dokumentów.</t>
  </si>
  <si>
    <t>3. Możliwość przeglądania rejestrów VAT za dowolny miesiąc.</t>
  </si>
  <si>
    <t>4. Możliwość drukowania rejestrów VAT i danych do deklaracji VAT.</t>
  </si>
  <si>
    <t>5. Możliwość przeglądania dokumentów nie ujętych na rejestrze VAT.</t>
  </si>
  <si>
    <t>6. Możliwość modyfikacji parametrów dokumentu dotyczących podatku VAT (np. data obowiązku VAT).</t>
  </si>
  <si>
    <t>7. Możliwość zaznaczenia przy kontrahencie „metoda kasowa”.</t>
  </si>
  <si>
    <t>8. Generowanie oraz wysyłkę deklaracji VAT-7M, VAT-UE, VAT-27.</t>
  </si>
  <si>
    <t>9. Funkcjonalność związana z obowiązkiem przekazywania za pomocą środków komunikacji elektronicznej, danych w zakresie ksiąg podatkowych i dowodów księgowych w postaci plików JPK o określonej strukturze oraz obowiązku comiesięcznego przekazywania elektronicznej wersji ewidencji zakupu i sprzedaży VAT (plików JPK_VAT), automatyzacja tworzenia pozostałych JPK.</t>
  </si>
  <si>
    <t>10. Zakres JPK powinien gwarantować:</t>
  </si>
  <si>
    <t>10.1. Wysyłkę plików JPK (zgodnych ze schematem określającym strukturę określonego dokumentu elektronicznego publikowaną przez Ministerstwo Finansów) na serwery ministerstwa – w tym także plików JPK_V7M,</t>
  </si>
  <si>
    <t>10.2. Możliwość podglądu zawartości plików zapisanych w przejrzystej formie i upewnienia się, że importowane dokumenty są kompletne i poprawne,</t>
  </si>
  <si>
    <t>10.3. Podpisania kwalifikowanym podpisem elektronicznym oraz możliwość odbierania i przechowywania plików UPO (Urzędowych Poświadczeń Odbioru), a także ich drukowania czy eksportowania do pliku w formacie PDF,</t>
  </si>
  <si>
    <t>10.4. Przygotowania archiwum aplikacji zawierającego archiwalne pliki,</t>
  </si>
  <si>
    <t>10.5. Korzystania z wykazu dokumentów JPK, w którym dostępny jest komplet informacji dotyczących dokumentów JPK oraz ich edycji, takich jak na przykład: daty utworzenia; modyfikacji, złożenia podpisu, przekazania plików czy odebrania UPO; dane pracujących z dokumentem Użytkowników; informację o statusie.</t>
  </si>
  <si>
    <t>E. ROZLICZENIE KOSZTÓW</t>
  </si>
  <si>
    <t>1. Możliwość zdefiniowania raportów automatyzujących rozliczenie kosztów miesiąca oraz generowanie do nich dekretów księgowych, z możliwością ręcznego wprowadzania parametrów wykorzystywanych do przeliczania danych w raporcie wraz z możliwością zapisywania tych parametrów dla każdego okresu i późniejszego wykorzystania ich w raportowaniu bieżącym, w oparciu o nakłady odnoszone na projekty i zlecenia.</t>
  </si>
  <si>
    <t>2. Możliwość zdefiniowania raportów przenoszących nakłady między projektami w oparciu o parametry tych projektów bez konieczności generowania dokumentów przeksięgowań między kontami analitycznymi.</t>
  </si>
  <si>
    <t>3. Możliwość w trakcie miesiąca kwalifikowania kosztów według Miejsc Powstania Kosztów – każdy dział odnosi koszty na swój MPK, w momencie rozliczenia koszty są kwalifikowane na odbiorców tych kosztów, czyli komórki organizacyjne dla jakich dane prace były realizowane.</t>
  </si>
  <si>
    <t>4. Dla celów zdjęcia rozliczonych kosztów z konta rozliczanego musi być konieczność w systemie automatycznego księgowania na konta rozliczeniowe dla danego MPK w ramach odpowiednich rodzajów działalności; konta te muszą mieć postać 5xx-MPK-999-9.</t>
  </si>
  <si>
    <t>5. Możliwość przygotowania raportów kontrolnych, weryfikujących sumę konta i sumę projektu dla każdego konta syntetycznego i MPK funkcjonujących w ramach tego konta; możliwość wielokrotnego przeliczania raportów w obrębie miesiąca.</t>
  </si>
  <si>
    <t>6. Możliwość kopiowania raportów rozliczeniowych i wprowadzania zmian w definicji raportu skopiowanego.</t>
  </si>
  <si>
    <t>7. Automatyczne generowanie PK’ów z raportów rozliczających koszty.</t>
  </si>
  <si>
    <t>8. Możliwość generowania wydruków kontrolnych do raportów, weryfikujących odniesione nakłady na projekty z uwzględnieniem wskazanych parametrów, zestawów (np. zestaw kosztów, ilość kilometrów).</t>
  </si>
  <si>
    <t>9. Możliwość archiwizowania wyników raportu z poprzednich okresów.</t>
  </si>
  <si>
    <t>F. KASA</t>
  </si>
  <si>
    <t>1. Obsługa dowolnej liczby kas - kasy gotówkowe/kasy płatności kartami.</t>
  </si>
  <si>
    <t>2. Obsługa kas w dowolnej walucie.</t>
  </si>
  <si>
    <t>3. Przydział uprawnień operatorów do poszczególnych kas.</t>
  </si>
  <si>
    <t>4. Wprowadzanie i automatyczne drukowanie dokumentów kasowych KP/KW po każdej operacji z możliwością anulowania wydruku przez kasjera.</t>
  </si>
  <si>
    <t>5. Automatyczna numeracja dowodów kasowych KP/KW.</t>
  </si>
  <si>
    <t>6. Możliwość wydruku KP/KW w dowolnym momencie.</t>
  </si>
  <si>
    <t>7. Wyszukiwanie dokumentu, do którego nastąpiła płatność po np. kodzie kreskowym, symbolu dokumentu, kontrahencie, itp.</t>
  </si>
  <si>
    <t>8. Dokumenty kasowe wielopozycyjne.</t>
  </si>
  <si>
    <t>9. Możliwość zapisywania uwag do płatności - pole info.</t>
  </si>
  <si>
    <t>10. Ergonomiczne rejestrowanie wpłat - przy jak najmniejszej ilości operacji.</t>
  </si>
  <si>
    <t>11. Generowanie na koniec dnia Raportu Kasowego (RK).</t>
  </si>
  <si>
    <t>12. Automatyczne nadawanie numeru kolejnego RK.</t>
  </si>
  <si>
    <t>13. Możliwość anulowania przed zatwierdzeniem ostatniej pozycji RK.</t>
  </si>
  <si>
    <t>14. Brak możliwości modyfikacji/kasowania zatwierdzonego dokumentu.</t>
  </si>
  <si>
    <t>15. Podgląd stanu kas na dowolnie wybrany moment - saldo po każdej operacji.</t>
  </si>
  <si>
    <t>16. Zaawansowany mechanizm wyszukiwania kontrahenta przy wprowadzaniu zapłat - możliwość szukania po wszystkich danych ewidencyjnych.</t>
  </si>
  <si>
    <t>17. Dostęp do kartoteki kontrahenta i jego rozrachunków z poziomu wprowadzanego dokumentu.</t>
  </si>
  <si>
    <t>18. Możliwość podglądu wydruku.</t>
  </si>
  <si>
    <t>G. BANK</t>
  </si>
  <si>
    <t>1. Zdefiniowanie dowolnej liczby rachunków bankowych.</t>
  </si>
  <si>
    <t>2. Obsługa rachunków bankowych w dowolnej walucie.</t>
  </si>
  <si>
    <t>3. Przydział uprawnień operatorów do poszczególnych rachunków bankowych.</t>
  </si>
  <si>
    <t>4. Możliwość wprowadzania tego samego wyciągu przez dwie osoby równocześnie.</t>
  </si>
  <si>
    <t>5. Możliwość modyfikacji pozycji wyciągu bankowego – poprawianie błędów bądź dopisywanie pozycji.</t>
  </si>
  <si>
    <t>6. Możliwość równoczesnej pracy na kilku wyciągach bankowych tego samego rachunku bankowego z automatycznym przeliczaniem stanów początkowych i końcowych w momencie chronologicznego zatwierdzania wyciągów.</t>
  </si>
  <si>
    <t>7. Możliwość zapisywania uwag do płatności – pole info.</t>
  </si>
  <si>
    <t>8. Dokumenty bankowe wielopozycyjne.</t>
  </si>
  <si>
    <t>9. Przy wprowadzaniu pozycji wyciągu bankowego możliwość powoływania się na rodzaj dokumentu (symbol rodzaju dokumentu do którego nastąpiła płatność) – np. LP, DO, SP oraz wskazania konkretnego dokumentu.</t>
  </si>
  <si>
    <t>10. Automatyczna numeracja wyciągu bankowego zgodna z numeracją banku.</t>
  </si>
  <si>
    <t>11. Możliwość wprowadzania zerowych wyciągów bankowych.</t>
  </si>
  <si>
    <t>12. Dostęp do kartoteki kontrahenta i jego rozrachunków z poziomu wprowadzanego dokumentu.</t>
  </si>
  <si>
    <t>13. Ergonomiczne rejestrowanie wpłat – przy jak najmniejszej ilości operacji.</t>
  </si>
  <si>
    <t>14. Możliwość importowania wyciągu bankowego z pliku dostarczonego przez Bank.</t>
  </si>
  <si>
    <t>15. Możliwość ręcznego wprowadzania wyciągów bankowych.</t>
  </si>
  <si>
    <t>H. ZALICZKI</t>
  </si>
  <si>
    <t>I. PŁATNOŚCI</t>
  </si>
  <si>
    <t>3. Możliwość modyfikacji automatycznie wygenerowanego przelewu.</t>
  </si>
  <si>
    <t>J. INNE</t>
  </si>
  <si>
    <t>1. Możliwość zablokowania księgowania w danym okresie bez konieczności zamykania tego okresu.</t>
  </si>
  <si>
    <t>2. Baza danych kontrahentów/pracowników – mechanizm ostrzegania przed założeniem wielu kartotek dla jednego kontrahenta.</t>
  </si>
  <si>
    <t>3. Funkcjonowanie procedury zamknięcia miesiąca i roku księgowego.</t>
  </si>
  <si>
    <t>4. Możliwość wyszukiwania z obrotów miesiąca/roku po wybranych frazach np. symbol rejestru, miesiąc FK, wartość, kwota WN/MA, nr dokumentu.</t>
  </si>
  <si>
    <t>5. Oznaczenie i kontrola dla metody kasowej.</t>
  </si>
  <si>
    <t>6. Obsługa przepływów pieniężnych w Spółce.</t>
  </si>
  <si>
    <t>7. Raporty do zarządzania przewidywanymi wpływami oraz wydatkami na zadany okres.</t>
  </si>
  <si>
    <t>8. Sprawozdanie z zatorów płatniczych.</t>
  </si>
  <si>
    <t>9. Możliwość obsługi lokat bankowych.</t>
  </si>
  <si>
    <t>10. Słownik rodzajów dokumentów np. LP - lista płac, SP - sprzedaż, NP - noty przyjęte.</t>
  </si>
  <si>
    <t>III. BUSINESS INTELLIGENCE</t>
  </si>
  <si>
    <t>A. Główne obszary wspomagane przez BI:</t>
  </si>
  <si>
    <t>1. Proces budżetowania na poziomie jednostki organizacyjnej.</t>
  </si>
  <si>
    <t>2. Proces prognozowania i planowania na poziomie Spółki oraz poszczególnych działalności MWiK.</t>
  </si>
  <si>
    <t>3. Analizy ad hoc, różnych scenariuszy biznesowych.</t>
  </si>
  <si>
    <t>5. Monitoring strategii Spółki za pośrednictwem wskaźników (od ogółu do szczegółu).</t>
  </si>
  <si>
    <t>6. Monitoring działalności Spółki, zarówno w obszarach finansowych, jak i pozostałych usługach eksploatacyjnych, remontowych, awaryjności, zasobów ludzkich, ilościowym (na poziomie systemowym ).</t>
  </si>
  <si>
    <t xml:space="preserve">7. Szybki i wygodny dostęp do aktualnych danych. </t>
  </si>
  <si>
    <t>4. Wsparcie przygotowania taryf za wodę, ścieki, wody opadowe lub roztopowe (scenariusze w oparciu o założenia, wskaźniki).</t>
  </si>
  <si>
    <t>B. Funkcjonalności:</t>
  </si>
  <si>
    <t>1. Automatyzacja i wsparcie procesu budżetowania oraz procesu przygotowania prognozy.</t>
  </si>
  <si>
    <t>2. Automatyzacja i wsparcie procesu raportowania.</t>
  </si>
  <si>
    <t>3. Automatyzacja procesu zasilenia wykonania budżetu z systemu.</t>
  </si>
  <si>
    <t>4. Automatyzacja procesu generowania sprawozdań finansowych na podstawie wprowadzonych budżetów.</t>
  </si>
  <si>
    <t>5. Kontrola procesu tworzenia budżetu i prognoz.</t>
  </si>
  <si>
    <t>6. Zapewnienie łatwego, przejrzystego i jednolitego dostępu do informacji zarządczej dla kierowników i dyrektorów w zdefiniowanych obszarach danych.</t>
  </si>
  <si>
    <t>7. Zasilenie systemu we wszystkie dane ilościowe i kosztowe z systemów finansowo-księgowych, kadry i płace, billing, eksploatacja, projekty, usługi itp.</t>
  </si>
  <si>
    <t>8. Możliwość tworzenia w BI różnorodnych scenariuszy (kosztowych, przychodowych, kalkulacyjnych, taryfowych, usług odpłatnych).</t>
  </si>
  <si>
    <t>9. Analizowanie danych w różnych horyzontach czasowych, od ogółu do szczegółu z wykorzystaniem funkcji tabel przestawnych.</t>
  </si>
  <si>
    <t>10. Możliwość generowania prognoz lub budżetów na najbardziej detalicznym poziomie (np. miesiąc, MPK, konto).</t>
  </si>
  <si>
    <t>11. Możliwość szybkiej analizy różnych scenariuszy na etapie planowania rocznego, jak i późniejszych miesięcznych/kwartalnych prognoz.</t>
  </si>
  <si>
    <t>12. Możliwość opracowywania taryf z wykorzystaniem wzrostu o wskaźniki kosztów planowanych indywidualnie oraz przygotowywania sprawozdań finansowych (RZiS w wariancie porównawczym i kalkulacyjnym).</t>
  </si>
  <si>
    <t>13. Możliwość automatyzacji i wsparcia procesu budżetowania, przygotowania prognozy, raportowania wykonania budżetu oraz generowania sprawozdań finansowych.</t>
  </si>
  <si>
    <t>14. Obliczanie średnich, wyszukiwanie wartości min, max, dostęp do danych „od ogółu do szczegółu”.</t>
  </si>
  <si>
    <t>16. Możliwość samodzielnego dodawania danych źródłowych do wykorzystania w raportowaniu.</t>
  </si>
  <si>
    <t>15. Możliwość wykorzystania danych z obcych systemów.</t>
  </si>
  <si>
    <t>C. Wizualizacje</t>
  </si>
  <si>
    <t>1. Wizualizacje informacji dedykowanych dla różnych odbiorców: zarządu, menadżerów, działów i innych wybranych użytkowników, zespołów realizujących strategię.</t>
  </si>
  <si>
    <t>2. Możliwość definiowania wg wskazanych formuł oraz liczenie na podstawie przekrojowych danych z różnych systemów wskaźników mierzących realizację strategii MWiK, w podziale na cele strategiczne, MPK, od ogółu do szczegółu, we wskazanym horyzoncie czasowym.</t>
  </si>
  <si>
    <t xml:space="preserve">3. Możliwość wprowadzania przez użytkownika komentarzy do wartości wprowadzanych ręcznie. </t>
  </si>
  <si>
    <t xml:space="preserve">4. Wizualizacja informacji dopasowanej do odpowiednich odbiorców, z możliwością ich modyfikacji przez uprawnionych i przeszkolonych w ramach tej funkcjonalności pracowników. </t>
  </si>
  <si>
    <t>5. Rozwiązania wspomagające pracę menedżerów poprzez wykorzystanie powszechnie stosowanych miar i wskaźników, takich jak: przychody, koszty, produktywność, wskaźniki finansowe , rentowność usług.</t>
  </si>
  <si>
    <t>1. Ewidencja projektów controllingowych i zleceń pomocniczych oraz podzleceń (np. eksploatacyjnych, remontowych, wydziałowych, usługowych, inwestycyjnych i innych). Projekt controllingowy jako agregat zapewniający uzupełniającą szczegółową ewidencję zdarzeń gospodarczych. Możliwość ich klasyfikowania/grupowania, raportowania, filtrowania, podliczania ilości, podglądów nakładów ze wskazaniem okresu, zakresu danych (koszt, ilość), dojścia do poziomu projektów i dokumentów zaksięgowanych na dany projekt itp.</t>
  </si>
  <si>
    <t>1.11. Projekty w podziale na poszczególne jednostki organizacyjne.</t>
  </si>
  <si>
    <t>2. Odwzorowanie schematu układu hierarchicznego w formie układu drzewa wg struktury organizacyjnej Spółki (piony, działy, zadania) z możliwością dojścia do dokumentów źródłowych (od ogółu do szczegółu).</t>
  </si>
  <si>
    <t xml:space="preserve">3. Możliwość uzgodnienia nakładów kosztowych z projektów i zleceń pomocniczych z wartościami przychodów i kosztów zaewidencjonowanych na poszczególnych kontach księgowych. </t>
  </si>
  <si>
    <t>4. Opracowanie raportów controllingowych oraz sparametryzowanie ich wydruków dla potrzeb informacji zarządczej oraz analiz controllingowych:</t>
  </si>
  <si>
    <t>4.10. Przy przeliczaniu raportów za rok bieżący i miniony (szczególnie na przełomie roku) właściwe zastosowanie odpowiedniego planu budżetu do właściwego roku obrotowego.</t>
  </si>
  <si>
    <t xml:space="preserve">5. Podział i organizacja procesu budżetowania: </t>
  </si>
  <si>
    <t>5.1. Planowanie zbiorcze (istotne koszty planowane na działy) według jednostek organizacyjnych (MPK) w oparciu o rok obrachunkowy (na przełomie lat) z możliwością ręcznego wprowadzania wartości i komentarzy oraz prognozowanie w oparciu o wykonanie bieżącego okresu.</t>
  </si>
  <si>
    <t>5.2. Budżetowanie przez jednostki organizacyjne (MPK) w oparciu o rok obrachunkowy z możliwością ręcznego wprowadzania wartości i komentarzy oraz prognozowanie w oparciu o wykonanie bieżącego okresu.</t>
  </si>
  <si>
    <t>5.3. Możliwość raportowania planowania zbiorczego i przez poszczególne jednostki organizacyjne, obecnie funkcjonują raporty:</t>
  </si>
  <si>
    <t>5.4. Możliwość korygowania planu przed jego akceptacją na poziomie budżetu.</t>
  </si>
  <si>
    <t>5.5. Możliwość zaciągania zaakceptowanych budżetów do raportów informujących o zaawansowaniu realizacji planów i wykonania kosztów m. in. działów w strukturze Pionów. Stworzenie zestawień budżetowych (plan, wykonanie z Modułu FK, odchylenia ilościowe i procentowe) dotyczących zarówno poszczególnych jednostek organizacyjnych, jak i całej działalności MWiK wg rodzaju kosztów, analitycznie, syntetycznie; obecnie obowiązują raporty RK_MPK (raporty z realizacji kosztów poszczególnych działów).</t>
  </si>
  <si>
    <t>6. Graficzna prezentacja planów i raportów z ich wykonania.</t>
  </si>
  <si>
    <t>7. Sprawozdawczość finansowa dostosowana do wymagań związanych z opracowaniem wniosku taryfowego (możliwość uzyskania danych z przełomu lat):</t>
  </si>
  <si>
    <t>7.3. Pozyskanie danych w podziale na działalności oraz koszty bezpośrednie i pośrednie (w tym koszty wydziałowe, ogólnozakładowe i sprzedaży),</t>
  </si>
  <si>
    <t xml:space="preserve">8. Możliwość tworzenia i modyfikowania raportów controllingowych przez użytkowników wg opracowanych zasad Zachowanie historii zmian dokonywanych przez poszczególnych użytkowników. </t>
  </si>
  <si>
    <t>9. Dostęp do raportów z ilości wykonanych prac eksploatacyjnych na sieci wodociągowej, kanalizacyjnej, deszczowej oraz wg struktury obiektów eksploatacyjnych.</t>
  </si>
  <si>
    <t>10. Możliwość dostępu do raportu z ilości sztuk awarii na sieciach wodociągowych, kanalizacyjnych i deszczowych oraz wybranych obiektach z wyszczególnieniem m.in.:
10.1. miejsca wystąpienia,
10.2. czasu usuwania awarii,
10.3. rodzaju obiektu,
10.4. rodzaju uszkodzonego materiału,
10.5. średnicy przewodu,
10.6. wieku przewodu,
10.7. rodzaju własności.</t>
  </si>
  <si>
    <t>11. Możliwość sporządzania wydruków analitycznych i syntetycznych (i ich podglądów) z kont księgowych, projektów controllingowych, raportów z dowolnego okresu (od… do…) występujących na projektach lub grupie, z wykorzystaniem zmiennych filtrów ustawianych parametrów, które podpowiadają się ze słowników:</t>
  </si>
  <si>
    <t>11.1. Miejsca Powstawania Koszów (MPK),</t>
  </si>
  <si>
    <t>11.2. Obiektów w układzie hierarchicznym (od ogółu do szczegółu),</t>
  </si>
  <si>
    <t>11.3. Jednostek kalkulacyjnych,</t>
  </si>
  <si>
    <t>11.4. Nakładów wartościowych i ilościowych,</t>
  </si>
  <si>
    <t>11.5. Kosztów i przychodów,</t>
  </si>
  <si>
    <t>11.6. Grup projektów,</t>
  </si>
  <si>
    <t>11.7. Grup kalkulacyjnych (jako dodatkowy słownik parametrów).</t>
  </si>
  <si>
    <t>12. Przy tworzeniu wydruków możliwość sortowania wyników wg nr projektu/zlecenia, MPK, JORG, Grupy Kalkulacyjnej itp.</t>
  </si>
  <si>
    <t>13. Możliwość eksportowania wydruków i wyników raportów do np. MS Excel, PDF.</t>
  </si>
  <si>
    <t>14. Możliwość naliczania i raportowania wskaźników finansowych (płynność, rentowność, zadłużenie i inne), wskaźników zrównoważonej karty wyników, wskaźników strategicznych oraz wskaźników produkcyjnych na podstawie dostępnych danych zarówno kosztowych jak i ilościowych z systemu.</t>
  </si>
  <si>
    <t>15. Możliwość generowania danych (raportów) do wymogów statystycznych (DG1, SP, C-01, M06, S08, Z06, Z02 itp.) i ankietowych (ankieta IGWP) oraz na potrzeby sporządzania odpowiedzi na wezwania z Wód Polskich.</t>
  </si>
  <si>
    <t>16. Opracowanie Panelu/Pulpitu dla Zarządu z najważniejszymi danymi dotyczącymi działania Spółki, realizacji budżetu Spółki (również w formie graficznej) z możliwością zmiany i personalizacji przez użytkownika prezentowanych informacji.</t>
  </si>
  <si>
    <t>17. Opracowanie Panelu/Pulpitu dla Menedżerów z najważniejszymi danymi dotyczącymi działania Spółki, realizacji budżetu dla danego MPK (również w formie graficznej) oraz kluczowych dla Menedżerów zagadnień z możliwością zmiany i personalizacji przez użytkownika prezentowanych danych.</t>
  </si>
  <si>
    <t>18. Możliwość wprowadzania danych ilościowych do systemu przez poszczególne działy – upoważnione osoby w określonym czasie (system przypominania).</t>
  </si>
  <si>
    <t>19. Możliwość automatycznego uzupełniania w raportach controllingowych wszelkich zmian dotyczących kont lub nakładów.</t>
  </si>
  <si>
    <t>20. Dedykowanie uprawnień do raportów według grup użytkowników, odpowiedzialności (grupy robocze). Udostępnianie raportów budżetowych odpowiednim osobom wraz z systemem sygnalizującym zagrożenia.</t>
  </si>
  <si>
    <t>21. Możliwość definiowania zestawów danych do wydruków lub wprowadzania danych ilościowych na projekty.</t>
  </si>
  <si>
    <t>22. Dostęp do danych o zatrudnieniu na dowolny dzień i za dowolny okres rozliczeniowy w etatach i osobach.</t>
  </si>
  <si>
    <t>23. Dostęp do ewidencji za dowolny okres i narastająco nominalnego czasu pracy, tj. czasu przepracowanego i nie przepracowanego (w rozbiciu na: urlopy wypoczynkowe, choroby, opieki i inne) w podziale na: piony, działy, pracowników fizycznych i umysłowych - odchylenia od nominalnego czasu pracy ustalonego zgodnie z Kodeksem Pracy i wewnętrznymi zarządzeniami) w ujęciu syntetycznym (w podziale na pracowników fizycznych i umysłowych.</t>
  </si>
  <si>
    <t>24. Raportowanie czasu pracy, wynagrodzeń (z wyszczególnieniem składników wynagrodzeń), w podziale na pracowników fizycznych, umysłowych i obcych oraz możliwość modyfikacji raportów.</t>
  </si>
  <si>
    <t>25. Raporty dotyczące zatrudnienia, liczonego na podstawie stanów dziennych, tj. przeciętne zatrudnienie za okres (np. miesiąca, czy wskazanych m-cy), na wskazany dzień.</t>
  </si>
  <si>
    <t>26. Raporty do celów statystycznych z wynagrodzeń, czasu pracy i zatrudnienia (w tym przeciętne zatrudnienie bez chorobówek, opieki itp.</t>
  </si>
  <si>
    <t>27. Możliwość dokonywania importu zatrudnienia na projekty controllingowe.</t>
  </si>
  <si>
    <t>28. Możliwość wyliczania średnich stawek wynagrodzeń (za dany miesiąc, okres) wg działów, pracowników fizycznych i umysłowych oraz stanowisk na potrzeby kalkulacji usług odpłatnych.</t>
  </si>
  <si>
    <t>29. Możliwość planowania wynagrodzeń na działy z uwzględnieniem składników wzrostu w planie zatrudnienia w podziale na wynagrodzenia bezpośrednie i inne (odprawy emerytalne, wynagrodzenia bezosobowe itp.) wsparcie systemu przy tworzeniu planu zatrudnienia przez poszczególne działy.</t>
  </si>
  <si>
    <t>30. Stworzenie przejrzystej procedury tworzenia planów rzeczowo – finansowych wraz z harmonogramem pracy.</t>
  </si>
  <si>
    <t>31. Zagwarantowanie szybkiego czasu generowania raportów i wydruków.</t>
  </si>
  <si>
    <t>32. Możliwość samodzielnego raportowania w systemie na bazie danych z FK, z projektów controllingowych, kosztowych i ilościowych z możliwością wprowadzania danych z ręki.</t>
  </si>
  <si>
    <t>33. Zapisywanie tymczasowej wersji raportu i możliwość powrotu do układu raportu z konkretnej daty.</t>
  </si>
  <si>
    <t>1.1. Możliwość zdefiniowania grupy projektów, np. EK (projekty eksploatacyjne), EO (Eksploatacja Obiekty), IN (Inwestycje), KO (Koszty Wspólne), KS (Koszty Sprzedaży), KW (Koszty Wydziałowe), LB (Badania Laboratoryjne), OG (Projekty Ogólnego Zarządu), RK (Rozliczenia Międzyokresowe Kosztów), RP (Projekty Działu Realizacji Projektu), TR (Ewidencja Samochodów), ZL (Zlecenia Pomocnicze),</t>
  </si>
  <si>
    <t>1.2. Możliwość zdefiniowania słowników (np. projektów, obiektów, grup kalkulacyjnych, MPK, JORG) do parametryzacji projektów controllingowych, zleceń pomocniczych,</t>
  </si>
  <si>
    <t>1.3. Możliwość zakładania nowych MPK, projektów oraz projektów ZL z podzleceniami w przypadkach, gdy prace remontowe czy jakaś usługa świadczone są na zewnątrz i realizowane są przez kilka działów,</t>
  </si>
  <si>
    <t>1.4. Możliwość zamykania zleceń pomocniczych po zakończonej pracy lub ich otwierania (przez upoważnionych do tego użytkowników), gdy nastąpi taka konieczność,</t>
  </si>
  <si>
    <t>1.5. Możliwość wykorzystywania statusu projektów: planowane, otwarte, anulowane, zamknięte,</t>
  </si>
  <si>
    <t>1.6. Możliwość odnoszenia nakładów na projekty (tj. kosztowych, ilościowych, czasu pracy, nakładów zewnętrznych),</t>
  </si>
  <si>
    <t>1.7. Przy dekretacji kosztów oprócz konta księgowego wskazywanie projektu controllingowego z modułu controllingu (projekt nie jest elementem konta),</t>
  </si>
  <si>
    <t>1.8. Każdy projekt powinien mieć swój niepowtarzalny numer – identyfikator, który jest widoczny we wszystkich modułach dziedzinowych systemu, np. w module gospodarki magazynowej, w KiP-ie, majątku itp.,</t>
  </si>
  <si>
    <t>1.9. Możliwość archiwizowania projektów i przywracania z archiwum,</t>
  </si>
  <si>
    <t>1.10. Przy wykonywaniu wydruków możliwość ujmowania wartości nakładów z uwzględnieniem projektów zarchiwizowanych,</t>
  </si>
  <si>
    <t>4.1. System ma zawierać przygotowane raporty dotyczący działalności Spółki: przychodów, kosztów, prac eksploatacyjnych, remontowych i nakładów inwestycyjnych, rentowności, zasobów ludzkich, kosztów jednostkowych działalności, wskaźników finansowych, rentowności usług odpłatnych, zestawień ilościowych sprzedaży i innych,</t>
  </si>
  <si>
    <t>4.2. Stworzenie raportów controllingowych dotyczących Działalności Wodociągowej, Kanalizacyjnej, Deszczowej (w postaci syntetycznej i analitycznej) w ujęciu miesięcznym i narastającym wraz z przypisaniem kosztów ogólnozakładowych i kosztów sprzedaży na poszczególne działalności,</t>
  </si>
  <si>
    <t>4.3. Możliwość wygenerowania raportów wartościowo-ilościowych korzystających z danych finansowo księgowych modułu FK, danych ilościowych z systemu i projektów, parametrów wprowadzanych z ręki,</t>
  </si>
  <si>
    <t>4.4. Możliwość generowania raportów dla wskazanych grup usług odpłatnych, z uwzględnieniem: planu przychodów, kosztów bezpośrednich, wydziałowych oraz ogólnozakładowych, zysku, rentowności na różnych poziomach (rentowność bez kosztów pośrednich, po uwzględnieniu kosztów wydziałowych oraz po uwzględnieniu kosztów ogólnozakładowych i kosztów sprzedaży),</t>
  </si>
  <si>
    <t>4.5. Możliwość zapisywania i zapamiętywania wyników dla każdego okresu (miesięcznie i narastająco) oraz wykorzystywania wyników do definiowania kolejnych raportów. Możliwość zablokowania wyników lub ich odblokowania przez upoważnione do tego osoby, a także oznaczenia jako wersja ostateczna),</t>
  </si>
  <si>
    <t>4.6. Komunikaty wymagające potwierdzenia chęci wykonania operacji nieodwracalnych,</t>
  </si>
  <si>
    <t>4.7. Kopiowanie raportów w całości lub z możliwością wskazania danego wiersza/kolumny lub pola,</t>
  </si>
  <si>
    <t>4.8. Możliwość drukowania definicji raportów,</t>
  </si>
  <si>
    <t>4.9. Możliwość wycofania wprowadzonych zmian – „cofnij” ostatnią operację,</t>
  </si>
  <si>
    <t>7.1. System zawierający Tabele do Wniosku Taryfowego zgodne z wzorem wynikającym z aktualnych przepisów Rozporządzenia taryfowego),</t>
  </si>
  <si>
    <t>7.2. Możliwość otrzymania danych księgowych dostosowanych do dowolnych okresów obrachunkowych taryf i według pozycji kosztów w ujęciu syntetycznym i analitycznym stanowiących źródło do zasilania Tabel taryfowych,</t>
  </si>
  <si>
    <t>7.4. Możliwość zaplanowania kosztów na okres obowiązywania nowych taryf (w ujęciu rodzajowym oraz w podziale na działalności) przy uwzględnieniu wskaźników wzrostu kosztów (stałych i zmiennych), wzrostu wartości majątku, wzrostu zatrudnienia, wzrostu ilości m3 sprzedaży wody, ścieków, wód opadowych lub roztopowych itp.,</t>
  </si>
  <si>
    <t>7.5. Możliwość wydzielenia kosztów stanowiących podstawę do wyliczenia stawki abonamentowej (za gotowość, koszty odczytu i rozliczenia), z uwzględnieniem klasyfikacji i ilości odbiorców w grupach taryfowych,</t>
  </si>
  <si>
    <t>7.6. Alokacja kosztów według przyjętych wskaźników alokacji,</t>
  </si>
  <si>
    <t>7.7. Możliwość opracowania tabel do kalkulacji cen dla umów hurtowych dla gmin ościennych.</t>
  </si>
  <si>
    <t>1. Prowadzenie pełnej ewidencji bilansowej ilościowej oraz ilościowo-wartościowej środków trwałych, wartości niematerialnych i prawnych, niskocennych środków trwałych i pozabilansowych składników majątku – zgodnie z przepisami ustawy o rachunkowości, ustawy o podatku dochodowym od osób prawnych.</t>
  </si>
  <si>
    <t>A. MAJĄTEK TRWAŁY</t>
  </si>
  <si>
    <t>2. Słownik źródeł finansowania z możliwością modyfikacji i dodawania nowych pozycji do słownika.</t>
  </si>
  <si>
    <t>3. Możliwość wprowadzania wielu źródeł finansowania do każdego środka trwałego.</t>
  </si>
  <si>
    <t>4. Rejestr zmian według źródeł finansowania.</t>
  </si>
  <si>
    <t>5. Amortyzacja rachunkowa i podatkowa.</t>
  </si>
  <si>
    <t>6. Możliwość podziału składników majątku trwałego na zbiory środków trwałych (ST), niskocennych składników majątku trwałego (NS), wartości niematerialne i prawne (NM), środki trwałe pozabilansowe (PB).</t>
  </si>
  <si>
    <t>7. Numeracja środków trwałych dla każdego zbioru osobno z możliwością wykorzystania słowników (np. KŚT, obiekt) i dopuszczalną długością numeru do 20 znaków.</t>
  </si>
  <si>
    <t>8. Możliwość zdefiniowania wielu typów dokumentów (OT, LT, MT, KO) dla każdego zbioru osobno.</t>
  </si>
  <si>
    <t>9. Możliwość tworzenia dokumentów LT, MT częściowych lub całkowitych.</t>
  </si>
  <si>
    <t>10. Możliwość zmiany źródła finansowania (np. zmiana wartości i umorzenia dla stawki P,R) w dokumentach KO.</t>
  </si>
  <si>
    <t>11. Możliwość wystawiania kilku dokumentów na jednym środku trwałym w jednym miesiącu (np. z uwzględnieniem zmian wartości, umorzenia w podziale na źródła).</t>
  </si>
  <si>
    <t>12. Możliwość modyfikacji dokumentów do momentu naliczenia amortyzacji miesięcznej.</t>
  </si>
  <si>
    <t>13. Naliczanie amortyzacji miesięcznej, możliwość wycofania naliczonej amortyzacji, zamknięcie roku.</t>
  </si>
  <si>
    <t>14. Możliwość tworzenia własnych wydruków z majątku pod kątem różnych danych zawartych w kartotece.</t>
  </si>
  <si>
    <t>15. Wydruki amortyzacji, planów amortyzacji z podziałem na źródła, konta kosztów, projekty.</t>
  </si>
  <si>
    <t>16. Wydruki źródeł finansowania.</t>
  </si>
  <si>
    <t>17. Wydruki rejestrów zmian według rodzajów dokumentów, stawek, źródeł finansowania.</t>
  </si>
  <si>
    <t>22. Bieżące informacje o zobowiązaniach i należnościach w żądanych przekrojach według:
a) okresów sprawozdawczych, narastająco za miesiąc,
b) kontrahentów,
c) wybranej analityki prowadzonej na rozrachunku.</t>
  </si>
  <si>
    <t>B. MAJĄTEK TRWAŁY - PASZPORTYZACJA</t>
  </si>
  <si>
    <t>2. System musi umożliwić planowanie prac eksploatacyjnych i naprawczych (otwarcie zleceń) dla obiektów wywołanych z poziomu mapy GIS.</t>
  </si>
  <si>
    <t>IV. ŚRODKI TRWAŁE</t>
  </si>
  <si>
    <t>V. MAGAZYNY</t>
  </si>
  <si>
    <t>2. System musi umożliwić zdefiniowanie dowolnych sprawozdań finansowych (z możliwością modyfikacji przez użytkownika – zdefiniowane konta oraz wprowadzenie parametrów ręcznie) zgodnie z Ustawą o Rachunkowości, a w szczególności:</t>
  </si>
  <si>
    <t>2.1. Bilans,</t>
  </si>
  <si>
    <t>2.2. Rachunek zysków i strat w wariancie kalkulacyjnym i porównawczym,</t>
  </si>
  <si>
    <t>2.3. Rachunek przepływów pieniężnych (wersja pośrednia i bezpośrednia),</t>
  </si>
  <si>
    <t>2.4. Zestawienie zmian w kapitale.</t>
  </si>
  <si>
    <t>3. System musi umożliwić zdefiniowanie oraz w przyszłości modyfikację przez użytkownika pozostałych sprawozdań i raportów na potrzeby organizacji (opartych na wspólnym słowniku), w tym:</t>
  </si>
  <si>
    <t>3.1. Kalkulacja podatku dochodowego od osób prawnych,</t>
  </si>
  <si>
    <t>3.2. Kalkulacja podatku odroczonego,</t>
  </si>
  <si>
    <t>3.3. Sprawozdanie F01 do GUS,</t>
  </si>
  <si>
    <t>3.4. Krąg kosztów po rozliczeniu kosztów,</t>
  </si>
  <si>
    <t>3.5. Zmiana stanu produktów,</t>
  </si>
  <si>
    <t>4. System musi mieć możliwość wygenerowania jednostkowego oraz skonsolidowanego sprawozdania finansowego w formacie XML (po zaimportowaniu elementów sprawozdania w odpowiednim formacie – struktury logiczne), zgodnie z Ustawą o Rachunkowości.</t>
  </si>
  <si>
    <t>D. Projekty Controllingowe i Zlecenia Pomocnicze</t>
  </si>
  <si>
    <t>1. Ewidencja przyjęcia materiałów i towarów do magazynu (PW - przychody wewnętrzne, PZ - przychody zewnętrzne):</t>
  </si>
  <si>
    <t>1.1. przyjmowanie na stan magazynu materiałów i towarów wraz z następującymi elementami: data dokumentu, data wykonania operacji, PW z podaniem użytkownika (wybór ze słownika/możliwość wprowadzenia), PZ z podaniem dostawcy (możliwość wprowadzenia/wybór ze słownika) i numeru faktury, określenie magazynu, numer kolejny dokumentu, ilość przyjmowanego materiału lub towaru z możliwością podania alternatywnej jednostki miary, indeks materiałowy, cena jednostkowa i cena całkowita danego materiału lub towaru, wartość całkowita dokumentu, suma wszystkich pozycji dokumentu, określenie osób zarządzających przyjmowaniem materiałów (wystawiającej i zatwierdzającej PZ),</t>
  </si>
  <si>
    <t>1.2. dokument wyposażony w kalkulator cen netto/brutto oraz kalkulator cen (obliczanie „co do grosza”) lub wbudowane w oprogramowanie użytkowe reguły i algorytmy umożliwiające obliczanie wartości dokumentu „co do grosza”,</t>
  </si>
  <si>
    <t>1.3. możliwość wprowadzenia szczegółowego określenia materiału (możliwość wprowadzenia w dokumencie – poza nazwą materiału – dodatkowego opisu lub uwag),</t>
  </si>
  <si>
    <t>1.4. możliwość wyboru z definiowalnego słownika rodzaju przyjęcia materiału np. dostawa niefakturowana, materiały,</t>
  </si>
  <si>
    <t>1.5. możliwość zmiany ceny materiału na dokumencie PZ po przyjęciu do magazynu,</t>
  </si>
  <si>
    <t>1.6. możliwość dodawania nowego kontrahenta w momencie rejestracji dokumentu magazynowego.</t>
  </si>
  <si>
    <t>2. Rejestracja wydania materiałów i towarów z magazynu (RW - rozchody wewnętrzne, RZ - rozchody zewnętrzne):</t>
  </si>
  <si>
    <t>2.1. rozchody magazynowe (RW, RZ) wraz z następującymi elementami: określenie magazynu, data dokumentu, data operacji rozchodu, użytkownik: komórka i osoba, której materiał/towar jest wydawany (wybór ze słownika/możliwość wprowadzenia), indeks, ilość, wartość, jednostka miary wydanego materiału/towaru, numer kolejny dokumentu, liczba pozycji w dokumencie, określenie osoby wydającej, zatwierdzającej i pobierającej,</t>
  </si>
  <si>
    <t>2.2. funkcjonalność wyświetlania ilości ogólnej oraz dostępnej materiału w magazynie w momencie wystawiania dokumentu,</t>
  </si>
  <si>
    <t>2.3. RW w postaci elektronicznej w obiegu wewnętrznym w wersji umożliwiającej zapisanie w aplikacjach np. MS Word, MS Excel, PDF,</t>
  </si>
  <si>
    <t>2.4. rozchód materiałów w kolejności ich przyjęcia do magazynu metoda „pierwsze przyszło - pierwsze wyszło” (FIFO).</t>
  </si>
  <si>
    <t>3.  WZ - wydanie zewnętrzne materiału/towaru przeznaczonego na sprzedaż lub nieodpłatnego przekazania wraz z następującymi elementami: nazwa i adres jednostki, data dokumentu, data operacji z podaniem użytkownika: komórki i osoby, której materiał/towar jest wydawany (wybór ze słownika/możliwość wprowadzenia), indeks, ilość, wartość, jednostka miary wydanego materiału/towaru, numer kolejny dokumentu, określenie osoby wydającej, zatwierdzającej i pobierającej.</t>
  </si>
  <si>
    <t>4. ZW - zwrot wewnętrzny na magazyn wraz z następującymi elementami: nazwa i adres jednostki, data dokumentu, data operacji z podaniem użytkownika: komórki i osoby, z której materiał/towar jest zwracany (wybór ze słownika/ możliwość wprowadzenia), indeks, ilość, wartość, jednostka miary wydanego materiału/towaru, numer kolejny dowodu, określenie osoby zwracającej, zatwierdzającej i pobierającej oraz z możliwością powołania się na dokument pierwotny RW i pobrania danych z niego do tworzonego dokument ZW (indeks, cena).</t>
  </si>
  <si>
    <t>5. MM - przesunięcie materiału między magazynami wraz następującymi elementami: Nazwa/ symbol magazynu, nr dokumentu, data rodzaj operacji, nazwa symbol magazynu przyjmującego, indeks, jednostka miary, nazwa materiału, ilość, wartość, dane wystawiających i zatwierdzających dokument.</t>
  </si>
  <si>
    <t>6. Prezentację ilościową i wartościową dokumentów magazynowych na wydrukach i ekranie w trakcie generowania dokumentów.</t>
  </si>
  <si>
    <t>7. Możliwość wielokrotnego wydruku wprowadzonego dokumentu.</t>
  </si>
  <si>
    <t>8. Możliwość wyboru ilości kopii drukowanych dokumentów.</t>
  </si>
  <si>
    <t>9. Kontrola obiegu w/w dokumentów poprzez system statusów opracowywanych, tj. wystawiony, zatwierdzony, wydany, przyjęty, itp.</t>
  </si>
  <si>
    <t>10. Ewidencjonowanie stanów magazynowych pod względem ilościowym i wartościowym.</t>
  </si>
  <si>
    <t>11. Możliwość zdefiniowania wielu numeratorów dokumentów z wykorzystaniem słowników systemowych (np. kod zaopatrzeniowca, symbol działu, magazyn).</t>
  </si>
  <si>
    <t>12. Automatyczne generowanie numeru dopisywanego dokumentu.</t>
  </si>
  <si>
    <t>13. Kontrola przekroczeń i niedoborów dostawy w stosunku do zamówienia w tym:</t>
  </si>
  <si>
    <t>13.1. Kontrola jakościowa; (możliwość podglądu powiązanej z zakupem umowy przez magazyniera),</t>
  </si>
  <si>
    <t>13.2. Kontrola ilościowa (zamówienia),</t>
  </si>
  <si>
    <t>13.3. Kontrola cenowa (zamówienia, umowy).</t>
  </si>
  <si>
    <t>14. Kontrola terminów dostaw.</t>
  </si>
  <si>
    <t>15. Możliwość wygenerowania dokumentu PZ na podstawie zamówienia.</t>
  </si>
  <si>
    <t>16. Możliwość powiązania PZ z fakturą zakupu.</t>
  </si>
  <si>
    <t>17. Możliwość powiązania kilku dokumentów PZ z jedną fakturą.</t>
  </si>
  <si>
    <t>18. Możliwość powiązania dokumentu PZ oraz faktury zakupu z umową.</t>
  </si>
  <si>
    <t>19. Obsługa dokumentów dotyczących strat losowych, likwidacji, przeceny materiałów.</t>
  </si>
  <si>
    <t>20. Współpraca z czytnikami kodów kreskowych i kodów QR.</t>
  </si>
  <si>
    <t>21. Prowadzenie kartoteki stanów magazynowych w wielu magazynach równocześnie z widokiem końcowym sumy wszystkich magazynów.</t>
  </si>
  <si>
    <t>22. Możliwość prowadzenia magazynów pozabilansowo.</t>
  </si>
  <si>
    <t>24. Możliwość analizy rozchodów według wielu kryteriów i przekrojów, np. RW wg MPK, daty, indeksu, syntetyki, okresu.</t>
  </si>
  <si>
    <t>25. Możliwość przyjmowania towarów z ilością do trzech miejsc po przecinku.</t>
  </si>
  <si>
    <t>26. Wieloetapowa (wystawianie, akceptacja, zatwierdzanie) obsługa dokumentów magazynowych z różnymi uprawnieniami.</t>
  </si>
  <si>
    <t>27. Wystawianie korekt dokumentów (ilościowych i wartościowych).</t>
  </si>
  <si>
    <t>30. Zarządzanie zapasem magazynowym poprzez definiowanie określonej lokalizacji (podmagazyny).</t>
  </si>
  <si>
    <t>33. Gospodarka paletowa.</t>
  </si>
  <si>
    <t>28. Realizacja wydań magazynowych w oparciu o złożone wcześniej zapotrzebowania.</t>
  </si>
  <si>
    <t>29. Możliwość korzystania z rezerwacji towaru wg projektu, realizacja rozchodu na podstawie zapotrzebowania, kontrola ilości pozostałej do realizacji.</t>
  </si>
  <si>
    <t>31. Możliwość bieżącej kontroli stanów magazynowych z sygnalizacją przekroczenia normatywów zapasu danego asortymentu, dostępną już na etapie rejestracji dokumentu magazynowego.</t>
  </si>
  <si>
    <t>32. Automatyczne generowanie zapotrzebowań magazynowych w statusie do „zatwierdzenia”, uzupełniających stany magazynowe w oparciu o stany minimalne i maksymalne.</t>
  </si>
  <si>
    <t>B. SŁOWNIKI</t>
  </si>
  <si>
    <t>1. Możliwość samodzielnego tworzenia i modyfikowania słowników.</t>
  </si>
  <si>
    <t>2. Magazyny (możliwość definiowania nowych magazynów).</t>
  </si>
  <si>
    <t>3. Lokalizacje w magazynie.</t>
  </si>
  <si>
    <t>4. Kontrahenci/dostawcy.</t>
  </si>
  <si>
    <t>5. Rodzaje materiałowe np. art. piśmienno-biurowe, art. czystościowe, itd.).</t>
  </si>
  <si>
    <t>6. Kody rodzajów operacji dla poszczególnych dokumentów magazynowych w połączeniu z kontem księgowym.</t>
  </si>
  <si>
    <t>7. Pracownicy (w powiązaniu z modułem kadrowym).</t>
  </si>
  <si>
    <t>8. Jednostki miary.</t>
  </si>
  <si>
    <t>9. Komisje i zespoły spisowe.</t>
  </si>
  <si>
    <t>C. INDEKSY MAGAZYNOWE</t>
  </si>
  <si>
    <t>2. Możliwość  tworzenia nowego indeksu z wykorzystaniem automatycznych podpowiedzi pozycji z przypisanych do członów indeksu słowników oraz podpowiedzi wolnego numeru gdy słownik nie jest wykorzystywany.</t>
  </si>
  <si>
    <t>3. Możliwość tworzenia numeracji indeksów według własnych słowników (słownik i numerator syntetyk grup materiałowych).</t>
  </si>
  <si>
    <t>4. Możliwość dołączenia dowolnego załącznika (np. zdjęcia lub rysunku pozycji asortymentu, karty charakterystyki) do indeksu.</t>
  </si>
  <si>
    <t>D. INWENTARYZACJA</t>
  </si>
  <si>
    <t>1. Definiowanie zakresu/obszaru inwentaryzacji.</t>
  </si>
  <si>
    <t>2. Drukowanie czystych arkuszy spisowych.</t>
  </si>
  <si>
    <t>3. Wprowadzanie z arkuszy spisowych danych i automatyczne wyliczenie różnic wynikających ze spisu z natury.</t>
  </si>
  <si>
    <t>4. Drukowanie zestawienia różnic po wprowadzeniu wyników inwentaryzacji.</t>
  </si>
  <si>
    <t>5. Zatwierdzenie inwentaryzacji.</t>
  </si>
  <si>
    <t>6. Obsługa inwentaryzacji częściowej.</t>
  </si>
  <si>
    <t>7. Obsługa inwentaryzacji ciągłej.</t>
  </si>
  <si>
    <t>8. Rejestracja przeprowadzonych inwentaryzacji.</t>
  </si>
  <si>
    <t>9. Automatyczne księgowanie różnic inwentaryzacyjnych.</t>
  </si>
  <si>
    <t>10. Generowanie dokumentów inwentaryzacyjnych, tj. arkusze do spisu, arkusz wyceniony, zestawienie zbiorcze, zestawienie różnic.</t>
  </si>
  <si>
    <t>11. Możliwość przeprowadzenia inwentaryzacji na urządzeniach mobilnych:</t>
  </si>
  <si>
    <t>11.1. Pobieranie ze stacjonarnego systemu danych dotyczących arkuszy inwentaryzacyjnych,</t>
  </si>
  <si>
    <t>11.2. Rejestracja asortymentów z użyciem czytnika kodów kreskowych, kodów QR,</t>
  </si>
  <si>
    <t>11.3. Podział pracy pomiędzy dowolną liczbą operatorów, wyposażonych w urządzenia mobilne,</t>
  </si>
  <si>
    <t>11.4. Zwrotne przekazywanie wypełnionych arkuszy do systemu stacjonarnego.</t>
  </si>
  <si>
    <t>12. Pełne rozliczenie inwentaryzacji, protokoły poinwentaryzacyjne.</t>
  </si>
  <si>
    <t>13. Możliwość przeprowadzenia i rozliczenia inwentaryzacji wyposażenia w użytkowaniu.</t>
  </si>
  <si>
    <t xml:space="preserve">1. Możliwość generowania dokumentów PK z dokumentów magazynowych w określonym zakresie dat, numerów, wybranych magazynów. </t>
  </si>
  <si>
    <t>F. ZESTAWIENIA, ANALIZY, RAPORTY</t>
  </si>
  <si>
    <t>E. ROZLICZENIE, KSIĘGOWANIE</t>
  </si>
  <si>
    <t>1. Zestawienia/raporty stanów zapasów.</t>
  </si>
  <si>
    <t>2. Raporty stanu magazynu.</t>
  </si>
  <si>
    <t>3. Generowanie i wydruk zestawień materiałów wg indeksów materiałowych, nazwy.</t>
  </si>
  <si>
    <t>4. Możliwość generowania raportów w dowolnym układzie, tj. możliwość konfiguracji raportów z uwzględnieniem niezbędnych danych.</t>
  </si>
  <si>
    <t>5. Obroty magazynowe analityczne (wraz z dokumentami) od-do.</t>
  </si>
  <si>
    <t>6. Eksport danych ze zdefiniowanych wstępnie lub zdefiniowanych przez użytkownika raportów/zestawień do innych aplikacji (MS Excel, MS Word, PDF).</t>
  </si>
  <si>
    <t>7. Możliwość wyszukiwania bez rozróżniania wielkich i małych liter oraz z pomijaniem znaków specjalnych.</t>
  </si>
  <si>
    <t>G. PREDEFINIOWANE SZABLONY WYDRUKÓW</t>
  </si>
  <si>
    <t>3. Niezaksięgowane dokumenty.</t>
  </si>
  <si>
    <t>4. Średnie ceny dla poszczególnych indeksów.</t>
  </si>
  <si>
    <t>5. Stany na dzień.</t>
  </si>
  <si>
    <t>6. PZ nierozliczone z fakturami.</t>
  </si>
  <si>
    <t>7. Wartość zakupów.</t>
  </si>
  <si>
    <t>8. Wydruk dokumentów na magazynie.</t>
  </si>
  <si>
    <t>9. Zużycie materiałów wg kierunku ruchu.</t>
  </si>
  <si>
    <t>10. Zużycie materiałów wg MPK.</t>
  </si>
  <si>
    <t>11. Zużycie wg grupy kalkulacyjnej.</t>
  </si>
  <si>
    <t>12. Wydruk zużycia wg projektu.</t>
  </si>
  <si>
    <t>13. Wydruk cen.</t>
  </si>
  <si>
    <t>14. Wydruk stanu indeksu.</t>
  </si>
  <si>
    <t>15. Wydruk stanów na indeksach (osiągalny, minimalny, maksymalny).</t>
  </si>
  <si>
    <t>17. Możliwość eksportu raportów do MS Excel.</t>
  </si>
  <si>
    <t>19. Możliwość tworzenia wydruków dokumentów obrotu materiałowego oraz generowanie zestawień według potrzeb.</t>
  </si>
  <si>
    <t>20. Zestawienia asortymentów nie wykazujących ruchu, zarezerwowanych.</t>
  </si>
  <si>
    <t>21. Zestawienie stanów materiałowych wg. struktury wiekowej w ujęciu syntetycznym i analitycznym.</t>
  </si>
  <si>
    <t>22. Formułowanie raportów w sposób zdefiniowany przez użytkownika.</t>
  </si>
  <si>
    <t>23. Generowanie danych statystycznych do GUS.</t>
  </si>
  <si>
    <t>A. ZAMÓWIENIA</t>
  </si>
  <si>
    <t>1. Możliwość przypisania kontrahenta z listy oraz dodania nowego, jeśli kontrahenta nie ma na liście.</t>
  </si>
  <si>
    <t>2. Wyszukiwanie kontrahentów np. po nr NIP, nazwie, adresie.</t>
  </si>
  <si>
    <t>3. Data zamówienia i termin realizacji.</t>
  </si>
  <si>
    <t>4. Odwołanie się do podstawy zakupu – aktywny rejestr umów.</t>
  </si>
  <si>
    <t>5. Miejsce dostawy: do wyboru z listy edytowalnej.</t>
  </si>
  <si>
    <t>6. Forma płatności do wyboru z listy edytowalnej oraz waluta i termin.</t>
  </si>
  <si>
    <t>7. Status zamówienia: wysłane, zrealizowane, zrealizowane częściowo.</t>
  </si>
  <si>
    <t>8. Możliwość generowania zamówienia z wielu zapotrzebowań. Zaciąganie indeksów z zapotrzebowań lub kartoteki materiałów do zamówienia.</t>
  </si>
  <si>
    <t>9. Możliwość umieszczenia informacji dodatkowej przy pozycji oraz zbiorczej dla zamówienia.</t>
  </si>
  <si>
    <t>10. Pole nazwy materiału edytowalne tylko w zamówieniu.</t>
  </si>
  <si>
    <t>11. Generowany elektronicznie podpis osoby wystawiającej.</t>
  </si>
  <si>
    <t>12. Powiadomienie do osoby zatwierdzającej.</t>
  </si>
  <si>
    <t>13. Generowany elektronicznie podpis osoby zatwierdzającej.</t>
  </si>
  <si>
    <t xml:space="preserve">14. Możliwość załączenia plików (pdf, jpg, word). </t>
  </si>
  <si>
    <t>15. Ceny i wartości netto oraz opcja przeliczania cen po rabacie.</t>
  </si>
  <si>
    <t>B. OFERTOWANIE</t>
  </si>
  <si>
    <t>1. Generowanie zapytania ofertowego z zapotrzebowania.</t>
  </si>
  <si>
    <t>2. Możliwość wyboru pozycji z kilku zapotrzebowań.</t>
  </si>
  <si>
    <t>3. Integracja z systemem Lotus, możliwość podpinania do oferty numeru wniosku na zakup.</t>
  </si>
  <si>
    <t>C. ZARZĄDZANIE ODZIEŻĄ ROBOCZĄ I WYPOSAŻENIEM</t>
  </si>
  <si>
    <t>1. Integracja z modułami Kadry oraz Płace.</t>
  </si>
  <si>
    <t>2. Możliwość tworzenia grup odzieżowych w podziale na zakłady i stanowiska.</t>
  </si>
  <si>
    <t>3. Możliwość definiowania indywidualnych kartotek dla odzieży i wyposażenia.</t>
  </si>
  <si>
    <t>4. Możliwość podziału odzieży na dwa czasookresy – odzież letnia i zimowa.</t>
  </si>
  <si>
    <t>5. Współpraca z czytnikami kodów kreskowych i QR oraz kartami pracowników.</t>
  </si>
  <si>
    <t>6. Kontrola odpowiedzialności materialnej za powierzone mienie (raport stanu posiadania do obiegówki).</t>
  </si>
  <si>
    <t>7. Możliwość tworzenia kwartalnych zapotrzebowań z dwu miesięcznym wyprzedzeniem na podstawie czasu zużycia odzieży roboczej w podziale na rozmiary z wyłączeniem ekwiwalentów.</t>
  </si>
  <si>
    <t>8. Automatyczne tworzenie powiadomień do osoby odpowiedzialnej w danej komórce za odzież Elektroniczny rejestr protokołów przedwczesnego zużycia.</t>
  </si>
  <si>
    <t>9. Możliwość podpinania zdjęć pod protokoły.</t>
  </si>
  <si>
    <t>10. Automatyczne wydłużanie czasu użytkowania odzieży w oparciu o okresy nieobecności w pracy z możliwością określenia typu i długości nieobecności przedłużającej czas użytkowania.</t>
  </si>
  <si>
    <t>11. Możliwość prowadzenia ewidencji obrotów i stanów wyposażenia u użytkowników: podział na grupy asortymentowe, definiowanie stanowiskowych norm wyposażenia, kontrola wyposażenia u użytkowników w oparciu o normy, integracja z operacjami rozchodów magazynowych.</t>
  </si>
  <si>
    <t>12. Kontrola stanów oraz obrotu wyposażenia na kartotekach pracowniczych z wykorzystaniem norm stanowiskowych.</t>
  </si>
  <si>
    <t>13. Automatyczne generowanie zapotrzebowań na wyposażenie i odzież pracowników wg ustalonych rozmiarów i okresów użytkowania.</t>
  </si>
  <si>
    <t>14. Integracja z systemem znakowania odzieży roboczej, zaczytywanie do kartoteki pracownika numerów i kodów QR.</t>
  </si>
  <si>
    <t>15. Integracja z maszyną vendingową w zakresie importu dokumentów RW.</t>
  </si>
  <si>
    <t>16. Automatyczne alerty o zbliżającym się terminie wydania odzieży roboczej.</t>
  </si>
  <si>
    <t>17. Blokada składania automatycznych zapotrzebowań na zakup odzieży roboczej dla pracowników w statusie wypowiedzenia/ rozwiązania umowy o pracę.</t>
  </si>
  <si>
    <t>D. ZARZĄDZANIE ZAKŁADOWĄ STACJĄ PALIW</t>
  </si>
  <si>
    <t>1. Integracja Magazynu Paliw z system obsługi stacji paliw firmy PCS s.c. z Nadarzyna.</t>
  </si>
  <si>
    <t>2. Import danych programu PCS z tankowania do programu magazynowego (rodzaj paliwa, indeks, imię nazwisko, marka pojazdu, numer rejestracyjny, cena za 1 litr, wartość łączna, objętość paliwa w temp. referencyjnej 15ºC, i automatyczne generowanie dokumentu RW do zatwierdzenia przez magazyniera.</t>
  </si>
  <si>
    <t>3. Możliwość podpinania pod PZ dodatkowych dokumentów.</t>
  </si>
  <si>
    <t>4. Możliwość podpinania pod FZ (świadectwa jakości).</t>
  </si>
  <si>
    <t>E. GOSPODARKA ODPADAMI</t>
  </si>
  <si>
    <t>1. Monitoring uzysku odpadów ze zleceń pomocniczych.</t>
  </si>
  <si>
    <t>2. Zarządzanie terminami i kosztami utylizacji odpadów.</t>
  </si>
  <si>
    <t>3. Gospodarka odpadami opakowaniowymi.</t>
  </si>
  <si>
    <t>4. Wsparcie recyklingu.</t>
  </si>
  <si>
    <t>5. Słownik kodów BDO.</t>
  </si>
  <si>
    <t>6. Kontrola występowania dokumentu przyjęcia odpadu dla określonych dokumentów rozchodu materiałowego.</t>
  </si>
  <si>
    <t>7. Prowadzenie ewidencji kart odpadów KEO i przekazania odpadów KPO.</t>
  </si>
  <si>
    <t>8. Eksport KPO do systemu BDO.</t>
  </si>
  <si>
    <t>9. Możliwość definicji miejsc przyjmowania odpadów (np. magazyn, lokalizacje spółki).</t>
  </si>
  <si>
    <t>10. Ewidencja metod postępowania z odpadami (odzysk, recykling, składowanie) zgodnie z symboliką określoną w "Ustawie o odpadach".</t>
  </si>
  <si>
    <t>11. Automatyczne przypisywanie danego kodu odpadu, danej dostawy do właściwego zdefiniowanego wcześniej magazynu.</t>
  </si>
  <si>
    <t>12. Obsługa kart charakterystyki odpadów.</t>
  </si>
  <si>
    <t>13. Ewidencja i obsługa przyjęcia/wywozu odpadów/surowców.</t>
  </si>
  <si>
    <t>14. Ewidencja dziennika wywozu asortymentu/odpadów, surowców wtórnych, itp. z możliwością wprowadzenia wagi.</t>
  </si>
  <si>
    <t>15. Rejestracja ruchu asortymentu wewnątrz zakładu.</t>
  </si>
  <si>
    <t>16. Sprawozdawczość dotycząca ilości przyjętych, odzyskanych i sprzedanych surowców w podziale na kody odpadów i okresy rozliczeniowe.</t>
  </si>
  <si>
    <t>F. GOSPODARKA WODOMIERZOWA</t>
  </si>
  <si>
    <t>1. Zarządzanie pełnym cyklem życia poszczególnej sztuki wodomierza (i pozostałych urządzeń składających się na układ pomiarowy), tj. zakup, przyjęcie na magazyn, przesunięcie na magazyn, wydanie do montażu na sieci, montaż na sieci, demontaż z sieci, wydanie do legalizacji, ekspertyzy, złomowania (różne magazyny).</t>
  </si>
  <si>
    <t>2. Ewidencja wszystkich liczników, modułów i nakładek radiowych zarejestrowanych w systemie (wraz z historią oraz szybkim z podglądem dokumentów powiązanych z wybranym licznikiem).</t>
  </si>
  <si>
    <t>3. Współpraca z czytnikami kodów kreskowych w zakresie przyjęć i wydań.</t>
  </si>
  <si>
    <t xml:space="preserve">4. Ewidencja typów liczników, nakładek zawierająca szczegółowe dane techniczne, karty gwarancyjne. </t>
  </si>
  <si>
    <t>5. Ewidencja producentów i dostawców liczników.</t>
  </si>
  <si>
    <t>7. Znacznik „nowy wodomierz”, „po legalizacji”.</t>
  </si>
  <si>
    <t>8. Data legalizacji (rok, miesiąc, dzień, domyślnie po podaniu roku pojawia się 1 stycznia).</t>
  </si>
  <si>
    <t>G. OBSZAR ZARZĄDZANIA NARZĘDZIOWNIĄ</t>
  </si>
  <si>
    <t>1. Rejestracja kartotek narzędzi, elektronarzędzi oraz maszyn.</t>
  </si>
  <si>
    <t>2. Podział narzędzi na zamortyzowane i niezamortyzowane.</t>
  </si>
  <si>
    <t>3. Pełna dokumentacja wydań oraz przyjęć poszczególnych narzędzi.</t>
  </si>
  <si>
    <t>4. Możliwość archiwizacji wydań, przyjęć i zwrotów.</t>
  </si>
  <si>
    <t>5. Przechowywanie informacji o czasie wynajmowanego sprzętu, miejscu pobytu oraz osobie użytkującej.</t>
  </si>
  <si>
    <t>6. Identyfikacja zasobów poprzez użycie kodów QR odczytywanych przy użyciu telefonu lub tabletu.</t>
  </si>
  <si>
    <t>7. Automatyczne akcje i wydruki np. powiadomienie o zbliżającym się terminie ważności gwarancji elektronarzędzia, przeglądu gwarancyjnego elektronarzędzia, badania hałasu i wibracji, legalizacji.</t>
  </si>
  <si>
    <t>8. Pełna historia obiektu (wydania, przyjęcia, serwis, przeglądy, itp.) w historii na karcie narzędzia, elektronarzędzia lub maszyny.</t>
  </si>
  <si>
    <t>9. Możliwość tworzenia kalendarzy zasobów narzędzi:</t>
  </si>
  <si>
    <t>9.1. rejestracja, monitorowanie wydarzeń w kalendarzu zasobów,</t>
  </si>
  <si>
    <t>9.2. tworzenie dokumentów rezerwacji,</t>
  </si>
  <si>
    <t>9.3. możliwość monitorowania zarezerwowanego sprzętu,</t>
  </si>
  <si>
    <t>9.4. możliwość potwierdzenia/odrzucenia rezerwacji,</t>
  </si>
  <si>
    <t>9.5. utworzenie wpisu w kalendarzu z dokumentu rezerwacji.</t>
  </si>
  <si>
    <t>10. Możliwość tworzenia raportów np. różnice – zużyte paliwo/według normy, czas pracy narzędzi, raport wynajętych sprzętów/maszyn według pracownika, dostępne stany narzędzi, elektronarzędzi, maszyn.</t>
  </si>
  <si>
    <t>11. Tworzenie kart narzędzi, elektronarzędzi oraz maszyn zawierających:</t>
  </si>
  <si>
    <t>11.1. Nazwę urządzania,</t>
  </si>
  <si>
    <t>11.2. Datę zakupu,</t>
  </si>
  <si>
    <t>11.3. Przypisany do nich kod QR oraz numer inwentarzowy urządzenia,</t>
  </si>
  <si>
    <t>11.4. Możliwość przypisania do grupy sprzętowej,</t>
  </si>
  <si>
    <t>11.5. Widoczny status amortyzacji,</t>
  </si>
  <si>
    <t>11.6. Wartość netto,</t>
  </si>
  <si>
    <t>11.7. Pole aktywny/nieaktywny,</t>
  </si>
  <si>
    <t>11.8. Pole na dane dotyczące nr fabrycznych sprzętu,</t>
  </si>
  <si>
    <t>11.9. Rok produkcji,</t>
  </si>
  <si>
    <t>11.10. Termin/datę upływu gwarancji,</t>
  </si>
  <si>
    <t>11.11. Termin/datę przypominającą o badaniu technicznym, serwisowym, badaniu poziomu hałasu oraz badaniu UDT, legalizacji,</t>
  </si>
  <si>
    <t>11.12. Powiązanie z kartoteką ŚT,</t>
  </si>
  <si>
    <t>11.13. Dane techniczne urządzenia,</t>
  </si>
  <si>
    <t>11.14. Normy zużycia paliwa, oleju,</t>
  </si>
  <si>
    <t>11.15. Informację gdzie dane urządzenie aktualnie się znajduje oraz kto jest za nie odpowiedzialny materialnie,</t>
  </si>
  <si>
    <t>11.16. Możliwość dopisywania do narzędzia wyposażenia jakie z nim zakupiono bądź jakie się w nim znajduje.</t>
  </si>
  <si>
    <t>11.17. Możliwość przypisania załącznika do katy (np. karty katalogowej urządzenia bądź linku do strony z danym urządzeniem),</t>
  </si>
  <si>
    <t>12. Możliwość rozliczania pracy sprzętu w tym:</t>
  </si>
  <si>
    <t>12.1. Godziny pracy,</t>
  </si>
  <si>
    <t>12.2. Ilość paliwa wydana,</t>
  </si>
  <si>
    <t>12.3. Ilość paliwa zużyta rzeczywiście,</t>
  </si>
  <si>
    <t>12.4. Ilość paliwa zużyta wg norm,</t>
  </si>
  <si>
    <t>12.5. Możliwość powiązania wydania z projektem,</t>
  </si>
  <si>
    <t>12.6. Podział kosztów związanych z użytkowaniem sprzętu.</t>
  </si>
  <si>
    <t xml:space="preserve">H. OBSZAR ZARZĄDZANIA USŁUGAMI ODPŁATNYMI </t>
  </si>
  <si>
    <t>1. Zarządzanie pełnym cyklem życia stojaka hydrantowego: zakup, przyjęcie na magazyn, przesuniecie na magazyn, wydanie do montażu na sieci, montaż na sieci, demontaż z sieci, wydanie do legalizacji, ekspertyzy, złomowania.</t>
  </si>
  <si>
    <t>2. Ewidencja stojaków hydrantowych zarejestrowanych w systemie (wraz z historią oraz szybkim z podglądem dokumentów powiązanych z wybranym stojakiem).</t>
  </si>
  <si>
    <t>3. Możliwość rejestracji numeru fabrycznego oraz ewidencyjnego stojaka hydrantowego, średnicy wodomierza, typu wodomierza (wybór ze słownika), statusu licznika np. w sieci, ekspertyza, demontaż za zadłużenie, demontaż czasowy, zagubiony, zlikwidowany, naprawa, użytkownika (wybór ze słownika).</t>
  </si>
  <si>
    <t>4. Data legalizacji (rok, miesiąc, dzień, domyślnie po podaniu roku pojawia się 1 stycznia).</t>
  </si>
  <si>
    <t>5. Możliwość zdefiniowania i modyfikacji słowników:</t>
  </si>
  <si>
    <t>5.1. lokalizacja (np. w magazynie, u użytkownika, w legalizacji, usunięty z ewidencji),</t>
  </si>
  <si>
    <t>5.2. właściciel (np. przedsiębiorstwo, odbiorca, wodomierze obcych firm),</t>
  </si>
  <si>
    <t xml:space="preserve">5.3. rodzaj usterki. </t>
  </si>
  <si>
    <t>6. Automatyczna oraz ręczna ewidencja zdarzeń innych na wodomierzu np. legalizacje, naprawy, likwidacje, zniszczenia, kradzieże i inne.</t>
  </si>
  <si>
    <t>7. Monitorowanie terminów legalizacyjnych wodomierzy. Generowanie zamówień na legalizację zewnętrzną.</t>
  </si>
  <si>
    <t>8. Generowanie dokumentów PW na podstawie wodomierzy przekazanych do likwidacji.</t>
  </si>
  <si>
    <t>9. Ewidencja kosztów napraw stojaków hydrantowych.</t>
  </si>
  <si>
    <t>10. Planowanie zakupów części do napraw na podstawie rocznego planu wymian.</t>
  </si>
  <si>
    <t>11. Obsługa procesu wydania stojaka hydrantowego obejmująca:</t>
  </si>
  <si>
    <t>11.4. Możliwość wydruku dokumentu najmu w celu podpisania przez klienta.</t>
  </si>
  <si>
    <t>12. Obsługa procesu przyjęcia stojaka hydrantowego obejmująca:</t>
  </si>
  <si>
    <t>12.1. Odszukanie karty stojaka za pomocą kodu kreskowego/QR lub z wykorzystaniem filtrów tekstowych,</t>
  </si>
  <si>
    <t>11.1. Odszukanie karty stojaka za pomocą kodu kreskowego/QR lub z wykorzystaniem filtrów tekstowych,</t>
  </si>
  <si>
    <t>11.2. Uruchomienie funkcji „Wydanie stojaka hydrantowego”, która utworzy w systemie dokument najmu (Wniosek) Akcja dostępna będzie z poziomu listy,</t>
  </si>
  <si>
    <t>11.3. Uzupełnienie danych dot. wynajmu,</t>
  </si>
  <si>
    <t>13. Możliwość definiowania i modyfikacji predefiniowanego druku wniosku o najem stojaka hydrantowego wg wzoru z wykorzystaniem danych zawartych w systemie.</t>
  </si>
  <si>
    <t xml:space="preserve">14. Rejestr wniosków najmu stojaków hydrantowych. </t>
  </si>
  <si>
    <t>15. Możliwość automatyzacji generowania wniosków np. tworzenie nowego wniosku na podstawie wniosku zakończonego.</t>
  </si>
  <si>
    <t>12.2. Uzupełnienie danych dot. Wynajmu na dokumencie najmu:
-&gt; Stan wodomierza,
-&gt; Imię i Nazwisko osoby zdającej,
-&gt; Data i godzina zwrotu,
-&gt; Dodatkowe informacje.</t>
  </si>
  <si>
    <t xml:space="preserve">1. Tworzenie rocznych planów zakupów materiałów przez komórki organizacyjne. </t>
  </si>
  <si>
    <t>2. Powiązanie PZM z planowanymi budżetami komórek organizacyjnych.</t>
  </si>
  <si>
    <t>3. Możliwość kumulowania PZM wszystkich komórek organizacyjnych w jeden PZM całej spółki.</t>
  </si>
  <si>
    <t xml:space="preserve">4. Możliwość planowania ilościowo i wartościowo poprzez wybór indeksów materiałowych z syntetyk poszczególnych branży, jak i wartościowo na wybranej syntetyce. </t>
  </si>
  <si>
    <t>5. Możliwość planowania ilościowego i wartościowego indeksów z centralnej kartoteki magazynowej.</t>
  </si>
  <si>
    <t>6. Bieżąca kontrola ilościowo-wartościowa PZM.</t>
  </si>
  <si>
    <t>7. Możliwość korekty zatwierdzonego PZM w ramach ilości materiałów z jednoczesną blokadą przekroczenia zatwierdzonej wartości.</t>
  </si>
  <si>
    <t>A. PLANOWANIE I PODGLĄD REALIZOWANYCH PLANÓW</t>
  </si>
  <si>
    <t>1. Ewidencja rocznych PZM obejmująca numer i nazwę planu, daty obowiązywania „od”-„do”, informację o statusie planu (np. w przygotowaniu, zaakceptowany, zatwierdzony, aktywny/nieaktywny).</t>
  </si>
  <si>
    <t>2. Szczegóły PZM:</t>
  </si>
  <si>
    <t>2.1. Widok dla wszystkich użytkowników:</t>
  </si>
  <si>
    <t>2.1.1. Widok podsumowania wartości i realizacji PZM z automatycznym wyliczeniem procentowej realizacji,</t>
  </si>
  <si>
    <t>2.1.2. Widok PZM w rozbiciu na poszczególne syntetyki lub w całości,</t>
  </si>
  <si>
    <t>2.2. Widok dla pracowników Działu Zaopatrzenia:</t>
  </si>
  <si>
    <t>2.2.1. Widok wartościowy syntetyk z podziałem na planujące MPK,</t>
  </si>
  <si>
    <t>2.2.2. Widok informacji o wartości oraz realizacji planu z wyszczególnieniem na MPK.</t>
  </si>
  <si>
    <t>3. Syntetyki (grupy materiałowe indeksów):</t>
  </si>
  <si>
    <t>3.1. Widok dla uprawnionych użytkowników dla danego MPK:
3.1.1. Symbole i nazwy syntetyk,
3.1.2. Lista indeksów powiązanych z wybraną syntetyką,
3.1.3. Wartość robocza/zatwierdzona planu,
3.1.4. Wartość oraz procent zrealizowania planu,
3.1.5. Wartość oraz procent planu do zrealizowania.</t>
  </si>
  <si>
    <t>3.2. Widok dla pracowników Działu Zaopatrzenia:
3.2.1. Wartość syntetyki z podziałem na MPK,
3.2.2. Wartość robocza/zatwierdzona planu z podziałem na MPK,
3.2.3. Wartość zrealizowana planu oraz procent z podziałem na MPK,
3.2.4. Wartość oraz procent planu do zrealizowania z podziałem na MPK.</t>
  </si>
  <si>
    <t>4. Planowane indeksy materiałowe:</t>
  </si>
  <si>
    <t>4.1. Widok dla wszystkich użytkowników:
4.1.1. Numer i nazwa indeksu,
4.1.2. Jednostka miary indeksu,
4.1.3. Cena szacowana dla zaplanowanego materiału,
4.1.4. Wartość szacowana.</t>
  </si>
  <si>
    <t>4.2. Widok dla pracowników Działu Zaopatrzenia:
4.2.1. Ilość planowana z podziałem na MPK,
4.2.2. Ilość planowana w podziale na branże,
4.2.3. Ilość planowana w podziale na syntetyki.</t>
  </si>
  <si>
    <t>5. Czynności:</t>
  </si>
  <si>
    <t>5.1. Możliwość wygenerowania arkusza roboczego nowego planu na podstawie zużycia materiałów w poprzednim roku z możliwością uzupełnienia oraz usunięcia niepotrzebnych indeksów,</t>
  </si>
  <si>
    <t>5.2. Możliwość wyszukiwania materiałów po indeksie i nazwie na każdym etapie, także planowania,</t>
  </si>
  <si>
    <t>5.3. Brak możliwość wykorzystywania indeksów zablokowanych w centralnej kartotece indeksów.</t>
  </si>
  <si>
    <t>B. REJESTRACJA ZAKUPOWA PLANU</t>
  </si>
  <si>
    <t>1. Umowy długoterminowe (wielokrotne dostawy) i jednorazowe obejmujące:</t>
  </si>
  <si>
    <t>1.1. Możliwość określenia dowolnego statusu,</t>
  </si>
  <si>
    <t>1.2. Możliwość automatycznej zmiany statusu po wygaśnięciu terminu umowy,</t>
  </si>
  <si>
    <t>1.3. Możliwość generowania specyfikacji ilościowo wartościowej do Umów na podstawie planów,</t>
  </si>
  <si>
    <t>1.4. Możliwość rejestracji nowych umów oraz podpinania aneksów,</t>
  </si>
  <si>
    <t>1.5. Możliwość powiązania indeksów materiałowych wraz z cenami z umową/aneksem,</t>
  </si>
  <si>
    <t>1.6. Kontrola terminu obowiązującej umowy (wyświetli się automatycznie po wcześniejszym wprowadzeniu nr umowy), po upływie którego wartości zakupów indeksów z umowy nie przypiszą się już do realizacji danej umowy,</t>
  </si>
  <si>
    <t>1.7. Możliwość aktualizacji ręcznej cen z nowych umów/aneksów na wybranych indeksach (ręczne wprowadzenie cen z umowy),</t>
  </si>
  <si>
    <t>1.8. Możliwość określania terminów dostaw w dniach,</t>
  </si>
  <si>
    <t>2.3. Kontrola realizacji wartościowej.</t>
  </si>
  <si>
    <t>3. Przypisywanie wewnętrznych wniosków na zakup zgodnie z regulaminem wewnętrznym spółki. Integracja z bazą Lotus Notes (możliwość podpięcia numeru z rejestru wniosku na umowie, protokole i aktualizacja danych na fakturze zakupu).</t>
  </si>
  <si>
    <t>2. Protokoły wartościowe:</t>
  </si>
  <si>
    <t>2.1. Rejestracja umów wartościowych bez wskazywania indeksów i cen zakupów,</t>
  </si>
  <si>
    <t>1.9. Możliwość przypisywania osób odpowiedzialnych za realizację umów oraz automatyczna aktualizacja danych na wszystkich wystawianych dokumentach powiązanych z daną umową (zapotrzebowania, przyjęcie dostaw, zamówienia, faktury).</t>
  </si>
  <si>
    <t>2.2. Przypisywanie wartości realizacji umowy do poszczególnych MPK-ów,</t>
  </si>
  <si>
    <t>C. KONTROLA REALIZACJI PZM</t>
  </si>
  <si>
    <t>1. Podgląd realizacji planów zakupowych.</t>
  </si>
  <si>
    <t>2. Podgląd realizacji umów:</t>
  </si>
  <si>
    <t>2.1. Kontrola i podgląd dokumentów (zapotrzebowania, PZ, zamówienia wychodzące),</t>
  </si>
  <si>
    <t>2.2. Kontrola wartościowa całej umowy (kontrola ilościowo-wartościowa pozycji),</t>
  </si>
  <si>
    <t>2.3. Kontrola terminów zakończenia umowy.</t>
  </si>
  <si>
    <t>3. Automatyczne odkładanie się wartości do aktualnych umów po rejestracji dokumentów PZ:</t>
  </si>
  <si>
    <t>3.1. możliwość sprawdzenia poszczególnych indeksów pod kątem ilości planowej przez dany MPK,</t>
  </si>
  <si>
    <t>3.3. zaplanowana ilość na poszczególnych indeksach będzie jednocześnie rezerwacją do wystawienia zapotrzebowania przez dany MPK. Blokada możliwości wystawienia zapotrzebowania zgodnego z planem zakupów przez MPK, który nie ujął danego indeksu w planie zakupów (automatyczne generowanie zapotrzebowania poza planem),</t>
  </si>
  <si>
    <t>3.2. możliwość wyszukiwania indeksów po nazwie lub nr indeksu,</t>
  </si>
  <si>
    <t>3.4. ilość materiału przyjęta dokumentem PZ z możliwością podglądu tych dokumentów (PZ),</t>
  </si>
  <si>
    <t>3.5. wartość zakupów materiałowych przyjętych dokumentem PZ,</t>
  </si>
  <si>
    <t>3.6. ilość materiału, która pozostała jeszcze do realizacji,</t>
  </si>
  <si>
    <t>3.7. pozostała wartość do realizacji,</t>
  </si>
  <si>
    <t>3.8. ilość pobrana dokumentem RW z możliwością podglądu tych dokumentów (RW),</t>
  </si>
  <si>
    <t>3.9. wartość zakupów z dokumentów RW,</t>
  </si>
  <si>
    <t>3.10. wartość PZ dla indeksów przypisanych do umowy automatycznie odkładać się będzie w umowie gdzie znajdować się będzie również procentowana realizacja,</t>
  </si>
  <si>
    <t>3.11. Wskaźnik realizacji dostaw w terminie i dostaw nieterminowych.</t>
  </si>
  <si>
    <t>D. WYDRUKI</t>
  </si>
  <si>
    <t>1. Możliwość generowania wydruków oraz eksportu danych do pliku w wybranym formacie, np. wydruki planu zakupów:</t>
  </si>
  <si>
    <t>1.1. wydruk wartości planu wg MPK (możliwość zapisu w formacie Excel),</t>
  </si>
  <si>
    <t>1.2. wydruk realizacji planu wg MPK, branży, wybranych indeksów za wybrany okres czasowy, z planem/poza planem, na poszczególny projekt (możliwość zapisu w formacie Excel).</t>
  </si>
  <si>
    <t>2. Wydruki realizowanych umów:</t>
  </si>
  <si>
    <t>2.1. Lista kończących się umów w zadanym przedziale czasowym,</t>
  </si>
  <si>
    <t>2.2. Procentowa realizacja aktywnych i zamkniętych umów,</t>
  </si>
  <si>
    <t>2.3. Lista umów kończących się przed terminem z uwagi na wartościowy poziom wykonania.</t>
  </si>
  <si>
    <t>1. Tworzenie asortymentowo-wartościowych Kart Zakupów Inwestycyjnych przez MPK-i.</t>
  </si>
  <si>
    <t>2. Możliwość tworzenia asortymentowo-wartościowych Kart Zakupów Inwestycyjnych dla wszystkich MPK-ów w podziale na kierowników obszarów zakupowych.</t>
  </si>
  <si>
    <t>4. Bieżąca kontrola asortymentowo-wartościowa KZI na podstawie faktur zakupu.</t>
  </si>
  <si>
    <t>5. Możliwość korekty zatwierdzonych kart KZI przez kierowników obszarów zakupowych w zakresie asortymentu z jednoczesną blokadą przekroczenia zatwierdzonej wartości. Integracja z bazą Lotus Notes z rejestru wniosku na umowie, protokole i aktualizacja danych na fakturze zakupu.</t>
  </si>
  <si>
    <t>3. Powiązanie KZI z planowanymi budżetami komórek organizacyjnych.</t>
  </si>
  <si>
    <t>1. Rejestracja zapotrzebowań prowadzona w komórkach organizacyjnych z cyklem życia  (wprowadzenie, akceptacja, zatwierdzenie, realizacja, anulowanie) określonym uprawnieniami.</t>
  </si>
  <si>
    <t>2. Możliwość zdefiniowania wielu numeratorów (dla każdego działu osobny).</t>
  </si>
  <si>
    <t>3. Możliwość określenia MPK zamawiającego (automatyczne uzupełnienie z możliwością ręcznej zmiany) z wykorzystaniem słownika.</t>
  </si>
  <si>
    <t>4. Możliwość określenia MPK odbierającego (automatyczna podpowiedź z możliwością zmiany w przypadku zakupu na potrzeby innego Działu z wykorzystaniem słownika.</t>
  </si>
  <si>
    <t>5. Oznaczanie, czy zapotrzebowanie jest realizowane zgodnie z planu zakupu czy też poza planem zakupu.</t>
  </si>
  <si>
    <t>6. Automatyczne przypisanie zapotrzebowania do aktywnego planu zakupu.</t>
  </si>
  <si>
    <t>7. Kontrola zgodności ilości na zapotrzebowaniu z planem zakupu. Automatyczna blokada przekroczenia planowanych ilości.</t>
  </si>
  <si>
    <t>8. Wybór pozycji do zapotrzebowania:</t>
  </si>
  <si>
    <t>8.1. Możliwość określenia „kierunku ruchu” dostawy (usługi, materiału, inwestycji) do każdej pozycji zapotrzebowania niezależnie z automatycznym utworzeniem rezerwacji materiału na konkretny projekt lub brakiem rezerwacji w przypadku pominięcia projektu.</t>
  </si>
  <si>
    <t>8.2. W przypadku zakupów materiałowych:</t>
  </si>
  <si>
    <t>8.2.1. Możliwość wyboru indeksu materiałowego z kartoteki (a w przypadku zakupów zgodnych z planem wyłącznie indeksów zaplanowanych przez daną komórkę organizacyjną),</t>
  </si>
  <si>
    <t>8.2.2. Podpowiedź jednostki miary (zgodnie z wybranym indeksem),</t>
  </si>
  <si>
    <t>8.2.3. W przypadku zakupów zgodnie z planem możliwość podania ilości żądanej nie większej niż ujęta w planie zakupów danego działu,</t>
  </si>
  <si>
    <t>8.2.4. Podpowiedź ilości aktualnie osiągalnej w magazynie (w przypadku kiedy ilość żądana jest mniejsza bądź równa dostępnemu stanowi magazynowemu, następuje automatyczna rezerwacja żądanej ilości na wskazaną komórkę i zmiana statusu zapotrzebowania bądź wybranej pozycji na „zrealizowane”),</t>
  </si>
  <si>
    <t>8.2.5. Skrócony podgląd realizacji planu dla pozycji w zapotrzebowaniu obejmujący: plan roboczy (ilość – wartość), wartość PZ (ilość – wartość), zamówienia w tracie (ilość-wartość), ilość pozostała do realizacji (ilość – wartość),</t>
  </si>
  <si>
    <t>8.3. Automatyczna informacja przy pozycji zapotrzebowania o powiązaniu z obowiązującą umową (symbol/znacznik) wraz z automatycznym uzupełnieniem ceny,</t>
  </si>
  <si>
    <t>8.4. Możliwość dołączenia załącznika (forma linku, oferty w formacie PDF, zdjęcia), widoczną (pogrubieniem, kolorem, ikoną) dla wystawiającego zapotrzebowanie.</t>
  </si>
  <si>
    <t>9. Automatyczne generowanie zapotrzebowań:</t>
  </si>
  <si>
    <t>9.1. Na potrzeby uzupełnienia stanów magazynowych w oparciu o określone alerty stanów minimalnych i maksymalnych wraz z kontrolą ilości PZM dla poszczególnych MPK-ów. Po przekroczeniu ilości z PZM generowanie zapotrzebowań poza planem,</t>
  </si>
  <si>
    <t>9.2. Zbiorczych na różne MPK-i na podstawie harmonogramów wymiany odzieży roboczej i wyposażenia z wyłączeniem ekwiwalentów.</t>
  </si>
  <si>
    <t>A. Moduł Kadry</t>
  </si>
  <si>
    <t>1. Ewidencja pracowników, kartoteka osobowa (struktura organizacyjna pion/dział/oddział/przełożony):</t>
  </si>
  <si>
    <t>1.2. historia zatrudnienia: nazwa pracodawcy, adres pracodawcy, termin zatrudnienia, stanowisko, przyczyna zwolnienia,</t>
  </si>
  <si>
    <t>1.3. dane osobowe: data urodzenia, PESEL, płeć, stan cywilny, obywatelsko, kod ubezpieczenia (E,R, niepełnoprawność, NFZ), dodatkowy wymiar urlopu (niepełnosprawność, weteran wojenny, osoby represjonowane w PRL) - daty i możliwość dokonania zmian identyfikacyjnych pracownika np. zmiana nazwiska, stanu cywilnego,</t>
  </si>
  <si>
    <t>1.4. wymiar urlopu: urlop wypoczynkowy (bieżący wymiar, zaległy, na żądanie), urlop dodatkowy (10, 5 dni), rodzicielski, macierzyński, ojcowski, opiekuńczy (bezpłatny), szkolny, wychowawczy, bezpłatny (zwykły pracownik znika ze stanu, żołnierz-liczy się staż), okolicznościowy, urlop z poprzedniej pracy, urlop na poszukiwanie pracy, plan urlopów (elektronicznie, z weryfikacją wprowadzenia przynajmniej jednego urlopu obejmującego 14 kolejnych dni), notatnik i możliwość modyfikacji, (powiadomienie o przekroczeniu),</t>
  </si>
  <si>
    <t>1.5. nieobecności: chorobowe, chorobowe bez zwolnienia lekarskiego, opieka nad dzieckiem (60 dni), opieka nad członkiem rodziny (14 dni), opieka nad dzieckiem do lat 14, dodatkowa opieka do lat 8, wolne „siły wyższe”(D,G), szkolenie BHP, krwiodawstwo, zwolnienie ze świadczenia pracy, areszt, nieobecność usprawiedliwiona płatna (D,G), nieobecność usprawiedliwiona niepłatna, nieobecność nieusprawiedliwiona niepłatna, delegacja służbowa, szkolenia-seminaria, zasiłek rehabilitacyjny, wyjście prywatne, wyjście służbowe, godzina płatna dla matek karmiący (2x0,5h), zwolnienie lekarskie niepłatne, chorobowe bez zwolnienia lekarskiego, wolne za pracę w dni harmonogramowe x 1, wolne za pracę w dni harmonogramowe x1,5, wolne za pracę w niedziele i święta, wolne za pracę w sobotę, praca zdalna, okres nieobecności po służbie wojskowej, służba wojskowa (możliwość dopisania np. kwarantanny, izolacji),</t>
  </si>
  <si>
    <t>1.6. adres: zamieszkania, zameldowania, korespondencyjny,</t>
  </si>
  <si>
    <t>1.7. możliwość przypisania Urzędu Skarbowego poprzez wybór ze słownika (z zachowaniem historii),</t>
  </si>
  <si>
    <t>1.8. dowód tożsamości: typ dokumentu, numer, okres obowiązywania, data ważności, wydany przez, pozwolenie na pracę w przypadku obcokrajowca (powiadomienia o terminie),</t>
  </si>
  <si>
    <t>1.9. szkolenia BHP: wstępne, stanowiskowe, okresowe, terminy, ważność (powiadomienia),</t>
  </si>
  <si>
    <t>1.10. badania lekarskie: wstępne, okresowe, kontrolne, skierowania na badania (powiadomienia),</t>
  </si>
  <si>
    <t>1.11. wykształcenie: poziom wykształcenia, nazwa szkoły/uczelni, kierunek, specjalność, zawód wyuczony, data ukończenia, naliczanie lat do urlopu wypoczynkowego (3,4,5,8),</t>
  </si>
  <si>
    <t>1.12. rodzina: (zgłoszenie do ZUS Płatnik, ZFŚS), imię, nazwisko, data urodzenia, PESEL, rodzaj pokrewieństwa,</t>
  </si>
  <si>
    <t>1.13. kary/nagany/upomnienia: data nadania, kod, nazwa, data wymazania z akt,</t>
  </si>
  <si>
    <t>1.14. świadectwo pracy: termin rozwiązania umowy (możliwość korygowania), sposób rozwiązania umowy, kod rozwiązania umowy, wydruk świadectwa pracy wraz z świadectwem w warunkach szczególnych, wniosek o emeryturę (szablon),</t>
  </si>
  <si>
    <t>2. Generowanie sprawozdań do GUS, np. Z-05, Z06, Z-12, itp.</t>
  </si>
  <si>
    <t>3. Współpraca z programem Płatnik (ZUA, ZWUA, ZIUA, ZCNA).</t>
  </si>
  <si>
    <t>4. Możliwość generowania wniosków emerytalnych i dokumentów związanych.</t>
  </si>
  <si>
    <t>B. Moduł czas pracy</t>
  </si>
  <si>
    <t>2. Harmonogramy czasu pracy (plany pracy):</t>
  </si>
  <si>
    <t>2.1. Możliwość przypisania pracownika do kalendarza od dowolnego dnia z zachowaniem historii przypisanych kalendarzy,</t>
  </si>
  <si>
    <t>2.2. Możliwość tworzenia/modyfikacji domyślnego harmonogramu pracownika z wykorzystaniem wyłącznie dostępnych w kalendarzu wariantów,</t>
  </si>
  <si>
    <t>2.3. Możliwość przeglądania harmonogramów w zależności od posiadanych uprawnień,</t>
  </si>
  <si>
    <t>2.4. Możliwość sprawdzenia dla pracownika norm wynikających z rozliczeń czasu pracy (np. okres rozliczeniowy, ilość godzin do wypracowania wynikająca z normy dobowej etatu, ilość godzin do przepracowania w danym okresie, ile godzin pozostało do rozplanowania, ilość godzin do wypracowania w danym miesiącu),</t>
  </si>
  <si>
    <t>2.5. Kontrola poprawności ułożonych harmonogramów pracy zgodnie z przepisami kodeksu pracy dla różnych systemów czasu pracy, np. kontrola odpoczynku dobowego i tygodniowego, itp.,</t>
  </si>
  <si>
    <t>2.6. Możliwość wydruku lub eksportu harmonogramu wybranych pracowników (np. z określonej komórki organizacyjnej) do pliku np. Word, Excel, PDF,</t>
  </si>
  <si>
    <t>2.7. Możliwość wprowadzania w dobie pracowniczej lub do końca okresu rozliczeniowego równoważonego odpoczynku niepłatnego (tylko przy nadgodzinach dot. awarii),</t>
  </si>
  <si>
    <t>2.8. Możliwość wprowadzania równoważnego odpoczynku pomniejszającego wymiar czasu pracy a nie wynagrodzenie (do wprowadzania tylko z poziomu Kadr),</t>
  </si>
  <si>
    <t>4. Możliwość ustalania rozkładu czasu pracy indywidualnie dla każdego pracownika z możliwością zmiany rozkładu czasu pracy w środku tygodnia/miesiąca.</t>
  </si>
  <si>
    <t>5. Automatyczne przeliczanie czasu pracy wszystkich pracowników po każdej zmianie harmonogramu czasu pracy.</t>
  </si>
  <si>
    <t>6. Nadgodziny:</t>
  </si>
  <si>
    <t>6.1. Nadgodziny dobowe i średniotygodniowe,</t>
  </si>
  <si>
    <t>6.2. Podział nadgodzin na szczególne potrzeby pracodawcy i awarie,</t>
  </si>
  <si>
    <t>6.3. Limit nadgodzin (możliwość zaliczania do limitu nadgodzin dot. szczególnych potrzeb pracodawcy oraz nierozliczonych dniem wolnym za pracę w sobotę lub niedzielę i święto).</t>
  </si>
  <si>
    <t>7. Rozliczanie nadgodzin wg normy zgodnej z planem pracy:</t>
  </si>
  <si>
    <t>7.1. Możliwość sparametryzowania sposobu rozliczania nadgodzin,</t>
  </si>
  <si>
    <t>7.2. Bilansowanie w rozliczeniu nadgodzin wg normy zgodnej z planem pracy.</t>
  </si>
  <si>
    <t>8. Rozliczanie nadgodzin wg normy dobowej i normy średniotygodniowej:</t>
  </si>
  <si>
    <t>8.1. Możliwość sparametryzowania sposobu rozliczania nadgodzin,</t>
  </si>
  <si>
    <t>8.2. Bilansowanie w rozliczeniu nadgodzin wg normy dobowej i średniotygodniowej.</t>
  </si>
  <si>
    <t>9. Czas wolny za nadgodziny:</t>
  </si>
  <si>
    <t>9.1. Rekompensata za pracę w nadgodzinach – czasem wolnym,</t>
  </si>
  <si>
    <t>9.2. Możliwość sprawdzenia ilości czasu wolnego za nadgodziny jaki został odebrany oraz jaki pozostaje do odebrania,</t>
  </si>
  <si>
    <t>11. Alerty (ostrzeżenie):</t>
  </si>
  <si>
    <t>11.2. Nadgodziny Kierownik (każda forma rekompensaty) – ostrzeżenie o naruszeniu,</t>
  </si>
  <si>
    <t>11.3. Brak rozliczenia soboty, niedzieli święta (przed zakończeniem okresu rozliczeniowego – tj. początek trzeciego m-ca kwartału).</t>
  </si>
  <si>
    <t>1. Zapomogi bezzwrotne, świadczenia rzeczowe:</t>
  </si>
  <si>
    <t>1.1. Zapomogi losowe – nieopodatkowane lub nielosowe opodatkowane według limitów zgodnych z przepisami, możliwość zdefiniowania zapomogi kwotowo i podania informacji na jaki cel została przyznana, możliwość zdefiniowania wydruków z zapomóg, na których niewidoczny będzie cel wypłaty zapomogi,</t>
  </si>
  <si>
    <t>1.2. Możliwość zdefiniowania odpowiednich algorytmów rozliczania podatku dla pracowników i emerytów zgodnie z obowiązującymi przepisami,</t>
  </si>
  <si>
    <t>1.4. Możliwość wypłaty zapomogi w kasie oraz przez przelew bankowy,</t>
  </si>
  <si>
    <t>1.5. Świadczenia rzeczowe, kulturalne, sportowe – opodatkowane zgodnie z przepisami,</t>
  </si>
  <si>
    <t>3. Możliwość definiowania rodzajów dofinansowań. przez użytkownika.</t>
  </si>
  <si>
    <t>4. Dofinansowanie do wypoczynku pracowników i dzieci pracowników musi być opodatkowane zgodnie obowiązującymi przepisami.</t>
  </si>
  <si>
    <t>6. Możliwość grupowego wprowadzenia wniosków na dane świadczenie z możliwością ich późniejszej weryfikacji na podstawie podpisanych przez pracowników list.</t>
  </si>
  <si>
    <t>10. Lista emerytów/rencistów – automatyczne nadanie statusu i uwzględnianie ich w poszczególnych grupach (powyżej progu ustalanego przez użytkownika systemu dopuszczalne przyznanie świadczenia w najniższej kwocie (ustalonej przez użytkownika systemu).</t>
  </si>
  <si>
    <t>11. Klasyfikacja dofinansowań (przyporządkowywanie określonych kwot).</t>
  </si>
  <si>
    <t>12. Pożyczki mieszkaniowe:</t>
  </si>
  <si>
    <t>14. Możliwość tworzenia i modyfikowania raportów przez użytkownika z wykorzystaniem wszystkich danych dostępnych w systemie.</t>
  </si>
  <si>
    <t>16. Wprowadzanie danych do corocznego planu rozdysponowania świadczeń, wprowadzanie danych do corocznych planów wysokości dofinansowań (do wypoczynku, sportu i kultury), planowane liczby osób, kwota dopłaty na osobę, kwota zarezerwowana w planie funduszu, podział na pracowników (w kreślonych grupach dochodowych), dzieci (z uwzględnieniem podziału na grupy dochodowe), współmałżonków (z uwzględnieniem podziału na grupy dochodowe), emerytów i rencistów.</t>
  </si>
  <si>
    <t>17. Kontrola wydatków związana z planem rozdysponowania poszczególnych świadczeń (w tym planów dofinansowań) + możliwość wprowadzenia korekty do planu.</t>
  </si>
  <si>
    <t>D. Odzież robocza</t>
  </si>
  <si>
    <t>1. Kartoteka odzieży i środków ochrony indywidualnej (moduł musi zawierać cały asortyment odzieży, obuwia roboczego i środków ochrony indywidualnej obejmujący indeks i nazwę (powiązane z modułem magazynowym)oraz wartość do ekwiwalentu z możliwością jej edycji).</t>
  </si>
  <si>
    <t>2. Grupy odzieżowe, w tym środki ochrony indywidualnej:</t>
  </si>
  <si>
    <t>2.1. Definicja grupy obejmuje numer/symbol i nazwę grupy oraz możliwość oznaczenia czy dla danej grupy istnieje możliwość wybrania ekwiwalentu pieniężnego zamiast pobierania odzieży na RW,</t>
  </si>
  <si>
    <t>2.2. Możliwość przypisania pracownika do wybranej grupy,</t>
  </si>
  <si>
    <t>2.3. Możliwość dopisywania/usuwania/edytowania grup,</t>
  </si>
  <si>
    <t>2.4. Możliwość dodawania i usuwania indeksów asortymentowych do grupy,</t>
  </si>
  <si>
    <t>2.5. Możliwość ustalenia ilości sztuk i okresu użytkowania dla każdego asortymentu w grupie,</t>
  </si>
  <si>
    <t>2.6. Możliwość modyfikowania asortymentu przypisanego do pracownika na podstawie grupy (dodawania, usuwanie, modyfikacja pozycji asortymentu bez zmian w definicji grupy oraz możliwość przywrócenia asortymentu domyślnego) z zachowaniem historii zmian,</t>
  </si>
  <si>
    <t>2.7. Możliwość przywrócenia asortymentu domyślnego zabezpieczona przed przypadkowym kliknięciem, np. poprzez wymóg podania hasła logowania.</t>
  </si>
  <si>
    <t>3. Możliwość wypłacenia pracownikowi ekwiwalentu pieniężnego tylko w tych grupach odzieżowych, które wcześniej zostały oznaczone przez administratora (nie dotyczy środków ochrony indywidualnej i ręczników).</t>
  </si>
  <si>
    <t>4. Możliwość wyświetlenia wybranej grupy pracowników, którym przysługuje ekwiwalent (filtrowanie działami/pracownikami/grupami odzieżowymi, itp.):</t>
  </si>
  <si>
    <t>4.2. Możliwość aktualizacji danych u pracowników po dokonaniu zmian w grupie odzieżowej z określeniem pracowników, u których zmiana ma nastąpić,</t>
  </si>
  <si>
    <t>4.3. Możliwość pobrania ekwiwalentu raz w roku (pierwszy raz po 12 miesiącach od daty zatrudnienia) przez cały okres użytkowania danego asortymentu,</t>
  </si>
  <si>
    <t>4.4. Po zatwierdzeniu, płatność ekwiwalentu automatycznie przesyłana do modułu płacowego.</t>
  </si>
  <si>
    <t>5.1. Połączenie modułu odzieżowego z magazynem – dokumenty RW wystawiane w module odzieżowym automatycznie pojawiają się we właściwym magazynie,</t>
  </si>
  <si>
    <t>4.1. Po wybraniu pracownika system musi wyświetlić przysługujący mu asortyment (indeks, nazwa, wartość, od kiedy przysługuje, okres używalności, aktualny okres ekwiwalentu, aktualna wartość ekwiwalentu),</t>
  </si>
  <si>
    <t>5. Możliwość wystawiania dokumentów RW – pobrania danego asortymentu, wynikającego z przypisanej grupy odzieżowej, lub w przypadku przedwczesnego zużycia (zgodnie z nadanymi uprawnieniami):</t>
  </si>
  <si>
    <t>5.2. Możliwość filtrowania wg działów, grup odzieżowych, pracowników, itp.,</t>
  </si>
  <si>
    <t>5.3. Zachowanie historii pobierania odzieży po zmianie działu,</t>
  </si>
  <si>
    <t>5.4. Możliwość ręcznego edytowania okresu użytkowania,</t>
  </si>
  <si>
    <t>5.5. Możliwość nadawania uprawnień – wystawianie RW wyłącznie w swoim dziale.</t>
  </si>
  <si>
    <t>E. Szkolenia okresowe</t>
  </si>
  <si>
    <t>1. Szkolenia okresowe BHP - możliwość podziału i filtrowania na:</t>
  </si>
  <si>
    <t>1.1. rodzaj zatrudnienia (F-fizyczni, U-umysłowi),</t>
  </si>
  <si>
    <t>1.2. grupy stanowisk np. kierownicy i zastępcy, pracownicy inżynieryjno-techniczni, administracyjno-biurowi, brygadziści itp.</t>
  </si>
  <si>
    <t>- dodatek za hydrofornie,
- dodatek do posiłków,
- ekwiwalent za odzież,
- kilometrówka,
- ryczałt za pracę zdalną,
- używanie samochodu służbowego do celów prywatnych,
- świadczenia rzeczowe.</t>
  </si>
  <si>
    <t>2. Możliwość definiowania składników płacowych na podstawie parametrów kadrowych.</t>
  </si>
  <si>
    <t>3. Automatyczne wyliczanie rocznej nagrody motywacyjnej dla kierowników, ekwiwalentu za urlop, odpraw.</t>
  </si>
  <si>
    <t>4. Generowanie list płac z uwzględnieniem zmian składników płacowych i wymiaru czasu pracy wprowadzanych w trakcie miesiąca.</t>
  </si>
  <si>
    <t>5. Automatyczne zaczytywanie danych wprowadzonych w karcie pracy pracownika.</t>
  </si>
  <si>
    <t>6. Automatyczne naliczanie kwoty rocznej nagrody motywacyjnej jaka będzie brana do podstawy naliczania zasiłku chorobowego.</t>
  </si>
  <si>
    <t>7. Automatyczne potrącanie wyjść prywatnych w okresie rozliczeniowym.</t>
  </si>
  <si>
    <t>8. Słownik systemu wynagrodzeń np.:
- lista podstawowa,
- lista dodatkowa,
- korekta wynagrodzeń,
- dodatkowe świadczenie pieniężne dla emeryta,
- korekty PPK,
- lista ZFŚS,
- kontrakt menedżerski,
- Rada Nadzorcza,
- umowy cywilno-prawne.</t>
  </si>
  <si>
    <t>9. Automatyczne wyliczanie wynagrodzenia lub zasiłku chorobowego na podstawie zamkniętych kart pracy i kart zasiłkowych.</t>
  </si>
  <si>
    <t>10. Kontrola asygnat poza listami płac.</t>
  </si>
  <si>
    <t>11. Generowanie dowolnej liczby list płac z uwzględnieniem potrąceń w ciągu miesiąca.</t>
  </si>
  <si>
    <t>13. Sporządzanie list płac według słownika i nadawanie automatycznej numeracji kolejnej liście płac dla każdego typu niezależnie.</t>
  </si>
  <si>
    <t>14. Możliwość wprowadzenia przez upoważnione osoby składników stałych bądź zmiennych na stały lub określony czas dla poszczególnych pracowników.</t>
  </si>
  <si>
    <t>15. Możliwość wygenerowania listy płac dla byłego pracownika.</t>
  </si>
  <si>
    <t>16. Możliwość drukowania wniosków premiowych do podpisu dla Zarządu.</t>
  </si>
  <si>
    <t>17. Możliwość grupowego wprowadzania składnika płacowego.</t>
  </si>
  <si>
    <t>18. Możliwość grupowego zatwierdzania listy płac.</t>
  </si>
  <si>
    <t>19. Konfigurowalne zestawienia zbiorcze z jednej lub kilku list płac w ramach jednostki lub osób z podziałem na wypłacone składniki i potrącenia.</t>
  </si>
  <si>
    <t>20. Automatyczne przenoszenie stałych składników wynagrodzenia na następny miesiąc.</t>
  </si>
  <si>
    <t>21. Możliwość sporządzenia dowolnej ilości list płac w miesiącu dla pracownika.</t>
  </si>
  <si>
    <t>22. Możliwość przeglądania i wydruku list archiwalnych.</t>
  </si>
  <si>
    <t>23. Generowanie komunikatów ostrzegawczych w trakcie naliczania płac i uniemożliwienie zapisu dla konkretnych sytuacji (np. przekroczenie płacy minimalnej, konieczność skorygowania premii gdy wystąpiła nieobecność niepłatna, informacja o Funduszu Pracy po przekroczeniu wieku 55/60, itp.).</t>
  </si>
  <si>
    <t>25. Wyrównanie wynagrodzeń z dowolna datą.</t>
  </si>
  <si>
    <t>26. Zabezpieczenie przed ponownym wysłaniem przelewów do zapłaconych już list płac.</t>
  </si>
  <si>
    <t>27. Wykazywanie na listach płac wszystkich zdefiniowanych składników płacowych.</t>
  </si>
  <si>
    <t>28. Automatyczne podsumowanie listy płac zawierające sumy wszystkich składników wynagrodzenia, potrąceń oraz składek ZUS płaconych przez pracodawcę oraz możliwość parametryzacji wydruku.</t>
  </si>
  <si>
    <t>29. Wydruk akceptacji wypłaty, miejsce na podpis osoby sporządzającej, sprawdzającej, Głównego Księgowego i Członka Zarządu.</t>
  </si>
  <si>
    <t>30. Każda lista płac musi zawierać numer, oznaczenie miesiąca którego dotyczy i datę sporządzenia.</t>
  </si>
  <si>
    <t>31. Oddzielne drukowanie list płac zgodnie ze słownikiem systemu wynagrodzeń.</t>
  </si>
  <si>
    <t>32. Możliwość zbiorczego wydruku list podstawowych.</t>
  </si>
  <si>
    <t>12. Naliczanie list płac (podstawowej oraz dodatkowych) dla pojedynczych pracowników oraz dla wybranych grup pracowników wg dowolnego kryterium.</t>
  </si>
  <si>
    <t>A. Funkcjonalności podstawowe:</t>
  </si>
  <si>
    <t>1. Możliwość jednoczesnego wprowadzania danych przez dowolną liczbę użytkowników.</t>
  </si>
  <si>
    <t>2. Integracja z pozostałymi modułami - moduł EiA musi współpracować z pozostałymi modułami Systemu (np. dane o pracownikach, miejsca powstania kosztów, dane kontrahenta, dane o lokalizacji, dane o środkach trwałych).</t>
  </si>
  <si>
    <t>4. Nieograniczonej modyfikacja i rozbudowa słowników pojęć.</t>
  </si>
  <si>
    <t>5. Aplikacja musi umożliwiać użytkownikowi podgląd do posiadanych uprawnień.</t>
  </si>
  <si>
    <t xml:space="preserve">6. Aplikacja musi posiadać możliwość szybkiego przełączania widoków pomiędzy różnymi pozycjami, np. harmonogram, brygady, dziennik zdarzeń, itp. </t>
  </si>
  <si>
    <t>7. Aplikacja musi umożliwiać pracę na urządzeniach stacjonarnych i mobilnych.</t>
  </si>
  <si>
    <t>8. Aplikacja musi umożliwiać sczytywanie kodów kreskowych i/lub QR.</t>
  </si>
  <si>
    <t>9. Logowanie się do systemu w urządzeniach mobilnych za pomocą pracowniczej karty zbliżeniowej. W przypadku braku możliwości zalogowania się kartą aplikacja musi umożliwić logowanie się przez nazwę użytkownika (Imię i Nazwisko) zabezpieczone 4 cyfrowym kodem PIN</t>
  </si>
  <si>
    <t>10. Aplikacja na urządzeniach mobilnych musi umożliwiać pracę online i offline. W przypadku braku połączenia z siecią aplikacja musi zapisywać dane, a po uzyskaniu dostępu do sieci niezwłocznie przesłać dane do bazy.</t>
  </si>
  <si>
    <t>B. Ewidencja obiektów</t>
  </si>
  <si>
    <t>1. Każdy obiekt musi posiadać numer indywidulany ID.</t>
  </si>
  <si>
    <t>2. Obiekty muszą być podzielone na katalogi np. sieć wodociągowa, sieć kanalizacyjna, obiekty budowlane, itp.</t>
  </si>
  <si>
    <t>3. Słownik katalogu musi być otwarty tj. gotowy do rozszerzenia i edycji.</t>
  </si>
  <si>
    <t>4. Aplikacja musi umożliwiać przypisanie do obiektów parametrów i właściwości z możliwością wykorzystana modyfikowalnych otwartych słowników lub ręcznie.</t>
  </si>
  <si>
    <t>5. Obiekty wyświetlane jednocześnie w osobnych oknach w formie drzewa, tabeli, schematów technologicznych i mapy.</t>
  </si>
  <si>
    <t>6. Aplikacja musi umożliwić dowolne grupowanie i sortowania obiektów zgodnie z przypisanymi parametrami wraz z funkcją automatycznego sumowania ilości i długości.</t>
  </si>
  <si>
    <t>7. Aplikacja musi umożliwiać użytkownikowi równoczesną pracę na wielu oknach/widokach.</t>
  </si>
  <si>
    <t>8. Aplikacja nie może być ograniczona co do ilości stworzonych obiektów.</t>
  </si>
  <si>
    <t>9. Aplikacja musi umożliwić wybór pojedynczego obiektu lub wielu obiektów jednocześnie dla dowolnej formy ewidencji obiektów.</t>
  </si>
  <si>
    <t>C. Ewidencja zdarzeń</t>
  </si>
  <si>
    <t>1. Aplikacja musi umożliwiać przypisanie zdarzeń dla każdego obiektu.</t>
  </si>
  <si>
    <t>2. Słownik listy kategorii zdarzeń musi być otwarty tj. gotowy do rozszerzenia i edycji.</t>
  </si>
  <si>
    <t>3. Filtrowanie, sortowanie, zliczanie zdarzeń połączone z wizualizacją na mapie.</t>
  </si>
  <si>
    <t>4. Filtrowanie, sortowanie, zliczanie zdarzeń na osi czasu z możliwością wyboru różnych form określania zakresu np. „od”-„do”, ostatni tydzień kalendarzowy, określony kwartał z możliwością wyboru roku, miesięczny z możliwością wyboru roku, itd.</t>
  </si>
  <si>
    <t>5. Dla zdarzeń muszą być rejestrowane, co najmniej następujące dane: data, godzina rozpoczęcia i zakończenia wykonywanej czynności, tryb pracy (zmiana I/II, nocka, dyżur, itp.), wykorzystywane zasoby (pojazdy, sprzęt, materiały itp.), brygada (z określeniem brygadzisty i składu osobowego brygady), nadzór.</t>
  </si>
  <si>
    <t xml:space="preserve">6. Aplikacja musi posiadać możliwość wprowadzania i modyfikowania określonych parametrów dla danych kategorii zdarzeń zarówno opisowo jak i z list wybieranych oraz dołączania dokumentacji fotograficznej oraz innych plików i dokumentów, itp. np.. Lista wybierana - określona jest za pomocą cyfr do których należy przypisać opis parametru np. dla zasuwy: Tabliczka lokalizacyjna: 0 – brak tabliczki, 1 – całość dobrze, 2 – do uzupełnienia, itp. </t>
  </si>
  <si>
    <t>7. Aplikacja musi posiadać możliwość wprowadzenia opisu stanu technicznego obiektu. Na podstawie tych danych aplikacja automatycznie tworzy zlecenia, np. konieczność naprawy, wymiany, regulacji (czynności które nie pozwalają na wykonanie prac w danym zdarzeniu).</t>
  </si>
  <si>
    <t>8. Ilość zarejestrowanych zdarzeń bez ograniczeń.</t>
  </si>
  <si>
    <t>9. Rejestrowanie zdarzeń dla obiektu z poziomu mapy.</t>
  </si>
  <si>
    <t>10. Posiadać gotowe rejestry zdarzeń:</t>
  </si>
  <si>
    <t>- Wizualizacja danych w postaci: tabeli; wykresu, tj. zdarzenia dla obiektu widoczne na osi czasu z możliwością jej przesuwania. Oś czasu z podziałem na: dzień tygodnia, dzień miesiąca, miesiąc, rok. Zdarzenia podzielone na rodzaje (płukania planowane, płukania pokontrolne, pobrania próbki, wyniki badania, harmonogram – cykliczność zdarzeń); przegląd wykresu dla celów przejrzyści odczytywanych danych musi być odpowiednio skalowany i pozwalać na odczytywanie danych z możliwością filtrowania, sortowania i płynnego przechodzenie od ogółu do szczegółu na osiach za pomocą przewijania na myszce komputerowej (oddalanie – przybliżanie) dla wybranego okresu ( od najdalej rok, …, do najbliżej dzień) i zakresu (od obiektu, …, do zdarzenia),
- Dodawanie lub usuwanie miejsc wykonywanych płukań na sieci wodociągowej,
- Automatyczne obliczenie ilości wody do wypłukania dla danego miejsca, okresu i zdarzenia,
- Rejestrowanie wyników badań.</t>
  </si>
  <si>
    <t>10.2. Rejestr przeglądów obiektów i urządzeń technologicznych m.in.:
- Rodzaj przeglądów– otwarty słownik,
- Zakres przeglądu (rodzaj obiektu, lokalizacja, parametry podjęte kontroli),
- Brygada przeprowadzająca przegląd,
- Datę i godzinę rozpoczęcia i zakończenia,
- Stan techniczny (indeksy typowych uszkodzeń – lista otwarta) dla typu obiektu m.in. zasuw, hydrantów, odpowietrzniki, odwodnienia, reduktory ciśnienia, stan komór i studni (właz, stopnie, kineta, itd.).</t>
  </si>
  <si>
    <t>10.4. Rejestr pracy sekcji diagnostycznej m.in.:
- Wybór obiektu sprawdzanego z poziomu mapy i aplikacji wraz z określonymi parametrami (średnica, materiał, lokalizacja),
- Datę i czas rozpoczęcia i zakończenia,
- Brygada,
- Rodzaj wykonywanej czynności (pomiar ciśnienia, lokalizacja wycieku, lokalizacja uzbrojenia, trasowanie przewodów, sprawdzenie szczelności, itp.).</t>
  </si>
  <si>
    <t>10.1. Rejestr płukań przewodów wodociągowych m.in.:
- Rejestr wykonywanych płukań: data, czas płukania, ilość zużytej wody wyliczana na podstawie stanu początkowego i końcowego licznika,
- Katalog rodzaju płukań z podziałem na np. planowane, interwencyjne, zgłoszenia,
- Słownik katalogu płukań musi być otwarty tj. gotowy do rozszerzenia i edycji,
- Rejestrowanie nakładów na rzecz płukania,
- Dodawanie lub usuwanie miejsc wykonywanych płukań,
- Określanie parametrów dla punktów płukań tj. ilość wody zużytej do płukania, długość odcinka, nazwa odcinka, średnica, ulica,
- Tworzenie harmonogramu płukań na podstawie kalendarza i cykliczności zdarzeń na obiekcie,
- Rejestrowanie daty poleceń płukań pokontrolnych - połączenie z obiegiem dokumentów (LOTUS),
- Rejestrowanie daty i godziny pobrania próbek oraz datę i opis wyników - połączenie z modułem Laboratorium,</t>
  </si>
  <si>
    <t>10.5. Rejestr pracy sekcji diagnostycznej – kamera TV, m.in.:
- Wybór obiektu sprawdzanego z poziomu mapy i aplikacji wraz z określonymi parametrami (średnica, materiał, lokalizacja),
- Datę i czas rozpoczęcia i zakończenia,
- Brygada,
- Rodzaj przeglądu (okresowy, odbiorowy, kontrolny),
- Stany kanału.</t>
  </si>
  <si>
    <t>10.6. Rejestr czyszczenia sieci kanalizacyjnej:
- Wybór obiektu sprawdzanego z poziomu mapy i aplikacji wraz z określonymi parametrami (średnica, materiał, lokalizacja),
- Datę i czas rozpoczęcia i zakończenia,
- Brygada,
- Ilość ścieków,
- Ilość zużytej wody.</t>
  </si>
  <si>
    <t>14. Analiza czynności z dowolnym wyborem atrybutu obiektu, miejsca powstania, w czasie.</t>
  </si>
  <si>
    <t>11. Zdarzenia zwizualizowane w harmonogramie, wykresie i na mapie w postaci symboli (np. niebieska kropelka – woda wyłączona), kolorów, punktowo i liniowo.</t>
  </si>
  <si>
    <t>12. W przypadku obiektów liniowych aplikacja musi umożliwiać wskazanie dowolnego wybranego miejsca wzdłuż obiektu liniowego (np. awarie) i wskazanie zdarzenia liniowo np. czyszczenie kanału.</t>
  </si>
  <si>
    <t>13. Zestawienie zdarzeń dla dowolnej przestrzeni czasowej.</t>
  </si>
  <si>
    <t>D. Zlecenia</t>
  </si>
  <si>
    <t>1. Aplikacja musi posiadać rejestr zleceń.</t>
  </si>
  <si>
    <t>2. Zlecenia muszą posiadać priorytety i możliwość ich pogrupowania, np. w koszyku zleceń.</t>
  </si>
  <si>
    <t>3. Zlecenia muszą posiadać możliwość opisu planu działań ręcznie oraz uzupełniane z listy wyboru. Lista wyboru musi być otwarta do uzupełniania i edycji.</t>
  </si>
  <si>
    <t>4. Zlecenie muszą posiadać statusy (np. Do realizacji, W realizacji, Zakończone, Zamknięty, Anulowany, itp.) wybierane z definiowalnego słownika statusów – słownik otwarty.</t>
  </si>
  <si>
    <t>5. Zlecenia powiązane z obiektami.</t>
  </si>
  <si>
    <t>6. Zlecenia powiązane z elektronicznym dziennikiem dyspozytorskim.</t>
  </si>
  <si>
    <t>7. Moduł musi posiadać możliwość tworzenia zleceń krótkoterminowych (pomocniczych) i długoterminowych (eksploatacyjnych).</t>
  </si>
  <si>
    <t>8. Możliwość automatycznego zamykania zlecenia krótkoterminowego po zakończeniu prac przez system po upływie wyznaczonego czasu.</t>
  </si>
  <si>
    <t>9. Aplikacja musi posiadać możliwość zmiany statusów zleceń z poziomu obiektu, który można dowolnie wybrać z dostępnych sposobów ewidencji obiektów.</t>
  </si>
  <si>
    <t>10. Rejestr działań na zleceniach (np. dyspozycja, akceptacja, powiadomienie, potwierdzenie, przekazywanie) z możliwością definiowania nowych działań.</t>
  </si>
  <si>
    <t>11. Aplikacja musi umożliwiać wysłanie zlecenia do urządzenia mobilnego wraz funkcją powiadomienia dźwiękowego.</t>
  </si>
  <si>
    <t>12. Definiowalny słownik typów zlecenia.</t>
  </si>
  <si>
    <t>13. Każde zlecenie/projekt musi posiadać indywidualny numer.</t>
  </si>
  <si>
    <t>14. Numerator zleceń zgodny z istniejącym obecnie w MWiK - każde zlecenie/projekt musi składać się z 4 liter i sześciu cyfr, np. KW PF000001. Pierwsze dwie litery muszą określać grupę zlecenia/projektu, kolejne dwie litery muszą określać dział lub rodzaj wykonywanych robót. W przypadku projektów długoterminowych numer projektu uporządkowany kolejno do nowo otwieranego zlecenia rozpoczynając od 000001. W przypadku projektów krótkoterminowych, Pierwsze dwie cyfry muszą określać rok pozostałe cztery cyfry muszą określać kolejność tworzenia zleceń rozpoczynając od 0001 dla każdego roku kalendarzowego.</t>
  </si>
  <si>
    <t>15. Do każdego typu zlecenia należy umożliwić stworzenie listy zadań do wykonania i zdefiniowanych danych do uzupełnienia (np. godzina zamknięcia wody, oznakowanie robót, godzina otwarcia wody, głębokość przewodu, przyczyna awarii, np. złamanie poprzeczne, pęknięcie wzdłużne, perforacja, nieszczelność na kielichu/złączu, uszkodzenie mechaniczne, itp.) wybieranych z definiowalnego słownika.</t>
  </si>
  <si>
    <t>16. Możliwość wstawienia dowolnej informacji do zadania (np. notatka, zdjęcie, uwagi, itp.).</t>
  </si>
  <si>
    <t>17. Tworzenie szablonów zadań dla grupy zleceń.</t>
  </si>
  <si>
    <t>18. Wprowadzanie notatek ręcznie i za pomocą transkrypcji.</t>
  </si>
  <si>
    <t>19. Rejestracja czasu wykonywanych zadań.</t>
  </si>
  <si>
    <t>20. Współdzielenie zleceń z innymi jednostkami organizacyjnymi ("podzlecenia").</t>
  </si>
  <si>
    <t>21. Zlecenie musi umożliwić rejestrację miejsca powstania kosztów.</t>
  </si>
  <si>
    <t>22. Możliwość rejestracji i podglądu kosztów, robocizny, materiałów i sprzętu.</t>
  </si>
  <si>
    <t>23. Możliwość analizowania zdarzeń w rozbiciu na rodzaje, miejsca powstania w czasie.</t>
  </si>
  <si>
    <t>24. Możliwość analizy kosztów z poziomu zlecenia/projekt.</t>
  </si>
  <si>
    <t>25. Rejestracja prac niebezpiecznych.</t>
  </si>
  <si>
    <t>26. Rejestr zastosowanych środków bezpieczeństwa.</t>
  </si>
  <si>
    <t>E. Harmonogram robót i planowanie</t>
  </si>
  <si>
    <t>1. Każdy obiekt musi posiadać możliwość ustawienia harmonogramu.</t>
  </si>
  <si>
    <t>2. Harmonogram tworzony na podstawie cykliczności zadań.</t>
  </si>
  <si>
    <t>3. Cykliczność określona czasowo i stanem licznika.</t>
  </si>
  <si>
    <t>4. Aplikacja musi posiadać kalendarz zintegrowany ze wszystkimi modułami np. z kadrami, itp.</t>
  </si>
  <si>
    <t>5. Tworzenie i wybór różnych okresów czasowych np. codziennie, tygodniowo, miesięcznie, kwartalnie, półrocznie, rocznie, co 5 lat, przez pasek nawigacji z możliwością wyboru.</t>
  </si>
  <si>
    <t>6. Możliwość grupowania obiektów dla harmonogramu.</t>
  </si>
  <si>
    <t>7. Możliwość indywidualnego ustawienia cykliczności prac dla obiektu.</t>
  </si>
  <si>
    <t>8. Aplikacja musi pokazywać stan zaawansowania robót i być powiązana z brygadami, normami czasowymi i ilościowymi, czyli posiadać możliwość określenia granicy dolnej i górnej zakresu czasowego i licznika dla realizacji zadania wraz z wizualizacją zrealizowanych i niezrealizowanych prac w postaci wykresu lub/i mapy.</t>
  </si>
  <si>
    <t>9. Aplikacja musi umożliwiać dowolny wybór terminu w celu powiadamiania o zbliżającym się przeglądzie i/lub remoncie stworzenia zlecenia, przekierowania do koszyka zleceń.</t>
  </si>
  <si>
    <t>10. Aplikacja musi posiadać funkcję powiadamiania o zbliżającym się terminie prac z harmonogramu (np. sms, e-mail, powiadomienie w module eksploatacja typu PUSH).</t>
  </si>
  <si>
    <t>11. Możliwość sporządzania raportu z realizacji harmonogramu.</t>
  </si>
  <si>
    <t>12. Tworzenie planu na podstawie koszyka zleceń i posiadanych zasobów odpowiednio pogrupowanych, np. ludzkich (brygadzista mistrz, operator, monter, itp.), transportu, sprzętu i materiału.</t>
  </si>
  <si>
    <t>13. Moduł powinien posiadać możliwość tworzenia ręcznie i automatycznie zleceń krótkoterminowych. Tworzenia zleceń krótkoterminowych tworzone na podstawie wykonywanych przeglądów i czynnościach na obiektach.</t>
  </si>
  <si>
    <t xml:space="preserve">14. Aplikacja musi wspomagać tworzenie planu zakupów, zapotrzebowania na materiał oraz sprzęt na podstawie planu przeglądów i remontów wraz z weryfikacją stanów magazynowych i dostępności sprzętu. </t>
  </si>
  <si>
    <t>F. Raporty, protokoły i dokumenty</t>
  </si>
  <si>
    <t>1. Aplikacja musi umożliwiać automatyczne tworzenie i modyfikację przez użytkownika dowolnych raportów, protokołów i dokumentów (np. kosztorys itp.) powiązanych ze zbieranymi danymi zawartymi w rejestrach, w dowolnej postaci dokumentu, tabeli, wykresów, map.</t>
  </si>
  <si>
    <t>2. Aplikacja musi posiadać możliwość stworzenia raportów i protokołów w formie papierowej i elektronicznej:</t>
  </si>
  <si>
    <t>2.1. Aplikacja musi umożliwić tworzenie szablonów raportów, protokołów i dokumentów z przykładowymi danymi,</t>
  </si>
  <si>
    <t>2.2. Logo i dane spółki,</t>
  </si>
  <si>
    <t>2.3. Datę wystawienia protokołu z przeglądu oraz datę rozpoczęcia i zakończenia przeglądu,</t>
  </si>
  <si>
    <t>2.4. Nazwę protokołu (np. Protokół odbioru częściowego) – otwarta lista i z wyboru,</t>
  </si>
  <si>
    <t>2.5. Nazwa zadania,</t>
  </si>
  <si>
    <t>2.6. Nazwę inwestora,</t>
  </si>
  <si>
    <t>2.7. Nazwę wykonawcy,</t>
  </si>
  <si>
    <t>2.8. Jednostkę organizacyjną spółki,</t>
  </si>
  <si>
    <t>2.9. Zestawienie obiektów w formie tabelarycznej, których dotyczy przegląd wraz z określonymi parametrami,</t>
  </si>
  <si>
    <t>2.10. Miejsce na wpisanie uwag. Możliwość wpisania uwag z poziomu urządzenia mobilnego, komputera stacjonarnego i ręcznie,</t>
  </si>
  <si>
    <t>2.11. Miejsce na podpis przedstawiciela MWiK, Inwestora,</t>
  </si>
  <si>
    <t>2.12. Wstawianie załączników,</t>
  </si>
  <si>
    <t>2.13. Możliwość dołączenia zdjęć przypisanych do danego obiektu,</t>
  </si>
  <si>
    <t>2.14. Zdjęcia automatycznie przypisywane do zakresu wykonanego przeglądu,</t>
  </si>
  <si>
    <t>2.15. Automatyczne generowanie map dla danego zakresu z autodopasowaniem do wybranego formatu papieru, z możliwością wyboru dowolnej skali.</t>
  </si>
  <si>
    <t>3. Aplikacja musi posiadać możliwość tworzenia raportów, protokołów i dokumentów w formie papierowej i elektronicznej oraz bezpośredniego przesyłania, np. pocztą elektroniczną.</t>
  </si>
  <si>
    <t>4. Aplikacja musi umożliwiać wizualizację kosztów dla każdego rodzaju zlecenia.</t>
  </si>
  <si>
    <t>5. Aplikacja musi umożliwić tworzenia raportów stałych dla danych obiektów w danym czasie.</t>
  </si>
  <si>
    <t>6. Możliwość analizy kosztów z podziałem na grupy pracowników oraz analizowania rzeczowo-finansowego eksploatacji, awarii i zleceń pomocniczych z uwzględnieniem np. normy czasowej i kosztowej pracy, rzeczywistego czasu i kosztu pracy, odchyleń czasowych i kosztowych, wskaźnika wydajności pracy, wskaźnika wydajności kosztów opracowanego wg standardów kosztorysowania.</t>
  </si>
  <si>
    <t>7. Zapewnienie możliwości rozliczenia i analizy poniesionych nakładów rzeczowo-finansowych dla eksploatacji i zleceń.</t>
  </si>
  <si>
    <t xml:space="preserve">8. Aplikacja musi umożliwiać raportowanie godziny wyjazdu i zjazdu z/do bazy, ilość powrotów na bazę, ilość mtg lub/i przejechanych kilometrów/, zużycie paliwa dla dowolnego pojazdów i sprzętu z możliwością zestawienia danych z kierowcą, operatorem, brygadą. </t>
  </si>
  <si>
    <t>9. Aplikacja musi posiadać możliwość automatycznego generowania wraz z możliwością powiadomienia określonych użytkowników.</t>
  </si>
  <si>
    <t>G. Rejestrowanie</t>
  </si>
  <si>
    <t>1. Rejestrowanie pracy brygad w powiązaniu z kartami pracy.</t>
  </si>
  <si>
    <t>2. Umożliwienie wprowadzania danych z terenu z urządzeń mobilnych (tablet) jednocześnie przez wielu użytkowników.</t>
  </si>
  <si>
    <t>3. Każdy ewidencjonowany obiekt musi posiadać możliwość oznaczania wykonanej czynności w czasie rzeczywistym przez brygady pracujące w terenie.</t>
  </si>
  <si>
    <t>4. Rejestrowane dane muszą być połączone z innymi modułami, np. kalendarz, skład brygady połączony z modułem kadrowym, zużycie materiałów z modułem magazynowym, przypisany pojazd z modułem transportowym i w konsekwencji z modułem FK.</t>
  </si>
  <si>
    <t>5. Rejestrowanie danych ilościowych i jakościowych w określonym czasie z możliwością wprowadzenia ręcznie lub przez importowanie z innych systemów w MWiK, np. ilość ścieków oczyszczonych na godzinę, dobę, tydzień, ilość wyprodukowanej wody, itp.</t>
  </si>
  <si>
    <t>6. Możliwość przekazywania działań do modułu zarządzania zleceniami pomocniczymi i remontami.</t>
  </si>
  <si>
    <t>7. Aplikacja musi umożliwiać tworzenie i obliczanie wskaźników, np. awaryjności dla obiektu, rodzaju sieci/obiektu, dzielnicy/strefy DMA/zlewni, jednostki organizacyjnej.</t>
  </si>
  <si>
    <t>8. Możliwość określania i edytowania progów dolnych i górnych dla wskaźników.</t>
  </si>
  <si>
    <t>H. Moduł transportowy - Elektroniczna karta drogowa</t>
  </si>
  <si>
    <t>1. Aplikacja musi automatycznie tworzyć kartę drogową w formacie pdf z możliwością wydruku.</t>
  </si>
  <si>
    <t>2. Aplikacja musi być zintegrowana z innymi modułami.</t>
  </si>
  <si>
    <t>3. Aplikacja musi umożliwić przypisanie pojazdu do brygady (połączenie z modułem kadrowym).</t>
  </si>
  <si>
    <t>4. Aplikacja musi automatycznie przypisywać ulice do miejsca docelowego, potwierdzone w aplikacji.</t>
  </si>
  <si>
    <t>5. Automatycznie przepisywanie stanu licznika i paliwa do nowej karty drogowej.</t>
  </si>
  <si>
    <t>6. Aplikacja zintegrowana z modułem planu pracy brygady.</t>
  </si>
  <si>
    <t>7. Aplikacja musi pracować na urządzeniach przenośnych (system Android).</t>
  </si>
  <si>
    <t>8. Aplikacja musi umożliwić przypisanie nakładów i kosztów sprzętu do odpowiedniego zlecenia.</t>
  </si>
  <si>
    <t>9. Aplikacja musi rejestrować godzinę rozpoczęcia i zakończenia przejazdu z punktu A do punktu B, czas przejazdu, przebieg trasy, ilość przejechanych kilometrów i przepracowanych motogodzin, zużycie paliwa.</t>
  </si>
  <si>
    <t>10. Aplikacja musi umożliwiać rejestrowanie dzień, godzinę, ilość tankowania paliwa wpisywaną automatycznie (w połączeniu z modułem magazynowym – stacją paliw) lub w przypadku awarii systemu i/lub braku połączenia z danym modułem ręcznie.</t>
  </si>
  <si>
    <t>1. System musi gwarantować możliwość dwukierunkowej wymiany danych, dotyczących określonych grup środków trwałych z systemem GIS. Dotyczy to w szczególności:
- podstawowych parametrów technicznych środka trwałego,
- bieżącej wartości środka trwałego, poziomu zużycia, okresie trwałości,
- zleceń przypisanych do danego środka trwałego,
- kosztów odniesionych w stosunku do danego środka trwałego.</t>
  </si>
  <si>
    <t>3. System musi umożliwiać wizualizację na mapie GIS:
- raportów technicznych bądź kosztowych dla analizowanych obiektów,
- zleceń o określonym statusie (otwarte, w trakcie, zamknięte) w czasie rzeczywistym.</t>
  </si>
  <si>
    <t>1. Możliwość zdefiniowania indeksów materiałów i usług wraz z następującymi informacjami:
1.1. nazwa pełna i skrócona materiału lub towaru,
1.2. jednostka miary (wybór ze słownika),
1.3. ilość w opakowaniu,
1.4. symbol indeksu materiału,
1.5. grupa magazynowa (wybór ze słownika),
1.6. cena jednostkowa,
1.7. opis.</t>
  </si>
  <si>
    <t>1. Obroty magazynowe za okres (szablon wydruku):
1.1. magazyny od-do,
1.2. indeks od-do,
1.3. miesiąc od-do,
1.4. rodzaj wydruku: szczegóły/podsumowanie,
1.5. grupowanie wg: indeks/magazyn,
1.6. sortowanie wg: indeks/nazwa,
1.7. dostępne pola wyboru:
1.7.1. drukuj z dostaw i na zużycie (pole przychodu podzielone na: przychody razem i przychody tylko z dostaw; pole rozchody podzielone na: rozchody razem i rozchody na zużycie (koszty),
1.7.2. wydruk w układzie: wartość/ilość i wartość,
1.7.3. podsumowanie gałęzi indeksów,
1.7.4. drukuj pozycje zerowe.</t>
  </si>
  <si>
    <t>2. Wydruk zalegających materiałów (szablon wydruku):
2.1. stan na dzień,
2.2. dla magazynów od-do,
2.3. rodzaj dokumentów,
2.4. indeks od-do,
2.5. kierunek ruchu od-do,
2.6. definicja okresów w miesiącach od-do – 5 możliwości,
2.7. rodzaj wydruku szczegóły/podsumowania.</t>
  </si>
  <si>
    <t>16. Zestawienie obrotów wybranych indeksów za wybrany okres. Zestawienie ma zawierać następujące informacje:
16.1. Wartość i ilość na BO i BZ,
16.2. Wszystkie dokumenty obrotu magazynowego na danym indeksie, obejmujące rodzaj, numer i datę dokumentu, indeks, ilość, wartość, projekt/zlecenie.</t>
  </si>
  <si>
    <t>6. Prowadzenie rejestracji poniższych danych:
6.1. numer fabryczny oraz nazwa producenta wodomierza (dla wodomierzy sprzężonych dwa numery),
6.2. średnica wodomierza (dla wodomierzy sprzężonych dwie średnice),
6.3. typ wodomierza (wybór ze słownika),
6.4. bieżący status licznika np. w sieci, ekspertyza, demontaż za zadłużenie, demontaż czasowy, zagubiony, zlikwidowany, naprawa, użytkownika i inne (wybór ze słownika).</t>
  </si>
  <si>
    <t>11.18.Historię pobrań/wydań:
11.18.1. Data i godzina pobrania/zdania,
11.18.2. Dane osoby pobierającej/zdającej,
11.18.3. Czas pracy danego urządzenia.</t>
  </si>
  <si>
    <t>1. System musi gwarantować możliwość wykonania zestawień i raportów z kont księgowych o następujących parametrach:
a) dowolny okres księgowy (w tym lata ubiegłe),
b) dowolny okres czasu,
c) wybrany zakres kont, dla więcej niż jednego konta syntetycznego,
d) dowolnie wybrana grupa projektów.</t>
  </si>
  <si>
    <t>K. SPRAWOZDAWCZOŚĆ KSIĘGOWA I RAPORTOWANIE</t>
  </si>
  <si>
    <t>VI. LOGISTYKA</t>
  </si>
  <si>
    <t>VII. PLANOWANIE I REALIZACJA ZAKUPU MATERIAŁÓW (PZM)</t>
  </si>
  <si>
    <t>VIII. OBSZAR PLANOWANIA ZAKUPÓW INWESTYCYJNYCH</t>
  </si>
  <si>
    <t>IX. OBSZAR REALIZACJI ZAKUPÓW</t>
  </si>
  <si>
    <t>X. KADRY</t>
  </si>
  <si>
    <t>XI. PŁACE</t>
  </si>
  <si>
    <t>XII. MODUŁ ZARZĄDZANIA EKSPLOATACJĄ I AWARIAMI</t>
  </si>
  <si>
    <t>3.7. 	Konsolidacji finansowej,</t>
  </si>
  <si>
    <t>3.8. 	Sprawozdania wg MSSF.</t>
  </si>
  <si>
    <t>3.6. Noty do sprawozdania finansowego,</t>
  </si>
  <si>
    <t>8. Karty podarunkowe dla dzieci ("Mikołaj"):
8.1. na wniosek pracownika,
8.2. w powiązaniu z dochodem,
8.3. z ograniczeniem wiekowym (np. 0-13 lat).</t>
  </si>
  <si>
    <t>9. Pożegnanie emeryta (wprowadzane w module FS, nie obciążające go, tj. wypłacane ze środków obrotowych):
9.1. świadczenie rzeczowe + grafika (liczone do limitu podatkowego E),
9.2. świadczenie pieniężne (liczone do limitu podatkowego E).</t>
  </si>
  <si>
    <t>10. Wydruki ewidencji czasu pracy:
10.1. Ewidencja czasu pracy,
10.2. Niezarejestrowany czas pracy,
10.3. Wykonanie harmonogramów,
10.4. Opłacone godziny/nadgodziny,
10.5. Rozliczenie czasu pracy po kwartale.</t>
  </si>
  <si>
    <t>1.1. Możliwość tworzenia grup uprawnień,</t>
  </si>
  <si>
    <t>1.2. Możliwość przypisywania wielu grup uprawnień do użytkownika,</t>
  </si>
  <si>
    <t>1.3. Możliwość przypisywania do użytkownika uprawnień dodatkowych nie powiązanych z żadną grupą,</t>
  </si>
  <si>
    <t>1.4. Możliwość wprowadzenia informacji dodatkowej podczas dodawania/usuwania uprawnienia (np. nr wniosku),</t>
  </si>
  <si>
    <t>1.5. Historia zmian uprawnień użytkownika,</t>
  </si>
  <si>
    <t>1.6. Historia zmian uprawnień w grupie,</t>
  </si>
  <si>
    <t>1.7. Możliwość raportowania użytkowników przypisanych do grupy i/lub uprawnienia na wybrany dzień,</t>
  </si>
  <si>
    <t>1.8. Możliwość raportowania uprawnień i/lub grup uprawnień przypisanych na wybrany dzień do użytkowników.</t>
  </si>
  <si>
    <t>4. Obsługa e-Doręczeń.</t>
  </si>
  <si>
    <t>5. System musi mieć możliwość generowania za wskazany miesiąc plików:</t>
  </si>
  <si>
    <t>5.1. JPK_KR,</t>
  </si>
  <si>
    <t>5.2. JPK_CIT,</t>
  </si>
  <si>
    <t>5.3. JPK_ST.</t>
  </si>
  <si>
    <t>5. Potrącenia – pożyczki, raty, komornicy, raportowanie.</t>
  </si>
  <si>
    <t>7. Dokonywanie zmian w modułach – widoczny użytkownik, który dokonuje zmiany (dostępny notatnik, w którym można zapisać przyczynę zmiany).</t>
  </si>
  <si>
    <t>8. Elektroniczne wnioski urlopowe.</t>
  </si>
  <si>
    <t>9. Elektroniczny obieg dokumentów.</t>
  </si>
  <si>
    <t>11. Ulubione – najczęściej wykorzystywane dokumenty.</t>
  </si>
  <si>
    <t>12. Urząd Skarbowy – wymuszenie zapisu na etapie zatrudnienia pracownika.</t>
  </si>
  <si>
    <t>14. Możliwość definiowania przez uprawnionego użytkownika dodatków do wynagrodzenia.</t>
  </si>
  <si>
    <t>15. Możliwość korekty lub usunięcia błędnie wprowadzonego zapisu.</t>
  </si>
  <si>
    <t>16. Nagrody uznaniowe + bazówka (drukowanie seryjne).</t>
  </si>
  <si>
    <t>18. Praca zdalna (wprowadzana tylko z poziomu Kadr):</t>
  </si>
  <si>
    <t>18.1. okazjonalna (wymiar 24 dni/rok),</t>
  </si>
  <si>
    <t>18.2. na wniosek pracownika całościowa, hybrydowa z możliwością określenia ryczałtu (dziennego, miesięcznego, kwartalnego, rocznego),</t>
  </si>
  <si>
    <t>18.3. na wniosek pracodawcy całościowa, hybrydowa z możliwością określenia ryczałtu (dziennego, miesięcznego, kwartalnego, rocznego).</t>
  </si>
  <si>
    <t>19. Raporty predefiniowane z możliwością edycji np.:
19.1. średnie zatrudnienie na okres,
19.2. osobowo-ilościowe, w tym z podziałem na etaty,
19.3. absencje,
19.4. urlopy – zaległe, 14 dniowe,
19.5. badania lekarskie,
19.6. umowy, terminy, rodzaje, struktura organizacyjna,
19.7. angaże, przeszeregowania,
19.8. fluktuacja zatrudnienia,
19.9. wg kalendarza pracy,
19.10. rodzina, z podziałem na członków rodziny(PESEL, data urodzenia, pokrewieństwo),
19.11. zatrudnienie na dzień,
19.12. zatrudnienie na etat,
19.13. wykaz emerytów i rencistów,
19.14. wykaz osób niepełnosprawnych,
19.15. wykaz osób pracujących w warunkach szczególnych oraz FEP,
19.16. wykaz osób pracujących wg kalendarzy,
19.17. składniki kadrowe, płacowe.</t>
  </si>
  <si>
    <t>20. Możliwość wykorzystania w raportach dowolnych informacji dostępnych w systemie np. kody zawodów, wykształcenie, wiek, płeć, stan cywilny, obywatelstwo, kary, daty (urodzenia, zatrudnienia, zwolnienia), staż (ogólny, w zawodzie), grupa zatrudnienia, kod ZUS zwolnienia, tytuł ubezpieczenia, stanowisko, wymiar etatu, kategoria zaszeregowania, nr akt, nr ewidencyjny itp.</t>
  </si>
  <si>
    <t>21. Zwolnienia lekarskie:</t>
  </si>
  <si>
    <t>21.1. Import elektronicznych zwolnień lekarskich z ePUE do kartoteki nieobecności,</t>
  </si>
  <si>
    <t>21.2. Automatyczny zapis jednorazowo wielu zwolnień lekarskich,</t>
  </si>
  <si>
    <t>21.3. Alert w przypadku kolizji nieobecności z wyrzuconą informacją którego pracownika dotyczy błąd,</t>
  </si>
  <si>
    <t>21.4. Alert o zbliżającym się końcu 30-dniowego zwolnienia chorobowego (potrzeba badań kontrolnych) oraz 182 dniach zasiłku chorobowego (wniosek na zasiłek rehabilitacyjny),</t>
  </si>
  <si>
    <t>21.5. Możliwość wygenerowania skierowania na badania lekarskie do przychodni medycyny pracy (z danymi identyfikacyjnymi pracownika; ewentualny szablon dla pracowników umysłowych i fizycznych z możliwością modyfikacji warunków szczególnych).</t>
  </si>
  <si>
    <t>22. Delegacje:</t>
  </si>
  <si>
    <t>22.1. Możliwość rejestracji delegacji z przewidzianymi polami: data od-do; dokąd; cel; wybór na krajowe (domyślne) i zagraniczne,</t>
  </si>
  <si>
    <t>22.2. Możliwość grupowego wprowadzania delegacji.</t>
  </si>
  <si>
    <t>23. Szkolenia:</t>
  </si>
  <si>
    <t>23.1. Słownik typów szkoleń z możliwością edycji,</t>
  </si>
  <si>
    <t>23.2. Parametryzacja: podział na grupy tj. wewnętrzne/zewnętrzne (domyślne), stacjonarne/on-line (domyślne) , status: otwarte-w toku/zakończone,</t>
  </si>
  <si>
    <t>23.3. Możliwość utworzenia w systemie szkolenia zawierającego m.in.: nazwę, rodzaj, okres trwania, uczestników, organizatora (lista do wyboru z możliwością dodawania nowych), koszt, numer faktury,</t>
  </si>
  <si>
    <t>23.4. Możliwość wprowadzenia wielu uczestników danego szkolenia,</t>
  </si>
  <si>
    <t>23.5. Generowanie raportów dotyczących tematów, kosztów i uczestników szkoleń dla poszczególnych pracowników / działów, w określonych przedziałach czasu,</t>
  </si>
  <si>
    <t>23.6. Możliwość tworzenia planu szkoleń, prowadzenia budżetu szkoleniowego,</t>
  </si>
  <si>
    <t>23.7. Umowa lojalnościowa (szablon).</t>
  </si>
  <si>
    <t>24. Kwalifikacje:</t>
  </si>
  <si>
    <t>24.1. Możliwość rejestracji posiadanych kwalifikacji i przypisania ich celem pogrupowania (możliwość rozszerzania słownika) tj.:
- Dozór/Eksploatacja urządzeń, instalacji i sieci, z podziałem na 3 grupy: elektroenergetyczne/wytwarzające ciepło/gazowe, z podziałem na zakresy tj. obsługa, konserwacja, remonty, montaż, kontrolno-pomiarowe ze wszystkimi poziomami,
- Obsługa urządzeń transportu bliskiego, koparko-ładowarek, wózków jezdniowych, dźwignic, suwnic (rodzaje),
- ADR - przewóz materiałów niebezpiecznych, urządzeń do napełniania i opróżniania zbiorników transportowych,
- Uprawnienia kierowców różnych praw jazdy; Diagnosta w zakresie badań technicznych pojazdów,
- Uprawnienia budowlane do kierowania/ projektowania,
- Uprawnienia geologiczne,
- Aplikacja radcowska,
- Certyfikacja w zawodzie księgowego (stopnie: księgowy, specjalista ds. rachunkowości, główny księgowy, dyplomowany księgowy),
- Uprawnienia spawalnicze, obsługa pił, zagęszczarek, ubijaków, przecinarek do nawierzchni dróg, narzędzi udarowych, zgrzewania rur,
- Inspektorów ochrony przeciwpożarowej,
- Wykształcenie; inne uprawnienia zawodowe</t>
  </si>
  <si>
    <t>24.2. Dane ze starej Kartoteki Kwalifikacji (dostęp do danych z lat ubiegłych),</t>
  </si>
  <si>
    <t>24.3. Pola: data obowiązywania, organizator, nr wydanego zaświadczenia (dokument do wyboru),</t>
  </si>
  <si>
    <t>24.4. Alert o upływającej dacie ważności kwalifikacji,</t>
  </si>
  <si>
    <t>24.5. Możliwość rejestracji stanu realizacji umowy lojalnościowej (termin płatności każdej z rat dofinansowania, informacja o dacie zakończenia okresu odpracowania zobowiązania pracownika,</t>
  </si>
  <si>
    <t>24.6. Generowanie raportów dotyczących rodzajów kwalifikacji dla pracownika / działów,</t>
  </si>
  <si>
    <t>24.7. Możliwość wprowadzenia danych dotyczących odznaczeń dla pracownika.</t>
  </si>
  <si>
    <t>25. e-teczki.</t>
  </si>
  <si>
    <t>26. Portal Pracownika umożliwiający samodzielne, w sposób intuicyjny odczytywanie z systemu kadrowego danych przypisanych do pracownika (możliwość wyboru przez uprawnionego użytkownika systemu zakresu danych umieszczanych w Portalu).</t>
  </si>
  <si>
    <t>27. Portal Przełożonego - (możliwość wyboru przez uprawnionego użytkownika systemu zakresu danych umieszczanych w Portalu).</t>
  </si>
  <si>
    <t>6. Współpraca z zewnętrznym systemem RCP:
6.1. Możliwość importu danych (wejścia/wyjścia) do kart pracy z określeniem czasu i miejsca odbicia karty,
6.2. Możliwość modyfikacji zaimportowanego bądź ręcznego wprowadzania odczytu z określeniem czasu i miejsca wejście/wyjścia przez upoważnionych użytkowników,
6.3. Możliwość raportowania odczytów RCP wybranych pracowników.</t>
  </si>
  <si>
    <t>17. Sygnalizowanie, ze zdefiniowanym przez użytkownika wyprzedzeniem (np. miesiąc), zbliżającego się terminu (dostępne dla wyznaczonych użytkowników):
17.1. końca umowy o pracę zawartej na czas określony, drugiej umowy na czas określony /wszystkich umów,
17.2. końca ważności obowiązkowych badań okresowych,
17.3. końca dodatku specjalnego lub zadaniowego,
17.4. nabycie prawa do urlopu wypoczynkowego o wyższym wymiarze (np. z 20 do 26 dni),
17.5. nabycia prawa do dodatkowego urlopu (np. osób niepełnosprawnych),
17.6. końca urlopu bezpłatnego,
17.7. końca urlopu wychowawczego,
17.8. końca urlopu macierzyńskiego, ojcowskiego, rodzicielskiego,
17.9. zakończenia kolejnych etapów podnoszenia kwalifikacji w ramach umowy szkoleniowej lub kursu językowego,</t>
  </si>
  <si>
    <t>17.10. zbliżający się koniec terminu ważności dokumentu tożsamości,
17.11. urlop na żądanie (zbliżający się koniec wymiaru),
17.12. konieczność usunięcia nałożonej na pracownika kary porządkowej,
17.13. koniec obowiązywania indywidualnego czasu pracy,
17.14. zakończenie pracy zdalnej (na wniosek pracownika, pracodawcy),
17.15. koniec wymiaru pracy zdalnej okazjonalnej,
17.16. końca chorobowego 182 dni,
17.17. chorobowe ponad 30 dni,
17.18. wejściu pracownika w okres ochrony – 4 lata do osiągnięcia wieku emerytalnego.</t>
  </si>
  <si>
    <t>1. Konfiguracja kalendarzy:
1.1. Możliwość zdefiniowania wielu kalendarzy,
1.2. Możliwość przypisania dozwolonych w kalendarzu wariantów czasu pracy,
1.3. Ustalanie domyślnego harmonogramu dla kalendarza.</t>
  </si>
  <si>
    <t>3. Harmonogramy powinny uwzględniać:
3.1. obowiązujące pracownika normy czasu pracy,
3.2. godziny rozpoczęcia i zakończenia pracy,
3.3. odpoczynek dobowy i tygodniowy,
3.4. przeciętnie pięciodniowy tydzień pracy,
3.5. zakaz pracy w niedziele i święta (a gdy jest dozwolona praca w niedzielę – wyznaczenie jednej na 4 tygodnie niedzieli wolnej od pracy),
3.6. wykazanie, które dni w tygodniu pełnią rolę soboty, niedzieli i święta (dot. pracowników, dla których praca w kalendarzową sobotę, niedzielę i święto jest zwykłym dniem pracy).</t>
  </si>
  <si>
    <t>2. Wypoczynek:
2.1. Dofinansowanie wypoczynku tylko w sezonie letnim, raz na dwa lata (własny ośrodek), kolonie i ferie zimowe co roku z zastrzeżeniem, że dofinansowanie przysługuje dziecku na jedną formę wypoczynku w danym roku, „grusza” cały rok (min. 14 dni kalendarzowych), sanatorium (tylko emeryci, cały rok),
2.2. Możliwość rozbicia płatności za wypoczynek w ośrodku wypoczynkowym na raty – przez LP, możliwość dokonania płatności w kasie,
2.3. Wypoczynek pracownika – definiowalny z procentowym określeniem wysokości dofinansowania na podstawie dochodu wprowadzonego do systemu (procent wyliczany przez system), możliwość podziału na trzy raty odpłatności pracownika,
2.4. Wypoczynek dziecka pracownika – definiowalny z procentowym określeniem wysokości dofinansowania na podstawie dochodu wprowadzonego do systemu (procent wyliczany przez system),
2.5. Wypoczynek emerytów i rencistów – definiowalny z procentowym określeniem wysokości dofinansowania na podstawie dochodu wprowadzonego do systemu (procent wyliczany przez system),
2.6. Zorganizowany wypoczynek dla dzieci (kolonie) – definiowalny z procentowym określeniem wysokości dofinansowania na podstawie dochodu wprowadzonego do systemu (procent wyliczany przez system) oraz powiązania ze złożonym wnioskiem, możliwość podziału na trzy raty odpłatności pracownika, możliwość zmiany terminu płatności raty,</t>
  </si>
  <si>
    <t>7. Świadczenia świąteczne:
7.1. Możliwość ewidencjonowania i rozliczenia świadczeń świątecznych,
7.2. Świadczenia jak również podatek mają być ujęte w przychodach pracowników/emerytów w deklaracji podatkowej,
7.3. wypłaty świadczeń z działalności socjalnej muszą być możliwe do realizacji przez listę dodatkową,
7.4. pracownik musi mieć możliwość otrzymania świadczenia razem z wynagrodzeniem zasadniczym lub w kasie,
7.5. świadczenia do wypłaty w powiązaniu ze złożonym wnioskiem i oświadczeniem o dochodzie.</t>
  </si>
  <si>
    <t>33. Możliwość przypisania pracownikowi karty dofinansowania posiłków z wyborem karty przedpłaconej (zewnętrznej) lub karty pracowniczej (wewnętrznej).</t>
  </si>
  <si>
    <t>34. Obsługa dofinansowania do posiłków dla pracowników – naliczanie dofinansowania na podstawie określonych parametrów (uwzględniających czas przepracowany i absencje) oraz ewidencjonowanie kwoty dofinansowania w Systemie w powiązaniu z kartą pracowniczą RCP lub przekazywanie danych (plik txt) do firmy zewnętrznej obsługującej karty „przedpłacone”.</t>
  </si>
  <si>
    <t>35. Obsługa wykorzystania dofinansowania z kart pracowniczych RCP w zakładowym bufecie – ewidencjonowanie w Systemie „zapłat” za posiłki, możliwość korygowania błędnych zapisów oraz raportowanie naliczeń i ich wykorzystania w dowolnym zakresie.</t>
  </si>
  <si>
    <t>36. Możliwość wpisywania potrąceń kwotowych lub procentowych na okresy przyszłe.</t>
  </si>
  <si>
    <t>37. Wydruk odcinków płacowych z możliwością dostosowania go przez użytkownika do własnych potrzeb.</t>
  </si>
  <si>
    <t>38. Prowadzenie osobowych kartotek płacowych w sposób przejrzysty z uwzględnieniem obowiązujących składników płac.</t>
  </si>
  <si>
    <t>39. Automatyczne sumowanie kolumn i wierszy na kartotekach wynagrodzeń.</t>
  </si>
  <si>
    <t>40. Podgląd kartoteki historii naliczeń.</t>
  </si>
  <si>
    <t>41. Możliwość przeglądania i wydruku wynagrodzeń z poprzednich okresów.</t>
  </si>
  <si>
    <t>42. Możliwość wydruku karty zasiłkowej.</t>
  </si>
  <si>
    <t>43. Możliwość obliczania średnich chorobowych stanowiących podstawę do wyliczenia wynagrodzenia, zasiłku za czas choroby i świadczenia rehabilitacyjnego, uwzględniając wartości składników wchodzących w dopełnieniu i w faktycznie wypłaconej kwocie oraz składników wypłacanych rocznie.</t>
  </si>
  <si>
    <t>44. Wydruk asygnaty zasiłkowej.</t>
  </si>
  <si>
    <t>45. Generowanie i wydruk zaświadczeń np.:
- o zatrudnieniu i wynagrodzeniu ERP7,
- załącznik ZUS - ERp7,
- ZUS - ZNp7,
- płatnika składek Z-3.</t>
  </si>
  <si>
    <t>46. Możliwość sporządzenia rocznego rozliczenia składek na ubezpieczenia ZUS IMiR, wydruk osób ubezpieczonych na dany rok.</t>
  </si>
  <si>
    <t>47. Pełna współpraca z programem PŁATNIK w zakresie dokumentów rozliczeniowych i zgłoszeniowych.</t>
  </si>
  <si>
    <t>48. Możliwość eksportu danych oraz raportów z programu do np. edytora tekstu MS Word, arkusza kalkulacyjnego MS Excel, dokumentu PDF.</t>
  </si>
  <si>
    <t>49. Możliwość odwzorowania reguł podlegania ubezpieczeniom w przypadku zatrudnienia i w przypadku zbiegu uprawnień:
- prowadzenie imiennej kartoteki zasiłków z ewidencją zwolnień lekarskich, urlopów wychowawczych wszystkich zasiłków z wyliczeniem wynagrodzenia za ten okres,
- przygotowanie danych do programu PŁATNIK,
- możliwość przygotowania zestawienia składek ZUS,
- naliczanie składek ZUS zgodnie z obowiązującymi przepisami prawa,
- naliczanie zasiłków i wynagrodzeń chorobowych zgodnie z obowiązującymi przepisami ZUS,
- możliwość automatycznej zmiany podstawy do naliczania wynagrodzenia oraz zasiłków chorobowych, sumowanie okresów choroby.</t>
  </si>
  <si>
    <t>50. Kontrolowanie ilości dni zwolnień chorobowych oraz zasiłków opiekuńczych, ewidencjonowanie okresu wynagrodzenia chorobowego i zasiłku chorobowego – informacje o przekroczeniu 33 dni zwolnienia lekarskiego, a także dla osób powyżej 50 roku życia 14 dni zwolnienia.</t>
  </si>
  <si>
    <t>51. Informacja o upływie 182 dni lub 270 dni zasiłku chorobowego.</t>
  </si>
  <si>
    <t>52. Kontrola obowiązku płacenia składki na FP powyżej 55/60 lat, po urlopie macierzyńskim.</t>
  </si>
  <si>
    <t>53. Automatyczne śledzenie kwoty rocznego ograniczenia podstawy wymiaru składek na ubezpieczenie emerytalno-rentowe – 30-krotność przeciętnego miesięcznego wynagrodzenia z bieżącą ewidencją podstawy ubezpieczenia.</t>
  </si>
  <si>
    <t>54. Kontrola naliczania składek przy kilku umowach zlecenia.</t>
  </si>
  <si>
    <t>55. Naliczanie podatku dochodowego z uwzględnieniem ulg podatkowych, zwolnień, potrąceń.</t>
  </si>
  <si>
    <t>56. Indywidualne rozliczenie podatku dochodowego od osób fizycznych.</t>
  </si>
  <si>
    <t>57. Naliczanie podatku z umów cywilnoprawnych.</t>
  </si>
  <si>
    <t>58. Generowanie wydruków obowiązujących formularzy PIT dotyczących zarówno płatnika jak i podatnika np. PIT4, PIT4R, PIT11, PIT8AR, PIT2.</t>
  </si>
  <si>
    <t>59. Uwzględnienie progów podatkowych, skali podatkowej, zwiększonych KUP, wspólnego opodatkowania, zaniechania podatku, podwójna ulgę podatkową.</t>
  </si>
  <si>
    <t>60. Komunikat o przekroczeniach np. rocznej podstawy ZUS, progów podatkowych, itp.</t>
  </si>
  <si>
    <t>61. Zestawienie miesięcznych potrąceń podatku.</t>
  </si>
  <si>
    <t>62. Możliwość elektronicznego przesyłania deklaracji do US z UPO.</t>
  </si>
  <si>
    <t>63. Możliwość generowania raportów z umów cywilno-prawnych.</t>
  </si>
  <si>
    <t>64. Możliwość wprowadzania osób obcych do PIT 11 (franszyza redukcyjna).</t>
  </si>
  <si>
    <t>65. Automatyczne tworzenie przelewów płacowych i eksport ich do banku.</t>
  </si>
  <si>
    <t>66. Rejestrowanie rachunków osobistych pracowników i zleceniobiorców i kierowanie wypłat na te rachunki.</t>
  </si>
  <si>
    <t>67. Automatyczna kontrola kwoty minimalnego wynagrodzenia wolnej od potrąceń, w tym:
- sum egzekwowanych na mocy tytułów wykonawczych na zaspokojenie świadczeń alimentacyjnych,
- sum egzekwowanych na mocy tytułów wykonawczych na pokrycie należności innych niż alimentacyjne,
- zaliczki pieniężnej udzielonej pracownikowi,
- kary pieniężnej,
- z zasiłku chorobowego.</t>
  </si>
  <si>
    <t>68. Możliwość wygenerowania deklaracji ZUS IWA i eksportu do programu Płatnik.</t>
  </si>
  <si>
    <t>69. Obsługa PPK.</t>
  </si>
  <si>
    <t>70. Możliwość obsługi płac przez kilka osób jednocześnie.</t>
  </si>
  <si>
    <t>71. Możliwość definiowania dowolnych formatek wydruków, tworzenie dowolnych wydruków z uwzględnieniem wszelkich danych pracownika np. zaświadczenie o dochodach.</t>
  </si>
  <si>
    <t>72. Możliwość wydruków z uwzględnieniem miesiąca księgowego i podatkowego.</t>
  </si>
  <si>
    <t>73. Konieczność automatycznego tworzenia rozdzielników płacowych dla każdej listy płac.</t>
  </si>
  <si>
    <t>74. Możliwość importu składników (np. wynagrodzenie podstawowe, premie, itp.) z programu Lotus do programu płacowego (plik txt).</t>
  </si>
  <si>
    <t>%</t>
  </si>
  <si>
    <t>Pkt</t>
  </si>
  <si>
    <t>Suma</t>
  </si>
  <si>
    <t>Max pkt</t>
  </si>
  <si>
    <t>4. Lista przelewów oczekujących.</t>
  </si>
  <si>
    <t>5. Zatwierdzanie przelewów do płatności z listy przelewów.</t>
  </si>
  <si>
    <t>6. Możliwość wyboru rachunku bankowego kontrahenta, na który ma zostać dokonana płatność zobowiązania.</t>
  </si>
  <si>
    <t>7. Możliwość wyboru rachunku bankowego, z którego ma zostać dokonana płatność przelewu</t>
  </si>
  <si>
    <t>8. Możliwość płatności do komornika, podwykonawcy.</t>
  </si>
  <si>
    <t>9. Możliwość wprowadzenia częściowej zapłaty.</t>
  </si>
  <si>
    <t>10. Możliwość płatności ratalnych.</t>
  </si>
  <si>
    <t>11. Weryfikacja przelewu z Białą listą podatników.</t>
  </si>
  <si>
    <t>12. Płatność z zastosowanie mechanizmu podzielonej płatności.</t>
  </si>
  <si>
    <t>13. Współpraca z bankowością elektroniczną w zakresie eksportu przelewów.</t>
  </si>
  <si>
    <t>24. Funkcjonalność dokonywania korekt list płac (z zachowaniem historii pierwotnego naliczenia) do miesięcy zamkniętych (powodujące niedopłaty lub nadpłaty). Korekty powinny umożliwiać automatyczne wyliczenie dowolnych zmian dokonanych po wyliczeniu listy płac, które mają wpływ na wysokość naliczonego wynagrodzenia.</t>
  </si>
  <si>
    <t>18. Możliwość tworzenia i modyfikacji słowników parametrów np. osoby odpowiedzialne materialnie, komórki organizacyjne, stan środka trwałego, pochodzenie, księga wieczysta, forma własności, źródła finansowania, rodzaj sieci, rodzaj materiału, średnica, działka, lokalizacja, słownik obiektów, itp.</t>
  </si>
  <si>
    <t>19. Historia zmian wszystkich parametrów środka trwałego.</t>
  </si>
  <si>
    <t>20. Inwentaryzacja - arkusze spisowe, rozliczenie inwentaryzacji.</t>
  </si>
  <si>
    <t>21. Podatek od nieruchomości - wydruki według wprowadzonych na środkach trwałych parametrów.</t>
  </si>
  <si>
    <t>22. Możliwość prowadzenia odrębnej ewidencji posiadanych obcych środków majątkowych lub własnych użyczonych na zewnątrz.</t>
  </si>
  <si>
    <t>23. Rejestrowanie wszystkich zmian w składnikach majątku wraz z przemieszczaniem składników majątku z zachowaniem historii przemieszczania, z możliwością odtwarzania historii zmian.</t>
  </si>
  <si>
    <t>24. Wprowadzenie jako podstawy do operacji dokonywanych przez moduł oprogramowania użytkowego:
a) rejestru klasyfikacji środków trwałych (KŚT) wg GUS – automatyczne określanie Klasyfikacji Środków Trwałych GUS (grupy, podgrupy, rodzaje),
b) rejestru stawek amortyzacyjnych środków trwałych, zgodnych z przepisami i automatyczne ich nadawanie.</t>
  </si>
  <si>
    <t>25. Prowadzenie bazy pomieszczeń z uwzględnieniem wielu różnych lokalizacji (budynków, w których znajdują się składniki majątku).</t>
  </si>
  <si>
    <t>26. Możliwość przypisania pomieszczenia do komórki organizacyjnej i/lub użytkownika.</t>
  </si>
  <si>
    <t>27. Możliwość przypisania składnika majątku/wyposażenia do pomieszczenia oraz do pracownika/osoby materialnie odpowiedzialnej.</t>
  </si>
  <si>
    <t>28. Możliwość prowadzenia ewidencji dokumentów związanych z obrotem majątkiem trwałym z automatycznym nadawaniem numerów dokumentów każdego typu niezależnie.</t>
  </si>
  <si>
    <t>30. Definiowanie kategorii środków innych, niż grupy, podgrupy i rodzaje KŚT.</t>
  </si>
  <si>
    <t>31. Generowanie sprawozdań zgodnych z obowiązującymi przepisami np. F03 do GUS.</t>
  </si>
  <si>
    <t>33. Wprowadzanie spisu z natury ręcznie lub automatycznie, na podstawie danych z czytnika kodów (3D) i rozliczanie spisu z natury, w tym raportowanie o brakach oraz nieujawnionych przemieszczeniach.</t>
  </si>
  <si>
    <t>34. Wprowadzanie spisów częściowych, zawierających datę rozpoczęcia i zakończenia, opis oraz określenie składów Komisji Inwentaryzacyjnej: Przewodniczącego oraz członków.</t>
  </si>
  <si>
    <t>35. Wprowadzanie parametrów rozliczenia spisów z natury z możliwością wyboru:
a) zakresu: pełnego, tylko niedoborów, tylko nadwyżek, tylko różnic,
b) sortowania według numeru inwentarzowego oraz rejestru i numeru inwentarzowego.</t>
  </si>
  <si>
    <t>36. Pokazanie wyników rozliczenia spisu z natury z możliwością wyboru: tylko ze spisu, działu, jednostki, położenia, elementów.</t>
  </si>
  <si>
    <t>37. Zautomatyzowane dokonywanie w systemie przemieszczeń sprzętu pomiędzy pomieszczeniami, na podstawie danych zgromadzonych w czytniku laserowym.</t>
  </si>
  <si>
    <t>38. Możliwość drukowania kodów graficznych (QR) do znakowania środków trwałych, powtórne wydrukowanie kodu zostaje odnotowane w logach systemu.</t>
  </si>
  <si>
    <t>39. Rejestrowanie związków między wartościami niematerialnymi i prawnymi, a środkami trwałymi (np. dla programów komputerowych wskazanie komputerów, na których oprogramowanie jest zainstalowane).</t>
  </si>
  <si>
    <t>40. Wyszukiwanie, sortowanie, filtrowanie oraz tworzenie i drukowanie zestawień w oparciu o dowolnie zadane kryteria dla danych wprowadzonych do modułu oprogramowania użytkowego, ze szczególnym uwzględnieniem możliwości wyodrębnienia i wydrukowania:
a) wykazu sprzętu w danym pomieszczeniu (budynku, grupie pomieszczeń) z bieżącą wartością sprzętu na dzień bieżący,
b) wpisu w ewidencji dotyczącego środka trwałego (karty środka) i raportu historii środka trwałego,
c) wykazów wg klasyfikacji rodzajowej środków trwałych, numerów inwentarzowych, nazwy środka, przypisania do określonego pomieszczenia lub komórki organizacyjnej, danych z czytnika (kolektora) z uwzględnieniem braków w danym pokoju.</t>
  </si>
  <si>
    <t>41. Automatyczne przeszacowanie wartości składników majątku trwałego.</t>
  </si>
  <si>
    <t>42. Tworzenie planu amortyzacji.</t>
  </si>
  <si>
    <t>43. Możliwość współpracy modułu oprogramowania użytkowego z:</t>
  </si>
  <si>
    <t>43.1. czytnikiem laserowym kodów QR (w tym przekazanie kodów i nazw środków trwałych, wartości niematerialnych i prawnych oraz pozostałych środków z modułu oprogramowania użytkowego do czytnika),</t>
  </si>
  <si>
    <t>43.2. drukarką kodów QR.</t>
  </si>
  <si>
    <t>44. Eksport dowolnych danych ze zdefiniowanych wstępnie lub zdefiniowanych przez użytkownika raportów/zestawień do innych aplikacji (np. MS Excel).</t>
  </si>
  <si>
    <t>45. Tworzenie wydruków poprzez wybrane przez użytkownika funkcje parametryzacyjne w oprogramowaniu użytkowym z uwzględnieniem generowania przez moduł F-K formularza potwierdzenia użyczonych składników majątkowych.</t>
  </si>
  <si>
    <t>46. Tworzenie, generowanie i drukowanie zestawień i sprawozdań na wybrany dzień / za wskazany okres, na podstawie zdefiniowanych wzorów zestawień i sprawozdań środków trwałych, np. zestawień ilościowych, ilościowo-wartościowych, zestawień dokumentów, zestawień zmian; z możliwością eksportowania zestawień w formacie xls.</t>
  </si>
  <si>
    <t>47. Możliwość ewidencjonowania wielu źródeł finansowania w jednym środku trwałym z amortyzacją podatkową i rachunkową liczoną dla każdego źródła; możliwość obliczenia amortyzacji rachunkowej za miesiąc wstecz.</t>
  </si>
  <si>
    <t>48. Kartoteka podatkowa i rachunkowa dla środków trwałych.</t>
  </si>
  <si>
    <t>49. Możliwość agregacji i deagregacji środków trwałych.</t>
  </si>
  <si>
    <t>50. Osoby materialnie odpowiedzialne z uprawnieniami do określonych komórek organizacyjnych.</t>
  </si>
  <si>
    <t>51. Możliwość rozliczania podatku od nieruchomości z uwzględnieniem różnych lokalizacji (gmin).</t>
  </si>
  <si>
    <t>52. Możliwość dostępu do rozdziału obliczonej amortyzacji miesięcznej i za dowolny okres na konta kosztów w układzie kalkulacyjnym (również w celu dokonywania symulacji).</t>
  </si>
  <si>
    <t>53. Możliwość dostępu do utworzonych planów amortyzacji w różnych przekrojach (miesięcznie, rocznie, na wiele lat).</t>
  </si>
  <si>
    <t>54. Możliwość ustalenia wartości nowego majątku i przyszłej amortyzacji na podstawie planów inwestycyjnych dla poszczególnych działalności i MPK.</t>
  </si>
  <si>
    <t>55. Możliwość wydzielenia poszczególnych składników amortyzacji ogólnej, tzn. amortyzacji środków trwałych, wyposażenia, nieodpłatnie przekazywanych (np. z Urzędu Miasta), wartości niematerialnych i prawnych.</t>
  </si>
  <si>
    <t>56. Podział amortyzacji i majątku ze względu na źródła finansowania, w tym finansowanych ze środków Unii Europejskiej).</t>
  </si>
  <si>
    <t>57. Wyliczanie średniej stawki amortyzacyjnej w zdefiniowanej grupie środków.</t>
  </si>
  <si>
    <t>58. Ustalanie wartości majątku, umorzenia, amortyzacji dla poszczególnych działalności i miejsc użytkowania, oraz jego dekapitalizacji w grupach: wartości inwentarzowe, umorzenie, wartość netto.</t>
  </si>
  <si>
    <t>59. Możliwość nadawania uprawnień do wybranych lokalizacji oraz osób odpowiedzialnych materialnie.</t>
  </si>
  <si>
    <t>60. Możliwość zdefiniowania własnych parametrów dla środków trwałych.</t>
  </si>
  <si>
    <t>61. Możliwość określenia parametrów wymaganych oraz opcjonalnych dla środka trwałego na podstawie przypisanej do niego KŚT.</t>
  </si>
  <si>
    <t>62. Ujednolicenie słownika obiektów w module „Majątek” z innymi modułami.</t>
  </si>
  <si>
    <t>63. Wyszukiwanie środków trwałych (z modułu Środki Trwałe):</t>
  </si>
  <si>
    <t>63.1. Z największą wartością w grupie,</t>
  </si>
  <si>
    <t>63.2. Według m-ca i roku przyjęcia do eksploatacji - wg zakresu czasowego wprowadzenia do ewidencji, rejestr zmian,</t>
  </si>
  <si>
    <t>63.3. Według nazwy środka z wykazem ilościowym,</t>
  </si>
  <si>
    <t>63.4. Według miejsca użytkowania,</t>
  </si>
  <si>
    <t>63.5. Według źródeł finansowania majątku,</t>
  </si>
  <si>
    <t>63.6. Tworzenie dowolnych zestawień wg różnych kryteriów wartościowych i tekstowych, np. wg wartości, powierzchni użytkowej, długości sieci w km itp.,</t>
  </si>
  <si>
    <t>63.7.   Zachowanie historii ŚT.</t>
  </si>
  <si>
    <t>1.1. imię, nazwisko - kariera: nr akt, data przyjęcia, termin umowy, rodzaj umowy. stanowisko, etat, stawka wynagrodzenia, premia (rodzaj premii i wysokość w %), kategoria zaszeregowania (wybierana ze słownika z rozbiciem na obligatoryjną kategorię główną np. VII i opcjonalny poziom np. A), klasyfikacja zawodu, grupa zatrudnienia (U,F), kalendarz, staż u pracodawcy i ogólny, kod ubezpieczenia, kod pracy w warunkach szczególnych i stanowisko (do 2008r. oraz aktualne), PPK (do wglądu), możliwość korygowania daty zatrudnienia, wydruk umów na okres próbny, określony, nieokreślony, angaże, przeszeregowania, kwoty bazowej, zaświadczenia o zatrudnieniu (szablony druków), możliwość podglądu na wszystkie umowy (biorąc pod uwagę przerwy w zatrudnieniu), generowanie informacji o warunkach zatrudnienia, praca zmianowa,</t>
  </si>
  <si>
    <t>10. Aktualności – informacja o dokonanych modyfikacjach systemu (w tym wynikających ze zmian w przepisach).</t>
  </si>
  <si>
    <t>13. Możliwość jednoczesnego dostępu do danych tego samego pracownika przez kilku użytkowników.</t>
  </si>
  <si>
    <t>9.3. Rozliczanie zgodnie z Kartami Pracy nadgodzin, które miały być do odbioru, ale nie zostały odebrane w danym okresie rozliczeniwym.</t>
  </si>
  <si>
    <t>11.1. Błędne rozliczenie czasu pracy (weryfikacja w trakcie wprowadzania kart pracy),</t>
  </si>
  <si>
    <t>1.3. Możliwość wprowadzenia dowolnej ilości zapomóg,</t>
  </si>
  <si>
    <t>5. Możliwość definiowania przez użytkownika różnych rodzajów dofinansowań i świadczeń rzeczowych (karty podarunkowe, działalność sportowa, rekreacyjna itp.).</t>
  </si>
  <si>
    <t>15. Alerty:
15.1. Zbyt niski wymiar urlopu („grusza”),
15.2. Podwójne dofinansowanie w danym roku (dzieci – kolonie albo „grusza” albo Grzybowo),
15.3. Dofinansowanie raz na dwa lata,
15.4. Brak oświadczenia o dochodzie (brak możliwości przyznania świadczenia),
15.5. Brak złożonego wniosku (brak możliwości przyznania świadczenia),
15.6. Poręczenie pożyczki więcej niż dwóm pracownikom w okresie trzech lat,
15.7. Dwa miesiące bez potrąceń na kartotece.</t>
  </si>
  <si>
    <t>13. Raporty:
13.1. O pożyczkach, wartość spłaty w danym miesiącu,
13.2. Udzielone zapomogi w okresie,
13.3. Udzielone dofinansowania do wypoczynku w okresie,
13.4. Lista pracowników, którzy skorzystali i nie skorzystali z dofinansowania do wypoczynku,
13.5. Lista osób, które złożyły wymagane wnioski, powiązanie ich z dochodem,
13.6. Lista uprawnionych do otrzymania świadczeń z Funduszu uwarunkowanych złożeniem wniosku i oświadczenia o dochodach,
13.7. Raportowanie wysokości dofinansowania, z podziałem na raty,
13.8. Wartości wg „imprez” np. grusza, Grzybowo-sezon, kolonie, sanatorium E, itp.,
13.9. Grupy dochodu w powiązaniu z wnioskiem,
13.10. Stan kartotek,
13.11. Dokumenty związane z udzieloną pracownikowi pożyczką np. wpłaty rat, spłaty odsetek, spłata całościowa kapitału,
13.12. Rodzaj potrąceń w okresie,
13.13. Potwierdzenie sald,
13.14. Niespłacone raty.</t>
  </si>
  <si>
    <t>12.1. Możliwość definiowania dowolnych rodzajów pożyczek i algorytmów naliczania odsetek,</t>
  </si>
  <si>
    <t>12.2. Ewidencja spłat udzielonych pożyczek (w tym również dla byłych pracowników),</t>
  </si>
  <si>
    <t>12.3. Możliwość ewidencji planu spłaty pożyczki poprzez określenie harmonogramu spłat,</t>
  </si>
  <si>
    <t>12.4. spłaty rat pożyczek mają odbywać się automatycznie poprzez listy płac. Ponadto musi istnieć możliwość zaewidencjonowania spłaty pożyczki poprzez kasę,</t>
  </si>
  <si>
    <t>12.5. W systemie ma być kontrolowana wysokość potrąceń rat pożyczki, do wysokości zadłużenia,</t>
  </si>
  <si>
    <t>12.6. Możliwa ma być również zmiana wysokości rat pożyczki, zawieszenia czasowego spłaty raty pożyczki, umorzenie pożyczki, co ma stanowić przychód pracownika,</t>
  </si>
  <si>
    <t>12.7. Na podstawie udzielonych pożyczek, zaewidencjonowanych spłat automatycznych z listy płac oraz wprowadzonych w kasie system ma wyświetlać aktualne zadłużenie z tytułu pożyczki. Informacja ta ma być dostępna w module działalności socjalnej. System musi umożliwiać elastyczne definiowanie uprawnień również tak, aby wybrani użytkownicy np. modułu płacowego, Działu Księgowości mieli dostęp do modułu działalności socjalnej w określonym zakresie i nie może to wymuszać dodatkowego przelogowania się w systemie,</t>
  </si>
  <si>
    <t>12.8. Określenie corocznej maksymalnej kwoty przewidzianej na jednostkową pożyczkę (automatyczna weryfikacja, brak możliwości przyznania wyższej kwoty),</t>
  </si>
  <si>
    <t>12.9. Uwzględnienie informacji przy każdej z osób korzystających ze świadczenia/pożyczki o wysokości pożyczki, wysokości miesięcznej raty, kwocie i ratach pozostałych do spłaty (z uwzględnieniem możliwości spłaty poprzez potrącanie z wynagrodzenia/wpłaty bezpośredniej na konto),</t>
  </si>
  <si>
    <t>12.10. Rejestr poręczycieli (brak możliwości poręczenia pożyczki więcej niż dwóm pracownikom w okresie 3 lat),</t>
  </si>
  <si>
    <t>12.11. Poręczyciele muszą być osobami pracującymi na czas nieokreślony,</t>
  </si>
  <si>
    <t>12.12. Rozliczanie byłych pracowników z pożyczek, kontrola spłaty pożyczki,</t>
  </si>
  <si>
    <t>12.13. Termin zakończenia spłat pożyczki (stan zgodny z ewidencją płac i kasą, stanem rozrachunków),</t>
  </si>
  <si>
    <t>12.14. Możliwość generowania umowy oraz załączników z systemu zgodnie ze zdefiniowanymi wzorcami, możliwymi do modyfikacji przez użytkowników.</t>
  </si>
  <si>
    <t>6. Pomoc kontekstowa (F1).</t>
  </si>
  <si>
    <t>7. Odnotowywanie na dokumentach identyfikatora osoby, która wprowadziła dokument.</t>
  </si>
  <si>
    <t>8. Zapis historii zmian na dokumencie (użytkownik, data i czas zmiany).</t>
  </si>
  <si>
    <t>9. Możliwość zapisywania indywidulanych ustawień dla każdego użytkownika.</t>
  </si>
  <si>
    <t>10. Możliwość resetowania ustawień indywidualnych użytkownika do ustawień startowych zabezpieczona hasłem logowania.</t>
  </si>
  <si>
    <t>11. Przeniesienia danych historycznych z obecnego systemu.</t>
  </si>
  <si>
    <t>12. Możliwość tworzenia własnych zestawień dostępna dla każdego okna z danymi tabelarycznymi.</t>
  </si>
  <si>
    <t>13. Możliwość zaznaczania i szybkiego sumowania danych z wybranych wierszy.</t>
  </si>
  <si>
    <t>14. 	Możliwość definiowania własnych numeratorów w systemie z określeniem "maski" numeratora i wykorzystaniem w niej np. roku, miesiąca, itp.</t>
  </si>
  <si>
    <t>15. Wspólna baza kontrahentów dla wszystkich modułów.</t>
  </si>
  <si>
    <t>16. Możliwość tworzenia grup kontrahentów (np. dostawcy, odbiorcy, pracownicy, podmioty powiązane kapitałowo).</t>
  </si>
  <si>
    <t>17. Możliwość przypisania kontrahenta do wielu grup.</t>
  </si>
  <si>
    <t>9. Przewidywana data przydatności (rok, miesiąc, dzień, z możliwością określenia domyślnej daty dla całej dostawy oraz jej modyfikacji dla poszczególnych wodomierzy).</t>
  </si>
  <si>
    <t>10. Definiowanie słowników:</t>
  </si>
  <si>
    <t>10.1. lokalizacja (np. w magazynie, w samochodzie, u użytkownika, w legalizacji, usunięty z ewidencji),</t>
  </si>
  <si>
    <t>10.2. właściciel (np. przedsiębiorstwo, odbiorca, wodomierze obcych firm),</t>
  </si>
  <si>
    <t>10.3. rodzaje usterek.</t>
  </si>
  <si>
    <t>11. Automatyczna oraz ręczna ewidencja zdarzeń innych na wodomierzu (np. legalizacje, naprawy, likwidacje, zniszczenia, kradzieże i inne).</t>
  </si>
  <si>
    <t>12. Możliwość przedłużenia daty przydatności z zapisem historii i opisem powodu przedłużenia po naprawie lub legalizacji wodomierza.</t>
  </si>
  <si>
    <t>13. Monitorowanie terminów legalizacyjnych wodomierzy. Automatyczne generowanie zamówień na legalizację zewnętrzną.</t>
  </si>
  <si>
    <t>14. Możliwość rozbudowy kartotek wodomierzy za pomocą pól użytkownika.</t>
  </si>
  <si>
    <t>15. Alerty informujące o gwarancji danego urządzenia przyjmowanego do magazynu z demontażu.</t>
  </si>
  <si>
    <t>16. Generowanie dokumentów PW na podstawie wodomierzy przekazanych do likwidacji.</t>
  </si>
  <si>
    <t>17. Ewidencja kosztów napraw wodomierzy wewnętrznych i zewnętrznych.</t>
  </si>
  <si>
    <t>18. Planowanie zakupów części do napraw na podstawie rocznego planu wymian.</t>
  </si>
  <si>
    <t>1. Przyjęcie nowego członka KZP - otwarcie kartoteki i wprowadzenie jednorazowego wpisowego oraz składki.</t>
  </si>
  <si>
    <t>2. Wkłady -  ewidencja potrącanych wkładów w miesiącu.</t>
  </si>
  <si>
    <t>3. Pożyczki</t>
  </si>
  <si>
    <t>3.1. Możliwość definiowania dowolnych rodzajów pożyczek.</t>
  </si>
  <si>
    <t>3.2. Ewidencja spłat udzielonych pożyczek.</t>
  </si>
  <si>
    <t>3.3. Spłaty rat pożyczek mają odbywać się automatycznie przez listę płac, ponadto musi istnieć możliwość zaewidencjonowania spłaty pożyczki poprzez kasę.</t>
  </si>
  <si>
    <t>3.4. Możliwość zmiany wysokości rat pożyczki, zawieszenia czasowego spłaty raty pożyczki, umorzenie pożyczki.</t>
  </si>
  <si>
    <t>3.5. Rejestr poręczycieli i możliwość dopisania do kredytobiorcy- tylko 2 poręczycieli do pożyczkobiorców.</t>
  </si>
  <si>
    <t>3.6. Poręczycielami mogą być tylko członkowie KZP.</t>
  </si>
  <si>
    <t>3.7. Rozliczenie byłych pracowników z pożyczek, kontrola spłaty pożyczek.</t>
  </si>
  <si>
    <t>3.8. Możliwość pokrycia zadłużenia wkładami członka KZP.</t>
  </si>
  <si>
    <t>4. Raporty</t>
  </si>
  <si>
    <t>4.1. O wkładach, pożyczkach i wpisowym.</t>
  </si>
  <si>
    <t>4.2. Możliwość wprowadzenia raportu z ilości wypłaconych wkładów i pożyczek</t>
  </si>
  <si>
    <t>4.3. Możliwość generowania zestawienia danych na kontach księgowych np. lista płac, lokaty, opłaty za prowadzenie rachunku bankowego.</t>
  </si>
  <si>
    <t>4.4. Bilans roczny z działalności KZP.</t>
  </si>
  <si>
    <t>Rata</t>
  </si>
  <si>
    <t>Suma pkt</t>
  </si>
  <si>
    <t>Łącznie</t>
  </si>
  <si>
    <t>Grupa funkcjonalności</t>
  </si>
  <si>
    <t>Cena oferty</t>
  </si>
  <si>
    <r>
      <t xml:space="preserve">wprowadź
</t>
    </r>
    <r>
      <rPr>
        <sz val="14"/>
        <color theme="1"/>
        <rFont val="Wingdings"/>
        <charset val="2"/>
      </rPr>
      <t>ç</t>
    </r>
    <r>
      <rPr>
        <sz val="14"/>
        <color theme="1"/>
        <rFont val="Calibri"/>
        <family val="2"/>
        <charset val="238"/>
      </rPr>
      <t xml:space="preserve"> </t>
    </r>
    <r>
      <rPr>
        <sz val="14"/>
        <color theme="1"/>
        <rFont val="Calibri"/>
        <family val="2"/>
        <charset val="238"/>
        <scheme val="minor"/>
      </rPr>
      <t>kwotę z pkt. 7.1.a) Umowy</t>
    </r>
  </si>
  <si>
    <t>Ilość funkcjonalności</t>
  </si>
  <si>
    <r>
      <t xml:space="preserve">29. Ewidencja elektroniczna środków trwałych i środków trwałych o charakterze wyposażenia z uwzględnieniem na karcie środka w szczególności:
</t>
    </r>
    <r>
      <rPr>
        <sz val="13"/>
        <rFont val="Times New Roman"/>
        <family val="1"/>
        <charset val="238"/>
      </rPr>
      <t>a) numeru ewidencyjnego (inwentarzowego),
b) nazwy środka,
c) wartości środka,
d) naliczania amortyzacji i umorzeń metodami określonymi w ustawie o rachunkowości i ustawach podatkowych, ze szczególnym uwzględnieniem metody liniowej,
e) daty i numeru dokumentu księgowego,
f) daty i numeru faktury, na podstawie której środek został zakupiony,
g) danych dotyczących kontrahentów (producent, dostawca),
h) roku budowy,
i) charakterystyka środka trwałego,
j) danych osoby rejestrującej oraz danych osób dokonujących aktualizacji (imię, nazwisko, data),
k) osoby odpowiedzialna materialnie,
l) numeru fabrycznego,
m) źródeł finansowania,
n) oznaczenie dot. zakupów zagranicznych,
o) KŚT,
p) ilości,
q) stawki i metody amortyzacji,
r) konta i projektu kosztów,
s) daty przyjęcia, likwidacji, umorzenia, zmiany do podatku od nieruchomości,
t) lokalizacji,
u) stanu (czynny, w likwidacji, sprzedany).</t>
    </r>
  </si>
  <si>
    <r>
      <t>A. OPERACJE MAGAZYNOWE</t>
    </r>
    <r>
      <rPr>
        <sz val="14"/>
        <rFont val="Times New Roman"/>
        <family val="1"/>
        <charset val="238"/>
      </rPr>
      <t xml:space="preserve"> (wszystkie niżej wymienione rodzaje dokumentów powinny być dokumentami wielopozycyjnymi):</t>
    </r>
  </si>
  <si>
    <t>18. Zestawienia    z kartoteki stanów magazynowych i z wprowa­dzonych dokumentów za dowolnie wybrany okres i według różnych kryteriów.</t>
  </si>
  <si>
    <r>
      <t>C. Działalność socjalna</t>
    </r>
    <r>
      <rPr>
        <sz val="14"/>
        <rFont val="Times New Roman"/>
        <family val="1"/>
        <charset val="238"/>
      </rPr>
      <t xml:space="preserve"> - w ramach ZFŚS w systemie będzie możliwe zdefiniowanie obsługi następujących świadczeń przyznawanych na podstawie wniosków pracowników/emerytów, wprowadzanych do systemu, kompatybilnych z danym świadczeniem oraz oświadczeniem o dochodzie:</t>
    </r>
  </si>
  <si>
    <r>
      <t>F. Działalność KZP</t>
    </r>
    <r>
      <rPr>
        <sz val="14"/>
        <rFont val="Times New Roman"/>
        <family val="1"/>
        <charset val="238"/>
      </rPr>
      <t xml:space="preserve"> -  w ramach KZP w systemie będzie możliwość zdefiniowania obsługi wypłacanych wkładów, pożyczek oraz otwieranie kartotek nowych członków KZP</t>
    </r>
  </si>
  <si>
    <t>1. Składniki płacowe zgodnie z KP i ZUZP, w tym:
- płaca zasadnicza,
- premia regulaminowa – wyrażona w %,
- zaliczka na nagrodę motywacyjną – wyrażona w %,
- dodatek do pracy w godzinach nadliczbowych,
- dodatek za pracę w niedziele i święta,
- dodatek nocny,
- dodatek brygadzistowski,
- dodatek szkodliwy,
- dodatek za ratownictwo,
- dodatek za pracę trzyzmianową,
- kwartalna nagroda uznaniowa,
- premia dodatkowa,
- nagroda z Funduszu Dyrektora,
- premia dla odczytywaczy – wyrażona kwotowo,
- odprawy (rentowa, emerytalna, pośmiertna, wojskowa),
- dopłata do najniższego wynagrodzenia krajowego,
- ekwiwalent za urlop,
- koszty zastępstwa,
- dodatek urlopowy,
- dodatek chorobowy,
- dodatek dla kasjera KZP,</t>
  </si>
  <si>
    <t>4. System musi umożliwiać definiowanie wymaganych raportów dotyczących środków trwałych i zdarzeń z nimi powiązanych.</t>
  </si>
  <si>
    <t>3. Integracja z systemem ArcGIS Enterprise firmy Esri.</t>
  </si>
  <si>
    <t>23. Możliwość zastosowania różnego rodzaju wyceny materiałów w magazynie (np. dla różnych asortymentów inny rodzaj).</t>
  </si>
  <si>
    <t>32. Możliwość importu składników majątku trwałego z zewnętrznego źródła (pliki tekstowe, arkusze Excel, pliki XML) z automatycznym nadawaniem numerów i przypisywaniem parametrów wg określonych wzorców oraz możliwością ręcznej korekty lub usunięcia wybranych pozycji przed zapisaniem ich (zatwierdzeniem) w bazie środków trwałych.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</si>
</sst>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 #,##0.00\ &quot;zł&quot;_-;\-* #,##0.00\ &quot;zł&quot;_-;_-* &quot;-&quot;??\ &quot;zł&quot;_-;_-@_-"/>
  </numFmts>
  <fonts count="18" x14ac:knownFonts="1">
    <font>
      <sz val="11"/>
      <color theme="1"/>
      <name val="Calibri"/>
      <family val="2"/>
      <charset val="238"/>
      <scheme val="minor"/>
    </font>
    <font>
      <b/>
      <sz val="14"/>
      <color theme="1"/>
      <name val="Times New Roman"/>
      <family val="1"/>
      <charset val="238"/>
    </font>
    <font>
      <sz val="14"/>
      <color theme="1"/>
      <name val="Times New Roman"/>
      <family val="1"/>
      <charset val="238"/>
    </font>
    <font>
      <sz val="14"/>
      <color theme="1"/>
      <name val="Calibri"/>
      <family val="2"/>
      <charset val="238"/>
      <scheme val="minor"/>
    </font>
    <font>
      <b/>
      <sz val="14"/>
      <color theme="1"/>
      <name val="Calibri"/>
      <family val="2"/>
      <charset val="238"/>
      <scheme val="minor"/>
    </font>
    <font>
      <b/>
      <sz val="14"/>
      <name val="Times New Roman"/>
      <family val="1"/>
      <charset val="238"/>
    </font>
    <font>
      <sz val="11"/>
      <color theme="1"/>
      <name val="Calibri"/>
      <family val="2"/>
      <charset val="238"/>
      <scheme val="minor"/>
    </font>
    <font>
      <b/>
      <sz val="14"/>
      <color rgb="FFFF0000"/>
      <name val="Calibri"/>
      <family val="2"/>
      <charset val="238"/>
      <scheme val="minor"/>
    </font>
    <font>
      <sz val="14"/>
      <name val="Calibri"/>
      <family val="2"/>
      <charset val="238"/>
      <scheme val="minor"/>
    </font>
    <font>
      <sz val="10"/>
      <name val="Calibri"/>
      <family val="2"/>
      <charset val="238"/>
      <scheme val="minor"/>
    </font>
    <font>
      <sz val="28"/>
      <color theme="1"/>
      <name val="Calibri"/>
      <family val="2"/>
      <charset val="238"/>
      <scheme val="minor"/>
    </font>
    <font>
      <sz val="24"/>
      <color rgb="FFFF0000"/>
      <name val="Calibri"/>
      <family val="2"/>
      <charset val="238"/>
      <scheme val="minor"/>
    </font>
    <font>
      <sz val="14"/>
      <color theme="1"/>
      <name val="Wingdings"/>
      <charset val="2"/>
    </font>
    <font>
      <sz val="14"/>
      <color theme="1"/>
      <name val="Calibri"/>
      <family val="2"/>
      <charset val="238"/>
    </font>
    <font>
      <sz val="20"/>
      <color theme="1"/>
      <name val="Calibri"/>
      <family val="2"/>
      <charset val="238"/>
      <scheme val="minor"/>
    </font>
    <font>
      <sz val="14"/>
      <name val="Times New Roman"/>
      <family val="1"/>
      <charset val="238"/>
    </font>
    <font>
      <sz val="13"/>
      <name val="Times New Roman"/>
      <family val="1"/>
      <charset val="238"/>
    </font>
    <font>
      <b/>
      <sz val="16"/>
      <color rgb="FFFF0000"/>
      <name val="Times New Roman"/>
      <family val="1"/>
      <charset val="238"/>
    </font>
  </fonts>
  <fills count="8">
    <fill>
      <patternFill patternType="none"/>
    </fill>
    <fill>
      <patternFill patternType="gray125"/>
    </fill>
    <fill>
      <patternFill patternType="solid">
        <fgColor rgb="FFA6A6A6"/>
        <bgColor indexed="64"/>
      </patternFill>
    </fill>
    <fill>
      <patternFill patternType="solid">
        <fgColor rgb="FF92D050"/>
        <bgColor indexed="64"/>
      </patternFill>
    </fill>
    <fill>
      <patternFill patternType="solid">
        <fgColor theme="0" tint="-0.249977111117893"/>
        <bgColor indexed="64"/>
      </patternFill>
    </fill>
    <fill>
      <patternFill patternType="solid">
        <fgColor rgb="FF00B050"/>
        <bgColor indexed="64"/>
      </patternFill>
    </fill>
    <fill>
      <patternFill patternType="solid">
        <fgColor theme="1"/>
        <bgColor indexed="64"/>
      </patternFill>
    </fill>
    <fill>
      <patternFill patternType="solid">
        <fgColor theme="7" tint="0.59999389629810485"/>
        <bgColor indexed="64"/>
      </patternFill>
    </fill>
  </fills>
  <borders count="15">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3">
    <xf numFmtId="0" fontId="0" fillId="0" borderId="0"/>
    <xf numFmtId="9" fontId="6" fillId="0" borderId="0" applyFont="0" applyFill="0" applyBorder="0" applyAlignment="0" applyProtection="0"/>
    <xf numFmtId="44" fontId="6" fillId="0" borderId="0" applyFont="0" applyFill="0" applyBorder="0" applyAlignment="0" applyProtection="0"/>
  </cellStyleXfs>
  <cellXfs count="64">
    <xf numFmtId="0" fontId="0" fillId="0" borderId="0" xfId="0"/>
    <xf numFmtId="0" fontId="3" fillId="0" borderId="0" xfId="0" applyFont="1" applyAlignment="1" applyProtection="1">
      <alignment horizontal="center" vertical="center"/>
      <protection hidden="1"/>
    </xf>
    <xf numFmtId="0" fontId="3" fillId="0" borderId="0" xfId="0" applyFont="1" applyAlignment="1" applyProtection="1">
      <alignment vertical="center"/>
      <protection hidden="1"/>
    </xf>
    <xf numFmtId="0" fontId="1" fillId="0" borderId="3" xfId="0" applyFont="1" applyBorder="1" applyAlignment="1" applyProtection="1">
      <alignment horizontal="center" vertical="center" wrapText="1"/>
      <protection hidden="1"/>
    </xf>
    <xf numFmtId="0" fontId="2" fillId="2" borderId="3" xfId="0" applyFont="1" applyFill="1" applyBorder="1" applyAlignment="1" applyProtection="1">
      <alignment horizontal="center" vertical="center" wrapText="1"/>
      <protection hidden="1"/>
    </xf>
    <xf numFmtId="0" fontId="2" fillId="2" borderId="4" xfId="0" applyFont="1" applyFill="1" applyBorder="1" applyAlignment="1" applyProtection="1">
      <alignment horizontal="center" vertical="center" wrapText="1"/>
      <protection hidden="1"/>
    </xf>
    <xf numFmtId="0" fontId="2" fillId="0" borderId="4" xfId="0" applyFont="1" applyBorder="1" applyAlignment="1" applyProtection="1">
      <alignment horizontal="center" vertical="center" wrapText="1"/>
      <protection hidden="1"/>
    </xf>
    <xf numFmtId="0" fontId="2" fillId="0" borderId="1" xfId="0" applyFont="1" applyBorder="1" applyAlignment="1" applyProtection="1">
      <alignment horizontal="center" vertical="center" wrapText="1"/>
      <protection hidden="1"/>
    </xf>
    <xf numFmtId="0" fontId="2" fillId="0" borderId="5" xfId="0" applyFont="1" applyBorder="1" applyAlignment="1" applyProtection="1">
      <alignment horizontal="center" vertical="center" wrapText="1"/>
      <protection hidden="1"/>
    </xf>
    <xf numFmtId="0" fontId="5" fillId="0" borderId="2" xfId="0" applyFont="1" applyBorder="1" applyAlignment="1" applyProtection="1">
      <alignment horizontal="justify" vertical="center" wrapText="1"/>
      <protection hidden="1"/>
    </xf>
    <xf numFmtId="0" fontId="4" fillId="0" borderId="0" xfId="0" applyFont="1" applyAlignment="1" applyProtection="1">
      <alignment horizontal="center" vertical="center"/>
      <protection hidden="1"/>
    </xf>
    <xf numFmtId="0" fontId="9" fillId="0" borderId="0" xfId="0" applyFont="1" applyAlignment="1" applyProtection="1">
      <alignment horizontal="center" vertical="center"/>
      <protection locked="0"/>
    </xf>
    <xf numFmtId="0" fontId="3" fillId="0" borderId="0" xfId="0" applyFont="1" applyAlignment="1" applyProtection="1">
      <alignment vertical="center"/>
      <protection locked="0"/>
    </xf>
    <xf numFmtId="0" fontId="8" fillId="0" borderId="0" xfId="0" applyFont="1" applyAlignment="1" applyProtection="1">
      <alignment horizontal="center" vertical="center"/>
      <protection locked="0"/>
    </xf>
    <xf numFmtId="0" fontId="3" fillId="0" borderId="0" xfId="0" applyFont="1" applyAlignment="1" applyProtection="1">
      <alignment horizontal="center"/>
      <protection hidden="1"/>
    </xf>
    <xf numFmtId="0" fontId="3" fillId="4" borderId="0" xfId="0" applyFont="1" applyFill="1" applyAlignment="1" applyProtection="1">
      <alignment horizontal="center"/>
      <protection hidden="1"/>
    </xf>
    <xf numFmtId="0" fontId="3" fillId="4" borderId="6" xfId="0" applyFont="1" applyFill="1" applyBorder="1" applyAlignment="1" applyProtection="1">
      <alignment horizontal="center"/>
      <protection hidden="1"/>
    </xf>
    <xf numFmtId="0" fontId="7" fillId="0" borderId="7" xfId="0" applyFont="1" applyBorder="1" applyAlignment="1" applyProtection="1">
      <alignment horizontal="center"/>
      <protection hidden="1"/>
    </xf>
    <xf numFmtId="0" fontId="7" fillId="6" borderId="7" xfId="0" applyFont="1" applyFill="1" applyBorder="1" applyAlignment="1" applyProtection="1">
      <alignment horizontal="center"/>
      <protection hidden="1"/>
    </xf>
    <xf numFmtId="0" fontId="3" fillId="4" borderId="5" xfId="0" applyFont="1" applyFill="1" applyBorder="1" applyAlignment="1" applyProtection="1">
      <alignment horizontal="center"/>
      <protection hidden="1"/>
    </xf>
    <xf numFmtId="0" fontId="3" fillId="4" borderId="2" xfId="0" applyFont="1" applyFill="1" applyBorder="1" applyAlignment="1" applyProtection="1">
      <alignment horizontal="center"/>
      <protection hidden="1"/>
    </xf>
    <xf numFmtId="0" fontId="3" fillId="4" borderId="9" xfId="0" applyFont="1" applyFill="1" applyBorder="1" applyAlignment="1" applyProtection="1">
      <alignment horizontal="center"/>
      <protection hidden="1"/>
    </xf>
    <xf numFmtId="0" fontId="3" fillId="4" borderId="10" xfId="0" applyFont="1" applyFill="1" applyBorder="1" applyAlignment="1" applyProtection="1">
      <alignment horizontal="center"/>
      <protection hidden="1"/>
    </xf>
    <xf numFmtId="0" fontId="3" fillId="4" borderId="11" xfId="0" applyFont="1" applyFill="1" applyBorder="1" applyAlignment="1" applyProtection="1">
      <alignment horizontal="center"/>
      <protection hidden="1"/>
    </xf>
    <xf numFmtId="0" fontId="3" fillId="4" borderId="12" xfId="0" applyFont="1" applyFill="1" applyBorder="1" applyAlignment="1" applyProtection="1">
      <alignment horizontal="center"/>
      <protection hidden="1"/>
    </xf>
    <xf numFmtId="0" fontId="4" fillId="5" borderId="0" xfId="0" applyFont="1" applyFill="1" applyAlignment="1" applyProtection="1">
      <alignment horizontal="center"/>
      <protection hidden="1"/>
    </xf>
    <xf numFmtId="10" fontId="4" fillId="5" borderId="0" xfId="1" applyNumberFormat="1" applyFont="1" applyFill="1" applyAlignment="1" applyProtection="1">
      <alignment horizontal="center"/>
      <protection hidden="1"/>
    </xf>
    <xf numFmtId="44" fontId="4" fillId="3" borderId="0" xfId="2" applyFont="1" applyFill="1" applyAlignment="1" applyProtection="1">
      <alignment horizontal="center"/>
      <protection hidden="1"/>
    </xf>
    <xf numFmtId="44" fontId="4" fillId="0" borderId="0" xfId="2" applyFont="1" applyAlignment="1" applyProtection="1">
      <alignment horizontal="center"/>
      <protection hidden="1"/>
    </xf>
    <xf numFmtId="0" fontId="3" fillId="0" borderId="7" xfId="0" applyFont="1" applyBorder="1" applyAlignment="1" applyProtection="1">
      <alignment horizontal="center" vertical="center" wrapText="1"/>
      <protection hidden="1"/>
    </xf>
    <xf numFmtId="0" fontId="4" fillId="0" borderId="7" xfId="0" applyFont="1" applyBorder="1" applyAlignment="1" applyProtection="1">
      <alignment horizontal="center" vertical="center"/>
      <protection hidden="1"/>
    </xf>
    <xf numFmtId="0" fontId="4" fillId="6" borderId="7" xfId="0" applyFont="1" applyFill="1" applyBorder="1" applyAlignment="1" applyProtection="1">
      <alignment horizontal="center" vertical="center"/>
      <protection hidden="1"/>
    </xf>
    <xf numFmtId="0" fontId="10" fillId="0" borderId="0" xfId="0" applyFont="1" applyAlignment="1" applyProtection="1">
      <alignment horizontal="center" vertical="center"/>
      <protection locked="0" hidden="1"/>
    </xf>
    <xf numFmtId="0" fontId="3" fillId="0" borderId="0" xfId="0" applyFont="1" applyAlignment="1" applyProtection="1">
      <alignment vertical="center" wrapText="1"/>
      <protection hidden="1"/>
    </xf>
    <xf numFmtId="0" fontId="3" fillId="3" borderId="0" xfId="0" applyFont="1" applyFill="1" applyAlignment="1" applyProtection="1">
      <alignment horizontal="center" vertical="center"/>
      <protection hidden="1"/>
    </xf>
    <xf numFmtId="0" fontId="4" fillId="3" borderId="0" xfId="0" applyFont="1" applyFill="1" applyAlignment="1" applyProtection="1">
      <alignment horizontal="center" vertical="center"/>
      <protection hidden="1"/>
    </xf>
    <xf numFmtId="0" fontId="14" fillId="0" borderId="0" xfId="0" applyFont="1" applyAlignment="1" applyProtection="1">
      <alignment horizontal="center" vertical="center"/>
      <protection hidden="1"/>
    </xf>
    <xf numFmtId="0" fontId="3" fillId="0" borderId="0" xfId="0" applyFont="1" applyAlignment="1" applyProtection="1">
      <alignment horizontal="center" vertical="center"/>
      <protection locked="0"/>
    </xf>
    <xf numFmtId="0" fontId="3" fillId="4" borderId="0" xfId="0" applyFont="1" applyFill="1" applyAlignment="1" applyProtection="1">
      <alignment horizontal="center" vertical="center"/>
      <protection hidden="1"/>
    </xf>
    <xf numFmtId="0" fontId="3" fillId="4" borderId="0" xfId="0" applyFont="1" applyFill="1" applyAlignment="1" applyProtection="1">
      <alignment vertical="center"/>
      <protection hidden="1"/>
    </xf>
    <xf numFmtId="0" fontId="2" fillId="4" borderId="0" xfId="0" applyFont="1" applyFill="1" applyAlignment="1" applyProtection="1">
      <alignment vertical="center"/>
      <protection hidden="1"/>
    </xf>
    <xf numFmtId="0" fontId="9" fillId="4" borderId="0" xfId="0" applyFont="1" applyFill="1" applyAlignment="1" applyProtection="1">
      <alignment horizontal="center" vertical="center"/>
      <protection hidden="1"/>
    </xf>
    <xf numFmtId="0" fontId="10" fillId="4" borderId="0" xfId="0" applyFont="1" applyFill="1" applyAlignment="1" applyProtection="1">
      <alignment horizontal="center" vertical="center"/>
      <protection hidden="1"/>
    </xf>
    <xf numFmtId="44" fontId="4" fillId="0" borderId="1" xfId="2" applyFont="1" applyBorder="1" applyAlignment="1" applyProtection="1">
      <alignment horizontal="center"/>
      <protection hidden="1"/>
    </xf>
    <xf numFmtId="0" fontId="4" fillId="6" borderId="7" xfId="0" applyFont="1" applyFill="1" applyBorder="1" applyAlignment="1" applyProtection="1">
      <alignment horizontal="center"/>
      <protection hidden="1"/>
    </xf>
    <xf numFmtId="0" fontId="5" fillId="0" borderId="1" xfId="0" applyFont="1" applyBorder="1" applyAlignment="1" applyProtection="1">
      <alignment horizontal="center" vertical="center" wrapText="1"/>
      <protection hidden="1"/>
    </xf>
    <xf numFmtId="0" fontId="5" fillId="0" borderId="1" xfId="0" applyFont="1" applyBorder="1" applyAlignment="1" applyProtection="1">
      <alignment horizontal="justify" vertical="center" wrapText="1"/>
      <protection hidden="1"/>
    </xf>
    <xf numFmtId="0" fontId="15" fillId="0" borderId="2" xfId="0" applyFont="1" applyBorder="1" applyAlignment="1" applyProtection="1">
      <alignment horizontal="justify" vertical="center" wrapText="1"/>
      <protection hidden="1"/>
    </xf>
    <xf numFmtId="0" fontId="15" fillId="0" borderId="1" xfId="0" applyFont="1" applyBorder="1" applyAlignment="1" applyProtection="1">
      <alignment horizontal="justify" vertical="center" wrapText="1"/>
      <protection hidden="1"/>
    </xf>
    <xf numFmtId="0" fontId="15" fillId="0" borderId="5" xfId="0" applyFont="1" applyBorder="1" applyAlignment="1" applyProtection="1">
      <alignment horizontal="justify" vertical="center" wrapText="1"/>
      <protection hidden="1"/>
    </xf>
    <xf numFmtId="0" fontId="15" fillId="0" borderId="6" xfId="0" applyFont="1" applyBorder="1" applyAlignment="1" applyProtection="1">
      <alignment horizontal="justify" vertical="center" wrapText="1"/>
      <protection hidden="1"/>
    </xf>
    <xf numFmtId="0" fontId="15" fillId="0" borderId="2" xfId="0" quotePrefix="1" applyFont="1" applyBorder="1" applyAlignment="1" applyProtection="1">
      <alignment horizontal="justify" vertical="center" wrapText="1"/>
      <protection hidden="1"/>
    </xf>
    <xf numFmtId="0" fontId="2" fillId="0" borderId="6" xfId="0" applyFont="1" applyBorder="1" applyAlignment="1" applyProtection="1">
      <alignment horizontal="center" vertical="center" wrapText="1"/>
      <protection hidden="1"/>
    </xf>
    <xf numFmtId="0" fontId="2" fillId="0" borderId="5" xfId="0" applyFont="1" applyBorder="1" applyAlignment="1" applyProtection="1">
      <alignment horizontal="center" vertical="center" wrapText="1"/>
      <protection hidden="1"/>
    </xf>
    <xf numFmtId="0" fontId="2" fillId="0" borderId="2" xfId="0" applyFont="1" applyBorder="1" applyAlignment="1" applyProtection="1">
      <alignment horizontal="center" vertical="center" wrapText="1"/>
      <protection hidden="1"/>
    </xf>
    <xf numFmtId="0" fontId="2" fillId="0" borderId="8" xfId="0" applyFont="1" applyBorder="1" applyAlignment="1" applyProtection="1">
      <alignment horizontal="center" vertical="center" wrapText="1"/>
      <protection hidden="1"/>
    </xf>
    <xf numFmtId="0" fontId="2" fillId="0" borderId="4" xfId="0" applyFont="1" applyBorder="1" applyAlignment="1" applyProtection="1">
      <alignment horizontal="center" vertical="center" wrapText="1"/>
      <protection hidden="1"/>
    </xf>
    <xf numFmtId="0" fontId="17" fillId="0" borderId="0" xfId="0" applyFont="1" applyAlignment="1" applyProtection="1">
      <alignment horizontal="right" vertical="center" wrapText="1"/>
      <protection hidden="1"/>
    </xf>
    <xf numFmtId="0" fontId="11" fillId="0" borderId="13" xfId="0" applyFont="1" applyBorder="1" applyAlignment="1" applyProtection="1">
      <alignment horizontal="center"/>
      <protection hidden="1"/>
    </xf>
    <xf numFmtId="0" fontId="11" fillId="0" borderId="14" xfId="0" applyFont="1" applyBorder="1" applyAlignment="1" applyProtection="1">
      <alignment horizontal="center"/>
      <protection hidden="1"/>
    </xf>
    <xf numFmtId="0" fontId="11" fillId="0" borderId="3" xfId="0" applyFont="1" applyBorder="1" applyAlignment="1" applyProtection="1">
      <alignment horizontal="center"/>
      <protection hidden="1"/>
    </xf>
    <xf numFmtId="0" fontId="3" fillId="7" borderId="0" xfId="0" applyFont="1" applyFill="1" applyAlignment="1" applyProtection="1">
      <alignment horizontal="center" vertical="center" wrapText="1"/>
      <protection hidden="1"/>
    </xf>
    <xf numFmtId="0" fontId="3" fillId="4" borderId="0" xfId="0" applyFont="1" applyFill="1" applyAlignment="1" applyProtection="1">
      <alignment horizontal="center"/>
      <protection hidden="1"/>
    </xf>
    <xf numFmtId="0" fontId="3" fillId="0" borderId="7" xfId="0" applyFont="1" applyBorder="1" applyAlignment="1" applyProtection="1">
      <alignment horizontal="center" vertical="center" wrapText="1"/>
      <protection hidden="1"/>
    </xf>
  </cellXfs>
  <cellStyles count="3">
    <cellStyle name="Normalny" xfId="0" builtinId="0"/>
    <cellStyle name="Procentowy" xfId="1" builtinId="5"/>
    <cellStyle name="Walutowy" xfId="2" builtinId="4"/>
  </cellStyles>
  <dxfs count="3">
    <dxf>
      <font>
        <b val="0"/>
        <i val="0"/>
        <color rgb="FFFF0000"/>
      </font>
    </dxf>
    <dxf>
      <font>
        <color rgb="FF00B050"/>
      </font>
    </dxf>
    <dxf>
      <font>
        <color rgb="FFFF6600"/>
      </font>
    </dxf>
  </dxfs>
  <tableStyles count="0" defaultTableStyle="TableStyleMedium2" defaultPivotStyle="PivotStyleLight16"/>
  <colors>
    <mruColors>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trlProps/ctrlProp1.xml><?xml version="1.0" encoding="utf-8"?>
<formControlPr xmlns="http://schemas.microsoft.com/office/spreadsheetml/2009/9/main" objectType="Radio" firstButton="1" fmlaLink="$H$830"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lockText="1" noThreeD="1"/>
</file>

<file path=xl/ctrlProps/ctrlProp4.xml><?xml version="1.0" encoding="utf-8"?>
<formControlPr xmlns="http://schemas.microsoft.com/office/spreadsheetml/2009/9/main" objectType="Radio" lockText="1" noThreeD="1"/>
</file>

<file path=xl/ctrlProps/ctrlProp5.xml><?xml version="1.0" encoding="utf-8"?>
<formControlPr xmlns="http://schemas.microsoft.com/office/spreadsheetml/2009/9/main" objectType="Radio" lockText="1" noThreeD="1"/>
</file>

<file path=xl/ctrlProps/ctrlProp6.xml><?xml version="1.0" encoding="utf-8"?>
<formControlPr xmlns="http://schemas.microsoft.com/office/spreadsheetml/2009/9/main" objectType="GBox"/>
</file>

<file path=xl/ctrlProps/ctrlProp7.xml><?xml version="1.0" encoding="utf-8"?>
<formControlPr xmlns="http://schemas.microsoft.com/office/spreadsheetml/2009/9/main" objectType="Radio" firstButton="1" fmlaLink="$H$556"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GBox"/>
</file>

<file path=xl/ctrlProps/ctrlProp13.xml><?xml version="1.0" encoding="utf-8"?>
<formControlPr xmlns="http://schemas.microsoft.com/office/spreadsheetml/2009/9/main" objectType="Radio" firstButton="1" fmlaLink="$H$391"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Radio" lockText="1" noThreeD="1"/>
</file>

<file path=xl/ctrlProps/ctrlProp18.xml><?xml version="1.0" encoding="utf-8"?>
<formControlPr xmlns="http://schemas.microsoft.com/office/spreadsheetml/2009/9/main" objectType="GBox"/>
</file>

<file path=xl/ctrlProps/ctrlProp19.xml><?xml version="1.0" encoding="utf-8"?>
<formControlPr xmlns="http://schemas.microsoft.com/office/spreadsheetml/2009/9/main" objectType="Radio" firstButton="1" fmlaLink="$H$21"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Radio" lockText="1" noThreeD="1"/>
</file>

<file path=xl/ctrlProps/ctrlProp24.xml><?xml version="1.0" encoding="utf-8"?>
<formControlPr xmlns="http://schemas.microsoft.com/office/spreadsheetml/2009/9/main" objectType="GBox"/>
</file>

<file path=xl/ctrlProps/ctrlProp25.xml><?xml version="1.0" encoding="utf-8"?>
<formControlPr xmlns="http://schemas.microsoft.com/office/spreadsheetml/2009/9/main" objectType="Radio" firstButton="1" fmlaLink="$H$15" lockText="1" noThreeD="1"/>
</file>

<file path=xl/ctrlProps/ctrlProp26.xml><?xml version="1.0" encoding="utf-8"?>
<formControlPr xmlns="http://schemas.microsoft.com/office/spreadsheetml/2009/9/main" objectType="Radio" lockText="1" noThreeD="1"/>
</file>

<file path=xl/ctrlProps/ctrlProp27.xml><?xml version="1.0" encoding="utf-8"?>
<formControlPr xmlns="http://schemas.microsoft.com/office/spreadsheetml/2009/9/main" objectType="Radio" lockText="1" noThreeD="1"/>
</file>

<file path=xl/ctrlProps/ctrlProp28.xml><?xml version="1.0" encoding="utf-8"?>
<formControlPr xmlns="http://schemas.microsoft.com/office/spreadsheetml/2009/9/main" objectType="Radio" lockText="1" noThreeD="1"/>
</file>

<file path=xl/ctrlProps/ctrlProp29.xml><?xml version="1.0" encoding="utf-8"?>
<formControlPr xmlns="http://schemas.microsoft.com/office/spreadsheetml/2009/9/main" objectType="Radio" lockText="1" noThreeD="1"/>
</file>

<file path=xl/ctrlProps/ctrlProp30.xml><?xml version="1.0" encoding="utf-8"?>
<formControlPr xmlns="http://schemas.microsoft.com/office/spreadsheetml/2009/9/main" objectType="GBox"/>
</file>

<file path=xl/ctrlProps/ctrlProp31.xml><?xml version="1.0" encoding="utf-8"?>
<formControlPr xmlns="http://schemas.microsoft.com/office/spreadsheetml/2009/9/main" objectType="Radio" firstButton="1" fmlaLink="$H$8" lockText="1" noThreeD="1"/>
</file>

<file path=xl/ctrlProps/ctrlProp32.xml><?xml version="1.0" encoding="utf-8"?>
<formControlPr xmlns="http://schemas.microsoft.com/office/spreadsheetml/2009/9/main" objectType="Radio" lockText="1" noThreeD="1"/>
</file>

<file path=xl/ctrlProps/ctrlProp33.xml><?xml version="1.0" encoding="utf-8"?>
<formControlPr xmlns="http://schemas.microsoft.com/office/spreadsheetml/2009/9/main" objectType="Radio" lockText="1" noThreeD="1"/>
</file>

<file path=xl/ctrlProps/ctrlProp34.xml><?xml version="1.0" encoding="utf-8"?>
<formControlPr xmlns="http://schemas.microsoft.com/office/spreadsheetml/2009/9/main" objectType="Radio" lockText="1" noThreeD="1"/>
</file>

<file path=xl/ctrlProps/ctrlProp35.xml><?xml version="1.0" encoding="utf-8"?>
<formControlPr xmlns="http://schemas.microsoft.com/office/spreadsheetml/2009/9/main" objectType="Radio" lockText="1" noThreeD="1"/>
</file>

<file path=xl/ctrlProps/ctrlProp36.xml><?xml version="1.0" encoding="utf-8"?>
<formControlPr xmlns="http://schemas.microsoft.com/office/spreadsheetml/2009/9/main" objectType="GBox"/>
</file>

<file path=xl/ctrlProps/ctrlProp37.xml><?xml version="1.0" encoding="utf-8"?>
<formControlPr xmlns="http://schemas.microsoft.com/office/spreadsheetml/2009/9/main" objectType="Radio" firstButton="1" fmlaLink="$H$24" lockText="1" noThreeD="1"/>
</file>

<file path=xl/ctrlProps/ctrlProp38.xml><?xml version="1.0" encoding="utf-8"?>
<formControlPr xmlns="http://schemas.microsoft.com/office/spreadsheetml/2009/9/main" objectType="Radio" lockText="1" noThreeD="1"/>
</file>

<file path=xl/ctrlProps/ctrlProp39.xml><?xml version="1.0" encoding="utf-8"?>
<formControlPr xmlns="http://schemas.microsoft.com/office/spreadsheetml/2009/9/main" objectType="Radio" lockText="1" noThreeD="1"/>
</file>

<file path=xl/ctrlProps/ctrlProp40.xml><?xml version="1.0" encoding="utf-8"?>
<formControlPr xmlns="http://schemas.microsoft.com/office/spreadsheetml/2009/9/main" objectType="Radio" lockText="1" noThreeD="1"/>
</file>

<file path=xl/ctrlProps/ctrlProp41.xml><?xml version="1.0" encoding="utf-8"?>
<formControlPr xmlns="http://schemas.microsoft.com/office/spreadsheetml/2009/9/main" objectType="Radio" lockText="1" noThreeD="1"/>
</file>

<file path=xl/ctrlProps/ctrlProp42.xml><?xml version="1.0" encoding="utf-8"?>
<formControlPr xmlns="http://schemas.microsoft.com/office/spreadsheetml/2009/9/main" objectType="GBox"/>
</file>

<file path=xl/ctrlProps/ctrlProp43.xml><?xml version="1.0" encoding="utf-8"?>
<formControlPr xmlns="http://schemas.microsoft.com/office/spreadsheetml/2009/9/main" objectType="Radio" firstButton="1" fmlaLink="$H$20" lockText="1" noThreeD="1"/>
</file>

<file path=xl/ctrlProps/ctrlProp44.xml><?xml version="1.0" encoding="utf-8"?>
<formControlPr xmlns="http://schemas.microsoft.com/office/spreadsheetml/2009/9/main" objectType="Radio" lockText="1" noThreeD="1"/>
</file>

<file path=xl/ctrlProps/ctrlProp45.xml><?xml version="1.0" encoding="utf-8"?>
<formControlPr xmlns="http://schemas.microsoft.com/office/spreadsheetml/2009/9/main" objectType="Radio" lockText="1" noThreeD="1"/>
</file>

<file path=xl/ctrlProps/ctrlProp46.xml><?xml version="1.0" encoding="utf-8"?>
<formControlPr xmlns="http://schemas.microsoft.com/office/spreadsheetml/2009/9/main" objectType="Radio" lockText="1" noThreeD="1"/>
</file>

<file path=xl/ctrlProps/ctrlProp47.xml><?xml version="1.0" encoding="utf-8"?>
<formControlPr xmlns="http://schemas.microsoft.com/office/spreadsheetml/2009/9/main" objectType="Radio" lockText="1" noThreeD="1"/>
</file>

<file path=xl/ctrlProps/ctrlProp48.xml><?xml version="1.0" encoding="utf-8"?>
<formControlPr xmlns="http://schemas.microsoft.com/office/spreadsheetml/2009/9/main" objectType="GBox"/>
</file>

<file path=xl/ctrlProps/ctrlProp49.xml><?xml version="1.0" encoding="utf-8"?>
<formControlPr xmlns="http://schemas.microsoft.com/office/spreadsheetml/2009/9/main" objectType="Radio" firstButton="1" fmlaLink="$H$130" lockText="1" noThreeD="1"/>
</file>

<file path=xl/ctrlProps/ctrlProp50.xml><?xml version="1.0" encoding="utf-8"?>
<formControlPr xmlns="http://schemas.microsoft.com/office/spreadsheetml/2009/9/main" objectType="Radio" lockText="1" noThreeD="1"/>
</file>

<file path=xl/ctrlProps/ctrlProp51.xml><?xml version="1.0" encoding="utf-8"?>
<formControlPr xmlns="http://schemas.microsoft.com/office/spreadsheetml/2009/9/main" objectType="Radio" lockText="1" noThreeD="1"/>
</file>

<file path=xl/ctrlProps/ctrlProp52.xml><?xml version="1.0" encoding="utf-8"?>
<formControlPr xmlns="http://schemas.microsoft.com/office/spreadsheetml/2009/9/main" objectType="Radio" lockText="1" noThreeD="1"/>
</file>

<file path=xl/ctrlProps/ctrlProp53.xml><?xml version="1.0" encoding="utf-8"?>
<formControlPr xmlns="http://schemas.microsoft.com/office/spreadsheetml/2009/9/main" objectType="Radio" lockText="1" noThreeD="1"/>
</file>

<file path=xl/ctrlProps/ctrlProp54.xml><?xml version="1.0" encoding="utf-8"?>
<formControlPr xmlns="http://schemas.microsoft.com/office/spreadsheetml/2009/9/main" objectType="GBox"/>
</file>

<file path=xl/ctrlProps/ctrlProp55.xml><?xml version="1.0" encoding="utf-8"?>
<formControlPr xmlns="http://schemas.microsoft.com/office/spreadsheetml/2009/9/main" objectType="Radio" firstButton="1" fmlaLink="$H$132" lockText="1" noThreeD="1"/>
</file>

<file path=xl/ctrlProps/ctrlProp56.xml><?xml version="1.0" encoding="utf-8"?>
<formControlPr xmlns="http://schemas.microsoft.com/office/spreadsheetml/2009/9/main" objectType="Radio" lockText="1" noThreeD="1"/>
</file>

<file path=xl/ctrlProps/ctrlProp57.xml><?xml version="1.0" encoding="utf-8"?>
<formControlPr xmlns="http://schemas.microsoft.com/office/spreadsheetml/2009/9/main" objectType="Radio" lockText="1" noThreeD="1"/>
</file>

<file path=xl/ctrlProps/ctrlProp58.xml><?xml version="1.0" encoding="utf-8"?>
<formControlPr xmlns="http://schemas.microsoft.com/office/spreadsheetml/2009/9/main" objectType="Radio" lockText="1" noThreeD="1"/>
</file>

<file path=xl/ctrlProps/ctrlProp59.xml><?xml version="1.0" encoding="utf-8"?>
<formControlPr xmlns="http://schemas.microsoft.com/office/spreadsheetml/2009/9/main" objectType="Radio" lockText="1" noThreeD="1"/>
</file>

<file path=xl/ctrlProps/ctrlProp60.xml><?xml version="1.0" encoding="utf-8"?>
<formControlPr xmlns="http://schemas.microsoft.com/office/spreadsheetml/2009/9/main" objectType="GBox"/>
</file>

<file path=xl/ctrlProps/ctrlProp61.xml><?xml version="1.0" encoding="utf-8"?>
<formControlPr xmlns="http://schemas.microsoft.com/office/spreadsheetml/2009/9/main" objectType="Radio" firstButton="1" fmlaLink="$H$133" lockText="1" noThreeD="1"/>
</file>

<file path=xl/ctrlProps/ctrlProp62.xml><?xml version="1.0" encoding="utf-8"?>
<formControlPr xmlns="http://schemas.microsoft.com/office/spreadsheetml/2009/9/main" objectType="Radio" lockText="1" noThreeD="1"/>
</file>

<file path=xl/ctrlProps/ctrlProp63.xml><?xml version="1.0" encoding="utf-8"?>
<formControlPr xmlns="http://schemas.microsoft.com/office/spreadsheetml/2009/9/main" objectType="Radio" lockText="1" noThreeD="1"/>
</file>

<file path=xl/ctrlProps/ctrlProp64.xml><?xml version="1.0" encoding="utf-8"?>
<formControlPr xmlns="http://schemas.microsoft.com/office/spreadsheetml/2009/9/main" objectType="Radio" lockText="1" noThreeD="1"/>
</file>

<file path=xl/ctrlProps/ctrlProp65.xml><?xml version="1.0" encoding="utf-8"?>
<formControlPr xmlns="http://schemas.microsoft.com/office/spreadsheetml/2009/9/main" objectType="Radio" lockText="1" noThreeD="1"/>
</file>

<file path=xl/ctrlProps/ctrlProp66.xml><?xml version="1.0" encoding="utf-8"?>
<formControlPr xmlns="http://schemas.microsoft.com/office/spreadsheetml/2009/9/main" objectType="GBox"/>
</file>

<file path=xl/ctrlProps/ctrlProp67.xml><?xml version="1.0" encoding="utf-8"?>
<formControlPr xmlns="http://schemas.microsoft.com/office/spreadsheetml/2009/9/main" objectType="Radio" firstButton="1" fmlaLink="$H$139" lockText="1" noThreeD="1"/>
</file>

<file path=xl/ctrlProps/ctrlProp68.xml><?xml version="1.0" encoding="utf-8"?>
<formControlPr xmlns="http://schemas.microsoft.com/office/spreadsheetml/2009/9/main" objectType="Radio" lockText="1" noThreeD="1"/>
</file>

<file path=xl/ctrlProps/ctrlProp69.xml><?xml version="1.0" encoding="utf-8"?>
<formControlPr xmlns="http://schemas.microsoft.com/office/spreadsheetml/2009/9/main" objectType="Radio" lockText="1" noThreeD="1"/>
</file>

<file path=xl/ctrlProps/ctrlProp70.xml><?xml version="1.0" encoding="utf-8"?>
<formControlPr xmlns="http://schemas.microsoft.com/office/spreadsheetml/2009/9/main" objectType="Radio" lockText="1" noThreeD="1"/>
</file>

<file path=xl/ctrlProps/ctrlProp71.xml><?xml version="1.0" encoding="utf-8"?>
<formControlPr xmlns="http://schemas.microsoft.com/office/spreadsheetml/2009/9/main" objectType="Radio" lockText="1" noThreeD="1"/>
</file>

<file path=xl/ctrlProps/ctrlProp72.xml><?xml version="1.0" encoding="utf-8"?>
<formControlPr xmlns="http://schemas.microsoft.com/office/spreadsheetml/2009/9/main" objectType="GBox"/>
</file>

<file path=xl/ctrlProps/ctrlProp73.xml><?xml version="1.0" encoding="utf-8"?>
<formControlPr xmlns="http://schemas.microsoft.com/office/spreadsheetml/2009/9/main" objectType="Radio" firstButton="1" fmlaLink="$H$140" lockText="1" noThreeD="1"/>
</file>

<file path=xl/ctrlProps/ctrlProp74.xml><?xml version="1.0" encoding="utf-8"?>
<formControlPr xmlns="http://schemas.microsoft.com/office/spreadsheetml/2009/9/main" objectType="Radio" lockText="1" noThreeD="1"/>
</file>

<file path=xl/ctrlProps/ctrlProp75.xml><?xml version="1.0" encoding="utf-8"?>
<formControlPr xmlns="http://schemas.microsoft.com/office/spreadsheetml/2009/9/main" objectType="Radio" lockText="1" noThreeD="1"/>
</file>

<file path=xl/ctrlProps/ctrlProp76.xml><?xml version="1.0" encoding="utf-8"?>
<formControlPr xmlns="http://schemas.microsoft.com/office/spreadsheetml/2009/9/main" objectType="Radio" lockText="1" noThreeD="1"/>
</file>

<file path=xl/ctrlProps/ctrlProp77.xml><?xml version="1.0" encoding="utf-8"?>
<formControlPr xmlns="http://schemas.microsoft.com/office/spreadsheetml/2009/9/main" objectType="Radio" lockText="1" noThreeD="1"/>
</file>

<file path=xl/ctrlProps/ctrlProp78.xml><?xml version="1.0" encoding="utf-8"?>
<formControlPr xmlns="http://schemas.microsoft.com/office/spreadsheetml/2009/9/main" objectType="GBox"/>
</file>

<file path=xl/ctrlProps/ctrlProp79.xml><?xml version="1.0" encoding="utf-8"?>
<formControlPr xmlns="http://schemas.microsoft.com/office/spreadsheetml/2009/9/main" objectType="Radio" firstButton="1" fmlaLink="$H$141" lockText="1" noThreeD="1"/>
</file>

<file path=xl/ctrlProps/ctrlProp80.xml><?xml version="1.0" encoding="utf-8"?>
<formControlPr xmlns="http://schemas.microsoft.com/office/spreadsheetml/2009/9/main" objectType="Radio" lockText="1" noThreeD="1"/>
</file>

<file path=xl/ctrlProps/ctrlProp81.xml><?xml version="1.0" encoding="utf-8"?>
<formControlPr xmlns="http://schemas.microsoft.com/office/spreadsheetml/2009/9/main" objectType="Radio" lockText="1" noThreeD="1"/>
</file>

<file path=xl/ctrlProps/ctrlProp82.xml><?xml version="1.0" encoding="utf-8"?>
<formControlPr xmlns="http://schemas.microsoft.com/office/spreadsheetml/2009/9/main" objectType="Radio" lockText="1" noThreeD="1"/>
</file>

<file path=xl/ctrlProps/ctrlProp83.xml><?xml version="1.0" encoding="utf-8"?>
<formControlPr xmlns="http://schemas.microsoft.com/office/spreadsheetml/2009/9/main" objectType="Radio" lockText="1" noThreeD="1"/>
</file>

<file path=xl/ctrlProps/ctrlProp84.xml><?xml version="1.0" encoding="utf-8"?>
<formControlPr xmlns="http://schemas.microsoft.com/office/spreadsheetml/2009/9/main" objectType="GBox"/>
</file>

<file path=xl/ctrlProps/ctrlProp85.xml><?xml version="1.0" encoding="utf-8"?>
<formControlPr xmlns="http://schemas.microsoft.com/office/spreadsheetml/2009/9/main" objectType="Radio" firstButton="1" fmlaLink="$H$149" lockText="1" noThreeD="1"/>
</file>

<file path=xl/ctrlProps/ctrlProp86.xml><?xml version="1.0" encoding="utf-8"?>
<formControlPr xmlns="http://schemas.microsoft.com/office/spreadsheetml/2009/9/main" objectType="Radio" lockText="1" noThreeD="1"/>
</file>

<file path=xl/ctrlProps/ctrlProp87.xml><?xml version="1.0" encoding="utf-8"?>
<formControlPr xmlns="http://schemas.microsoft.com/office/spreadsheetml/2009/9/main" objectType="Radio" lockText="1" noThreeD="1"/>
</file>

<file path=xl/ctrlProps/ctrlProp88.xml><?xml version="1.0" encoding="utf-8"?>
<formControlPr xmlns="http://schemas.microsoft.com/office/spreadsheetml/2009/9/main" objectType="Radio" lockText="1" noThreeD="1"/>
</file>

<file path=xl/ctrlProps/ctrlProp89.xml><?xml version="1.0" encoding="utf-8"?>
<formControlPr xmlns="http://schemas.microsoft.com/office/spreadsheetml/2009/9/main" objectType="Radio" lockText="1" noThreeD="1"/>
</file>

<file path=xl/ctrlProps/ctrlProp90.xml><?xml version="1.0" encoding="utf-8"?>
<formControlPr xmlns="http://schemas.microsoft.com/office/spreadsheetml/2009/9/main" objectType="GBox"/>
</file>

<file path=xl/ctrlProps/ctrlProp91.xml><?xml version="1.0" encoding="utf-8"?>
<formControlPr xmlns="http://schemas.microsoft.com/office/spreadsheetml/2009/9/main" objectType="Radio" firstButton="1" fmlaLink="$H$191" lockText="1" noThreeD="1"/>
</file>

<file path=xl/ctrlProps/ctrlProp92.xml><?xml version="1.0" encoding="utf-8"?>
<formControlPr xmlns="http://schemas.microsoft.com/office/spreadsheetml/2009/9/main" objectType="Radio" lockText="1" noThreeD="1"/>
</file>

<file path=xl/ctrlProps/ctrlProp93.xml><?xml version="1.0" encoding="utf-8"?>
<formControlPr xmlns="http://schemas.microsoft.com/office/spreadsheetml/2009/9/main" objectType="Radio" lockText="1" noThreeD="1"/>
</file>

<file path=xl/ctrlProps/ctrlProp94.xml><?xml version="1.0" encoding="utf-8"?>
<formControlPr xmlns="http://schemas.microsoft.com/office/spreadsheetml/2009/9/main" objectType="Radio" lockText="1" noThreeD="1"/>
</file>

<file path=xl/ctrlProps/ctrlProp95.xml><?xml version="1.0" encoding="utf-8"?>
<formControlPr xmlns="http://schemas.microsoft.com/office/spreadsheetml/2009/9/main" objectType="Radio" lockText="1" noThreeD="1"/>
</file>

<file path=xl/ctrlProps/ctrlProp96.xml><?xml version="1.0" encoding="utf-8"?>
<formControlPr xmlns="http://schemas.microsoft.com/office/spreadsheetml/2009/9/main" objectType="GBox"/>
</file>

<file path=xl/ctrlProps/ctrlProp97.xml><?xml version="1.0" encoding="utf-8"?>
<formControlPr xmlns="http://schemas.microsoft.com/office/spreadsheetml/2009/9/main" objectType="Radio" firstButton="1" fmlaLink="$H$237" lockText="1" noThreeD="1"/>
</file>

<file path=xl/ctrlProps/ctrlProp98.xml><?xml version="1.0" encoding="utf-8"?>
<formControlPr xmlns="http://schemas.microsoft.com/office/spreadsheetml/2009/9/main" objectType="Radio" lockText="1" noThreeD="1"/>
</file>

<file path=xl/ctrlProps/ctrlProp99.xml><?xml version="1.0" encoding="utf-8"?>
<formControlPr xmlns="http://schemas.microsoft.com/office/spreadsheetml/2009/9/main" objectType="Radio" lockText="1" noThreeD="1"/>
</file>

<file path=xl/ctrlProps/ctrlProp100.xml><?xml version="1.0" encoding="utf-8"?>
<formControlPr xmlns="http://schemas.microsoft.com/office/spreadsheetml/2009/9/main" objectType="Radio" lockText="1" noThreeD="1"/>
</file>

<file path=xl/ctrlProps/ctrlProp101.xml><?xml version="1.0" encoding="utf-8"?>
<formControlPr xmlns="http://schemas.microsoft.com/office/spreadsheetml/2009/9/main" objectType="Radio" lockText="1" noThreeD="1"/>
</file>

<file path=xl/ctrlProps/ctrlProp102.xml><?xml version="1.0" encoding="utf-8"?>
<formControlPr xmlns="http://schemas.microsoft.com/office/spreadsheetml/2009/9/main" objectType="GBox"/>
</file>

<file path=xl/ctrlProps/ctrlProp103.xml><?xml version="1.0" encoding="utf-8"?>
<formControlPr xmlns="http://schemas.microsoft.com/office/spreadsheetml/2009/9/main" objectType="Radio" firstButton="1" fmlaLink="$H$243" lockText="1" noThreeD="1"/>
</file>

<file path=xl/ctrlProps/ctrlProp104.xml><?xml version="1.0" encoding="utf-8"?>
<formControlPr xmlns="http://schemas.microsoft.com/office/spreadsheetml/2009/9/main" objectType="Radio" lockText="1" noThreeD="1"/>
</file>

<file path=xl/ctrlProps/ctrlProp105.xml><?xml version="1.0" encoding="utf-8"?>
<formControlPr xmlns="http://schemas.microsoft.com/office/spreadsheetml/2009/9/main" objectType="Radio" lockText="1" noThreeD="1"/>
</file>

<file path=xl/ctrlProps/ctrlProp106.xml><?xml version="1.0" encoding="utf-8"?>
<formControlPr xmlns="http://schemas.microsoft.com/office/spreadsheetml/2009/9/main" objectType="Radio" lockText="1" noThreeD="1"/>
</file>

<file path=xl/ctrlProps/ctrlProp107.xml><?xml version="1.0" encoding="utf-8"?>
<formControlPr xmlns="http://schemas.microsoft.com/office/spreadsheetml/2009/9/main" objectType="Radio" lockText="1" noThreeD="1"/>
</file>

<file path=xl/ctrlProps/ctrlProp108.xml><?xml version="1.0" encoding="utf-8"?>
<formControlPr xmlns="http://schemas.microsoft.com/office/spreadsheetml/2009/9/main" objectType="GBox"/>
</file>

<file path=xl/ctrlProps/ctrlProp109.xml><?xml version="1.0" encoding="utf-8"?>
<formControlPr xmlns="http://schemas.microsoft.com/office/spreadsheetml/2009/9/main" objectType="Radio" firstButton="1" fmlaLink="$H$267" lockText="1" noThreeD="1"/>
</file>

<file path=xl/ctrlProps/ctrlProp110.xml><?xml version="1.0" encoding="utf-8"?>
<formControlPr xmlns="http://schemas.microsoft.com/office/spreadsheetml/2009/9/main" objectType="Radio" lockText="1" noThreeD="1"/>
</file>

<file path=xl/ctrlProps/ctrlProp111.xml><?xml version="1.0" encoding="utf-8"?>
<formControlPr xmlns="http://schemas.microsoft.com/office/spreadsheetml/2009/9/main" objectType="Radio" lockText="1" noThreeD="1"/>
</file>

<file path=xl/ctrlProps/ctrlProp112.xml><?xml version="1.0" encoding="utf-8"?>
<formControlPr xmlns="http://schemas.microsoft.com/office/spreadsheetml/2009/9/main" objectType="Radio" lockText="1" noThreeD="1"/>
</file>

<file path=xl/ctrlProps/ctrlProp113.xml><?xml version="1.0" encoding="utf-8"?>
<formControlPr xmlns="http://schemas.microsoft.com/office/spreadsheetml/2009/9/main" objectType="Radio" lockText="1" noThreeD="1"/>
</file>

<file path=xl/ctrlProps/ctrlProp114.xml><?xml version="1.0" encoding="utf-8"?>
<formControlPr xmlns="http://schemas.microsoft.com/office/spreadsheetml/2009/9/main" objectType="GBox"/>
</file>

<file path=xl/ctrlProps/ctrlProp115.xml><?xml version="1.0" encoding="utf-8"?>
<formControlPr xmlns="http://schemas.microsoft.com/office/spreadsheetml/2009/9/main" objectType="Radio" firstButton="1" fmlaLink="$H$282" lockText="1" noThreeD="1"/>
</file>

<file path=xl/ctrlProps/ctrlProp116.xml><?xml version="1.0" encoding="utf-8"?>
<formControlPr xmlns="http://schemas.microsoft.com/office/spreadsheetml/2009/9/main" objectType="Radio" lockText="1" noThreeD="1"/>
</file>

<file path=xl/ctrlProps/ctrlProp117.xml><?xml version="1.0" encoding="utf-8"?>
<formControlPr xmlns="http://schemas.microsoft.com/office/spreadsheetml/2009/9/main" objectType="Radio" lockText="1" noThreeD="1"/>
</file>

<file path=xl/ctrlProps/ctrlProp118.xml><?xml version="1.0" encoding="utf-8"?>
<formControlPr xmlns="http://schemas.microsoft.com/office/spreadsheetml/2009/9/main" objectType="Radio" lockText="1" noThreeD="1"/>
</file>

<file path=xl/ctrlProps/ctrlProp119.xml><?xml version="1.0" encoding="utf-8"?>
<formControlPr xmlns="http://schemas.microsoft.com/office/spreadsheetml/2009/9/main" objectType="Radio" lockText="1" noThreeD="1"/>
</file>

<file path=xl/ctrlProps/ctrlProp120.xml><?xml version="1.0" encoding="utf-8"?>
<formControlPr xmlns="http://schemas.microsoft.com/office/spreadsheetml/2009/9/main" objectType="GBox"/>
</file>

<file path=xl/ctrlProps/ctrlProp121.xml><?xml version="1.0" encoding="utf-8"?>
<formControlPr xmlns="http://schemas.microsoft.com/office/spreadsheetml/2009/9/main" objectType="Radio" firstButton="1" fmlaLink="$H$291" lockText="1" noThreeD="1"/>
</file>

<file path=xl/ctrlProps/ctrlProp122.xml><?xml version="1.0" encoding="utf-8"?>
<formControlPr xmlns="http://schemas.microsoft.com/office/spreadsheetml/2009/9/main" objectType="Radio" lockText="1" noThreeD="1"/>
</file>

<file path=xl/ctrlProps/ctrlProp123.xml><?xml version="1.0" encoding="utf-8"?>
<formControlPr xmlns="http://schemas.microsoft.com/office/spreadsheetml/2009/9/main" objectType="Radio" lockText="1" noThreeD="1"/>
</file>

<file path=xl/ctrlProps/ctrlProp124.xml><?xml version="1.0" encoding="utf-8"?>
<formControlPr xmlns="http://schemas.microsoft.com/office/spreadsheetml/2009/9/main" objectType="Radio" lockText="1" noThreeD="1"/>
</file>

<file path=xl/ctrlProps/ctrlProp125.xml><?xml version="1.0" encoding="utf-8"?>
<formControlPr xmlns="http://schemas.microsoft.com/office/spreadsheetml/2009/9/main" objectType="Radio" lockText="1" noThreeD="1"/>
</file>

<file path=xl/ctrlProps/ctrlProp126.xml><?xml version="1.0" encoding="utf-8"?>
<formControlPr xmlns="http://schemas.microsoft.com/office/spreadsheetml/2009/9/main" objectType="GBox"/>
</file>

<file path=xl/ctrlProps/ctrlProp127.xml><?xml version="1.0" encoding="utf-8"?>
<formControlPr xmlns="http://schemas.microsoft.com/office/spreadsheetml/2009/9/main" objectType="Radio" firstButton="1" fmlaLink="$H$306" lockText="1" noThreeD="1"/>
</file>

<file path=xl/ctrlProps/ctrlProp128.xml><?xml version="1.0" encoding="utf-8"?>
<formControlPr xmlns="http://schemas.microsoft.com/office/spreadsheetml/2009/9/main" objectType="Radio" lockText="1" noThreeD="1"/>
</file>

<file path=xl/ctrlProps/ctrlProp129.xml><?xml version="1.0" encoding="utf-8"?>
<formControlPr xmlns="http://schemas.microsoft.com/office/spreadsheetml/2009/9/main" objectType="Radio" lockText="1" noThreeD="1"/>
</file>

<file path=xl/ctrlProps/ctrlProp130.xml><?xml version="1.0" encoding="utf-8"?>
<formControlPr xmlns="http://schemas.microsoft.com/office/spreadsheetml/2009/9/main" objectType="Radio" lockText="1" noThreeD="1"/>
</file>

<file path=xl/ctrlProps/ctrlProp131.xml><?xml version="1.0" encoding="utf-8"?>
<formControlPr xmlns="http://schemas.microsoft.com/office/spreadsheetml/2009/9/main" objectType="Radio" lockText="1" noThreeD="1"/>
</file>

<file path=xl/ctrlProps/ctrlProp132.xml><?xml version="1.0" encoding="utf-8"?>
<formControlPr xmlns="http://schemas.microsoft.com/office/spreadsheetml/2009/9/main" objectType="GBox"/>
</file>

<file path=xl/ctrlProps/ctrlProp133.xml><?xml version="1.0" encoding="utf-8"?>
<formControlPr xmlns="http://schemas.microsoft.com/office/spreadsheetml/2009/9/main" objectType="Radio" firstButton="1" fmlaLink="$H$307" lockText="1" noThreeD="1"/>
</file>

<file path=xl/ctrlProps/ctrlProp134.xml><?xml version="1.0" encoding="utf-8"?>
<formControlPr xmlns="http://schemas.microsoft.com/office/spreadsheetml/2009/9/main" objectType="Radio" lockText="1" noThreeD="1"/>
</file>

<file path=xl/ctrlProps/ctrlProp135.xml><?xml version="1.0" encoding="utf-8"?>
<formControlPr xmlns="http://schemas.microsoft.com/office/spreadsheetml/2009/9/main" objectType="Radio" lockText="1" noThreeD="1"/>
</file>

<file path=xl/ctrlProps/ctrlProp136.xml><?xml version="1.0" encoding="utf-8"?>
<formControlPr xmlns="http://schemas.microsoft.com/office/spreadsheetml/2009/9/main" objectType="Radio" lockText="1" noThreeD="1"/>
</file>

<file path=xl/ctrlProps/ctrlProp137.xml><?xml version="1.0" encoding="utf-8"?>
<formControlPr xmlns="http://schemas.microsoft.com/office/spreadsheetml/2009/9/main" objectType="Radio" lockText="1" noThreeD="1"/>
</file>

<file path=xl/ctrlProps/ctrlProp138.xml><?xml version="1.0" encoding="utf-8"?>
<formControlPr xmlns="http://schemas.microsoft.com/office/spreadsheetml/2009/9/main" objectType="GBox"/>
</file>

<file path=xl/ctrlProps/ctrlProp139.xml><?xml version="1.0" encoding="utf-8"?>
<formControlPr xmlns="http://schemas.microsoft.com/office/spreadsheetml/2009/9/main" objectType="Radio" firstButton="1" fmlaLink="$H$309" lockText="1" noThreeD="1"/>
</file>

<file path=xl/ctrlProps/ctrlProp140.xml><?xml version="1.0" encoding="utf-8"?>
<formControlPr xmlns="http://schemas.microsoft.com/office/spreadsheetml/2009/9/main" objectType="Radio" lockText="1" noThreeD="1"/>
</file>

<file path=xl/ctrlProps/ctrlProp141.xml><?xml version="1.0" encoding="utf-8"?>
<formControlPr xmlns="http://schemas.microsoft.com/office/spreadsheetml/2009/9/main" objectType="Radio" lockText="1" noThreeD="1"/>
</file>

<file path=xl/ctrlProps/ctrlProp142.xml><?xml version="1.0" encoding="utf-8"?>
<formControlPr xmlns="http://schemas.microsoft.com/office/spreadsheetml/2009/9/main" objectType="Radio" lockText="1" noThreeD="1"/>
</file>

<file path=xl/ctrlProps/ctrlProp143.xml><?xml version="1.0" encoding="utf-8"?>
<formControlPr xmlns="http://schemas.microsoft.com/office/spreadsheetml/2009/9/main" objectType="Radio" lockText="1" noThreeD="1"/>
</file>

<file path=xl/ctrlProps/ctrlProp144.xml><?xml version="1.0" encoding="utf-8"?>
<formControlPr xmlns="http://schemas.microsoft.com/office/spreadsheetml/2009/9/main" objectType="GBox"/>
</file>

<file path=xl/ctrlProps/ctrlProp145.xml><?xml version="1.0" encoding="utf-8"?>
<formControlPr xmlns="http://schemas.microsoft.com/office/spreadsheetml/2009/9/main" objectType="Radio" firstButton="1" fmlaLink="$H$318" lockText="1" noThreeD="1"/>
</file>

<file path=xl/ctrlProps/ctrlProp146.xml><?xml version="1.0" encoding="utf-8"?>
<formControlPr xmlns="http://schemas.microsoft.com/office/spreadsheetml/2009/9/main" objectType="Radio" lockText="1" noThreeD="1"/>
</file>

<file path=xl/ctrlProps/ctrlProp147.xml><?xml version="1.0" encoding="utf-8"?>
<formControlPr xmlns="http://schemas.microsoft.com/office/spreadsheetml/2009/9/main" objectType="Radio" lockText="1" noThreeD="1"/>
</file>

<file path=xl/ctrlProps/ctrlProp148.xml><?xml version="1.0" encoding="utf-8"?>
<formControlPr xmlns="http://schemas.microsoft.com/office/spreadsheetml/2009/9/main" objectType="Radio" lockText="1" noThreeD="1"/>
</file>

<file path=xl/ctrlProps/ctrlProp149.xml><?xml version="1.0" encoding="utf-8"?>
<formControlPr xmlns="http://schemas.microsoft.com/office/spreadsheetml/2009/9/main" objectType="Radio" lockText="1" noThreeD="1"/>
</file>

<file path=xl/ctrlProps/ctrlProp150.xml><?xml version="1.0" encoding="utf-8"?>
<formControlPr xmlns="http://schemas.microsoft.com/office/spreadsheetml/2009/9/main" objectType="GBox"/>
</file>

<file path=xl/ctrlProps/ctrlProp151.xml><?xml version="1.0" encoding="utf-8"?>
<formControlPr xmlns="http://schemas.microsoft.com/office/spreadsheetml/2009/9/main" objectType="Radio" firstButton="1" fmlaLink="$H$320" lockText="1" noThreeD="1"/>
</file>

<file path=xl/ctrlProps/ctrlProp152.xml><?xml version="1.0" encoding="utf-8"?>
<formControlPr xmlns="http://schemas.microsoft.com/office/spreadsheetml/2009/9/main" objectType="Radio" lockText="1" noThreeD="1"/>
</file>

<file path=xl/ctrlProps/ctrlProp153.xml><?xml version="1.0" encoding="utf-8"?>
<formControlPr xmlns="http://schemas.microsoft.com/office/spreadsheetml/2009/9/main" objectType="Radio" lockText="1" noThreeD="1"/>
</file>

<file path=xl/ctrlProps/ctrlProp154.xml><?xml version="1.0" encoding="utf-8"?>
<formControlPr xmlns="http://schemas.microsoft.com/office/spreadsheetml/2009/9/main" objectType="Radio" lockText="1" noThreeD="1"/>
</file>

<file path=xl/ctrlProps/ctrlProp155.xml><?xml version="1.0" encoding="utf-8"?>
<formControlPr xmlns="http://schemas.microsoft.com/office/spreadsheetml/2009/9/main" objectType="Radio" lockText="1" noThreeD="1"/>
</file>

<file path=xl/ctrlProps/ctrlProp156.xml><?xml version="1.0" encoding="utf-8"?>
<formControlPr xmlns="http://schemas.microsoft.com/office/spreadsheetml/2009/9/main" objectType="GBox"/>
</file>

<file path=xl/ctrlProps/ctrlProp157.xml><?xml version="1.0" encoding="utf-8"?>
<formControlPr xmlns="http://schemas.microsoft.com/office/spreadsheetml/2009/9/main" objectType="Radio" firstButton="1" fmlaLink="$H$323" lockText="1" noThreeD="1"/>
</file>

<file path=xl/ctrlProps/ctrlProp158.xml><?xml version="1.0" encoding="utf-8"?>
<formControlPr xmlns="http://schemas.microsoft.com/office/spreadsheetml/2009/9/main" objectType="Radio" lockText="1" noThreeD="1"/>
</file>

<file path=xl/ctrlProps/ctrlProp159.xml><?xml version="1.0" encoding="utf-8"?>
<formControlPr xmlns="http://schemas.microsoft.com/office/spreadsheetml/2009/9/main" objectType="Radio" lockText="1" noThreeD="1"/>
</file>

<file path=xl/ctrlProps/ctrlProp160.xml><?xml version="1.0" encoding="utf-8"?>
<formControlPr xmlns="http://schemas.microsoft.com/office/spreadsheetml/2009/9/main" objectType="Radio" lockText="1" noThreeD="1"/>
</file>

<file path=xl/ctrlProps/ctrlProp161.xml><?xml version="1.0" encoding="utf-8"?>
<formControlPr xmlns="http://schemas.microsoft.com/office/spreadsheetml/2009/9/main" objectType="Radio" lockText="1" noThreeD="1"/>
</file>

<file path=xl/ctrlProps/ctrlProp162.xml><?xml version="1.0" encoding="utf-8"?>
<formControlPr xmlns="http://schemas.microsoft.com/office/spreadsheetml/2009/9/main" objectType="GBox"/>
</file>

<file path=xl/ctrlProps/ctrlProp163.xml><?xml version="1.0" encoding="utf-8"?>
<formControlPr xmlns="http://schemas.microsoft.com/office/spreadsheetml/2009/9/main" objectType="Radio" firstButton="1" fmlaLink="$H$355" lockText="1" noThreeD="1"/>
</file>

<file path=xl/ctrlProps/ctrlProp164.xml><?xml version="1.0" encoding="utf-8"?>
<formControlPr xmlns="http://schemas.microsoft.com/office/spreadsheetml/2009/9/main" objectType="Radio" lockText="1" noThreeD="1"/>
</file>

<file path=xl/ctrlProps/ctrlProp165.xml><?xml version="1.0" encoding="utf-8"?>
<formControlPr xmlns="http://schemas.microsoft.com/office/spreadsheetml/2009/9/main" objectType="Radio" lockText="1" noThreeD="1"/>
</file>

<file path=xl/ctrlProps/ctrlProp166.xml><?xml version="1.0" encoding="utf-8"?>
<formControlPr xmlns="http://schemas.microsoft.com/office/spreadsheetml/2009/9/main" objectType="Radio" lockText="1" noThreeD="1"/>
</file>

<file path=xl/ctrlProps/ctrlProp167.xml><?xml version="1.0" encoding="utf-8"?>
<formControlPr xmlns="http://schemas.microsoft.com/office/spreadsheetml/2009/9/main" objectType="Radio" lockText="1" noThreeD="1"/>
</file>

<file path=xl/ctrlProps/ctrlProp168.xml><?xml version="1.0" encoding="utf-8"?>
<formControlPr xmlns="http://schemas.microsoft.com/office/spreadsheetml/2009/9/main" objectType="GBox"/>
</file>

<file path=xl/ctrlProps/ctrlProp169.xml><?xml version="1.0" encoding="utf-8"?>
<formControlPr xmlns="http://schemas.microsoft.com/office/spreadsheetml/2009/9/main" objectType="Radio" firstButton="1" fmlaLink="$H$360" lockText="1" noThreeD="1"/>
</file>

<file path=xl/ctrlProps/ctrlProp170.xml><?xml version="1.0" encoding="utf-8"?>
<formControlPr xmlns="http://schemas.microsoft.com/office/spreadsheetml/2009/9/main" objectType="Radio" lockText="1" noThreeD="1"/>
</file>

<file path=xl/ctrlProps/ctrlProp171.xml><?xml version="1.0" encoding="utf-8"?>
<formControlPr xmlns="http://schemas.microsoft.com/office/spreadsheetml/2009/9/main" objectType="Radio" lockText="1" noThreeD="1"/>
</file>

<file path=xl/ctrlProps/ctrlProp172.xml><?xml version="1.0" encoding="utf-8"?>
<formControlPr xmlns="http://schemas.microsoft.com/office/spreadsheetml/2009/9/main" objectType="Radio" lockText="1" noThreeD="1"/>
</file>

<file path=xl/ctrlProps/ctrlProp173.xml><?xml version="1.0" encoding="utf-8"?>
<formControlPr xmlns="http://schemas.microsoft.com/office/spreadsheetml/2009/9/main" objectType="Radio" lockText="1" noThreeD="1"/>
</file>

<file path=xl/ctrlProps/ctrlProp174.xml><?xml version="1.0" encoding="utf-8"?>
<formControlPr xmlns="http://schemas.microsoft.com/office/spreadsheetml/2009/9/main" objectType="GBox"/>
</file>

<file path=xl/ctrlProps/ctrlProp175.xml><?xml version="1.0" encoding="utf-8"?>
<formControlPr xmlns="http://schemas.microsoft.com/office/spreadsheetml/2009/9/main" objectType="Radio" firstButton="1" fmlaLink="$H$361" lockText="1" noThreeD="1"/>
</file>

<file path=xl/ctrlProps/ctrlProp176.xml><?xml version="1.0" encoding="utf-8"?>
<formControlPr xmlns="http://schemas.microsoft.com/office/spreadsheetml/2009/9/main" objectType="Radio" lockText="1" noThreeD="1"/>
</file>

<file path=xl/ctrlProps/ctrlProp177.xml><?xml version="1.0" encoding="utf-8"?>
<formControlPr xmlns="http://schemas.microsoft.com/office/spreadsheetml/2009/9/main" objectType="Radio" lockText="1" noThreeD="1"/>
</file>

<file path=xl/ctrlProps/ctrlProp178.xml><?xml version="1.0" encoding="utf-8"?>
<formControlPr xmlns="http://schemas.microsoft.com/office/spreadsheetml/2009/9/main" objectType="Radio" lockText="1" noThreeD="1"/>
</file>

<file path=xl/ctrlProps/ctrlProp179.xml><?xml version="1.0" encoding="utf-8"?>
<formControlPr xmlns="http://schemas.microsoft.com/office/spreadsheetml/2009/9/main" objectType="Radio" lockText="1" noThreeD="1"/>
</file>

<file path=xl/ctrlProps/ctrlProp180.xml><?xml version="1.0" encoding="utf-8"?>
<formControlPr xmlns="http://schemas.microsoft.com/office/spreadsheetml/2009/9/main" objectType="GBox"/>
</file>

<file path=xl/ctrlProps/ctrlProp181.xml><?xml version="1.0" encoding="utf-8"?>
<formControlPr xmlns="http://schemas.microsoft.com/office/spreadsheetml/2009/9/main" objectType="Radio" firstButton="1" fmlaLink="$H$362" lockText="1" noThreeD="1"/>
</file>

<file path=xl/ctrlProps/ctrlProp182.xml><?xml version="1.0" encoding="utf-8"?>
<formControlPr xmlns="http://schemas.microsoft.com/office/spreadsheetml/2009/9/main" objectType="Radio" lockText="1" noThreeD="1"/>
</file>

<file path=xl/ctrlProps/ctrlProp183.xml><?xml version="1.0" encoding="utf-8"?>
<formControlPr xmlns="http://schemas.microsoft.com/office/spreadsheetml/2009/9/main" objectType="Radio" lockText="1" noThreeD="1"/>
</file>

<file path=xl/ctrlProps/ctrlProp184.xml><?xml version="1.0" encoding="utf-8"?>
<formControlPr xmlns="http://schemas.microsoft.com/office/spreadsheetml/2009/9/main" objectType="Radio" lockText="1" noThreeD="1"/>
</file>

<file path=xl/ctrlProps/ctrlProp185.xml><?xml version="1.0" encoding="utf-8"?>
<formControlPr xmlns="http://schemas.microsoft.com/office/spreadsheetml/2009/9/main" objectType="Radio" lockText="1" noThreeD="1"/>
</file>

<file path=xl/ctrlProps/ctrlProp186.xml><?xml version="1.0" encoding="utf-8"?>
<formControlPr xmlns="http://schemas.microsoft.com/office/spreadsheetml/2009/9/main" objectType="GBox"/>
</file>

<file path=xl/ctrlProps/ctrlProp187.xml><?xml version="1.0" encoding="utf-8"?>
<formControlPr xmlns="http://schemas.microsoft.com/office/spreadsheetml/2009/9/main" objectType="Radio" firstButton="1" fmlaLink="$H$389" lockText="1" noThreeD="1"/>
</file>

<file path=xl/ctrlProps/ctrlProp188.xml><?xml version="1.0" encoding="utf-8"?>
<formControlPr xmlns="http://schemas.microsoft.com/office/spreadsheetml/2009/9/main" objectType="Radio" lockText="1" noThreeD="1"/>
</file>

<file path=xl/ctrlProps/ctrlProp189.xml><?xml version="1.0" encoding="utf-8"?>
<formControlPr xmlns="http://schemas.microsoft.com/office/spreadsheetml/2009/9/main" objectType="Radio" lockText="1" noThreeD="1"/>
</file>

<file path=xl/ctrlProps/ctrlProp190.xml><?xml version="1.0" encoding="utf-8"?>
<formControlPr xmlns="http://schemas.microsoft.com/office/spreadsheetml/2009/9/main" objectType="Radio" lockText="1" noThreeD="1"/>
</file>

<file path=xl/ctrlProps/ctrlProp191.xml><?xml version="1.0" encoding="utf-8"?>
<formControlPr xmlns="http://schemas.microsoft.com/office/spreadsheetml/2009/9/main" objectType="Radio" lockText="1" noThreeD="1"/>
</file>

<file path=xl/ctrlProps/ctrlProp192.xml><?xml version="1.0" encoding="utf-8"?>
<formControlPr xmlns="http://schemas.microsoft.com/office/spreadsheetml/2009/9/main" objectType="GBox"/>
</file>

<file path=xl/ctrlProps/ctrlProp193.xml><?xml version="1.0" encoding="utf-8"?>
<formControlPr xmlns="http://schemas.microsoft.com/office/spreadsheetml/2009/9/main" objectType="Radio" firstButton="1" fmlaLink="$H$402" lockText="1" noThreeD="1"/>
</file>

<file path=xl/ctrlProps/ctrlProp194.xml><?xml version="1.0" encoding="utf-8"?>
<formControlPr xmlns="http://schemas.microsoft.com/office/spreadsheetml/2009/9/main" objectType="Radio" lockText="1" noThreeD="1"/>
</file>

<file path=xl/ctrlProps/ctrlProp195.xml><?xml version="1.0" encoding="utf-8"?>
<formControlPr xmlns="http://schemas.microsoft.com/office/spreadsheetml/2009/9/main" objectType="Radio" lockText="1" noThreeD="1"/>
</file>

<file path=xl/ctrlProps/ctrlProp196.xml><?xml version="1.0" encoding="utf-8"?>
<formControlPr xmlns="http://schemas.microsoft.com/office/spreadsheetml/2009/9/main" objectType="Radio" lockText="1" noThreeD="1"/>
</file>

<file path=xl/ctrlProps/ctrlProp197.xml><?xml version="1.0" encoding="utf-8"?>
<formControlPr xmlns="http://schemas.microsoft.com/office/spreadsheetml/2009/9/main" objectType="Radio" lockText="1" noThreeD="1"/>
</file>

<file path=xl/ctrlProps/ctrlProp198.xml><?xml version="1.0" encoding="utf-8"?>
<formControlPr xmlns="http://schemas.microsoft.com/office/spreadsheetml/2009/9/main" objectType="GBox"/>
</file>

<file path=xl/ctrlProps/ctrlProp199.xml><?xml version="1.0" encoding="utf-8"?>
<formControlPr xmlns="http://schemas.microsoft.com/office/spreadsheetml/2009/9/main" objectType="Radio" firstButton="1" fmlaLink="$H$436" lockText="1" noThreeD="1"/>
</file>

<file path=xl/ctrlProps/ctrlProp200.xml><?xml version="1.0" encoding="utf-8"?>
<formControlPr xmlns="http://schemas.microsoft.com/office/spreadsheetml/2009/9/main" objectType="Radio" lockText="1" noThreeD="1"/>
</file>

<file path=xl/ctrlProps/ctrlProp201.xml><?xml version="1.0" encoding="utf-8"?>
<formControlPr xmlns="http://schemas.microsoft.com/office/spreadsheetml/2009/9/main" objectType="Radio" lockText="1" noThreeD="1"/>
</file>

<file path=xl/ctrlProps/ctrlProp202.xml><?xml version="1.0" encoding="utf-8"?>
<formControlPr xmlns="http://schemas.microsoft.com/office/spreadsheetml/2009/9/main" objectType="Radio" lockText="1" noThreeD="1"/>
</file>

<file path=xl/ctrlProps/ctrlProp203.xml><?xml version="1.0" encoding="utf-8"?>
<formControlPr xmlns="http://schemas.microsoft.com/office/spreadsheetml/2009/9/main" objectType="Radio" lockText="1" noThreeD="1"/>
</file>

<file path=xl/ctrlProps/ctrlProp204.xml><?xml version="1.0" encoding="utf-8"?>
<formControlPr xmlns="http://schemas.microsoft.com/office/spreadsheetml/2009/9/main" objectType="GBox"/>
</file>

<file path=xl/ctrlProps/ctrlProp205.xml><?xml version="1.0" encoding="utf-8"?>
<formControlPr xmlns="http://schemas.microsoft.com/office/spreadsheetml/2009/9/main" objectType="Radio" firstButton="1" fmlaLink="$H$437" lockText="1" noThreeD="1"/>
</file>

<file path=xl/ctrlProps/ctrlProp206.xml><?xml version="1.0" encoding="utf-8"?>
<formControlPr xmlns="http://schemas.microsoft.com/office/spreadsheetml/2009/9/main" objectType="Radio" lockText="1" noThreeD="1"/>
</file>

<file path=xl/ctrlProps/ctrlProp207.xml><?xml version="1.0" encoding="utf-8"?>
<formControlPr xmlns="http://schemas.microsoft.com/office/spreadsheetml/2009/9/main" objectType="Radio" lockText="1" noThreeD="1"/>
</file>

<file path=xl/ctrlProps/ctrlProp208.xml><?xml version="1.0" encoding="utf-8"?>
<formControlPr xmlns="http://schemas.microsoft.com/office/spreadsheetml/2009/9/main" objectType="Radio" lockText="1" noThreeD="1"/>
</file>

<file path=xl/ctrlProps/ctrlProp209.xml><?xml version="1.0" encoding="utf-8"?>
<formControlPr xmlns="http://schemas.microsoft.com/office/spreadsheetml/2009/9/main" objectType="Radio" lockText="1" noThreeD="1"/>
</file>

<file path=xl/ctrlProps/ctrlProp210.xml><?xml version="1.0" encoding="utf-8"?>
<formControlPr xmlns="http://schemas.microsoft.com/office/spreadsheetml/2009/9/main" objectType="GBox"/>
</file>

<file path=xl/ctrlProps/ctrlProp211.xml><?xml version="1.0" encoding="utf-8"?>
<formControlPr xmlns="http://schemas.microsoft.com/office/spreadsheetml/2009/9/main" objectType="Radio" firstButton="1" fmlaLink="$H$440" lockText="1" noThreeD="1"/>
</file>

<file path=xl/ctrlProps/ctrlProp212.xml><?xml version="1.0" encoding="utf-8"?>
<formControlPr xmlns="http://schemas.microsoft.com/office/spreadsheetml/2009/9/main" objectType="Radio" lockText="1" noThreeD="1"/>
</file>

<file path=xl/ctrlProps/ctrlProp213.xml><?xml version="1.0" encoding="utf-8"?>
<formControlPr xmlns="http://schemas.microsoft.com/office/spreadsheetml/2009/9/main" objectType="Radio" lockText="1" noThreeD="1"/>
</file>

<file path=xl/ctrlProps/ctrlProp214.xml><?xml version="1.0" encoding="utf-8"?>
<formControlPr xmlns="http://schemas.microsoft.com/office/spreadsheetml/2009/9/main" objectType="Radio" lockText="1" noThreeD="1"/>
</file>

<file path=xl/ctrlProps/ctrlProp215.xml><?xml version="1.0" encoding="utf-8"?>
<formControlPr xmlns="http://schemas.microsoft.com/office/spreadsheetml/2009/9/main" objectType="Radio" lockText="1" noThreeD="1"/>
</file>

<file path=xl/ctrlProps/ctrlProp216.xml><?xml version="1.0" encoding="utf-8"?>
<formControlPr xmlns="http://schemas.microsoft.com/office/spreadsheetml/2009/9/main" objectType="GBox"/>
</file>

<file path=xl/ctrlProps/ctrlProp217.xml><?xml version="1.0" encoding="utf-8"?>
<formControlPr xmlns="http://schemas.microsoft.com/office/spreadsheetml/2009/9/main" objectType="Radio" firstButton="1" fmlaLink="$H$450" lockText="1" noThreeD="1"/>
</file>

<file path=xl/ctrlProps/ctrlProp218.xml><?xml version="1.0" encoding="utf-8"?>
<formControlPr xmlns="http://schemas.microsoft.com/office/spreadsheetml/2009/9/main" objectType="Radio" lockText="1" noThreeD="1"/>
</file>

<file path=xl/ctrlProps/ctrlProp219.xml><?xml version="1.0" encoding="utf-8"?>
<formControlPr xmlns="http://schemas.microsoft.com/office/spreadsheetml/2009/9/main" objectType="Radio" lockText="1" noThreeD="1"/>
</file>

<file path=xl/ctrlProps/ctrlProp220.xml><?xml version="1.0" encoding="utf-8"?>
<formControlPr xmlns="http://schemas.microsoft.com/office/spreadsheetml/2009/9/main" objectType="Radio" lockText="1" noThreeD="1"/>
</file>

<file path=xl/ctrlProps/ctrlProp221.xml><?xml version="1.0" encoding="utf-8"?>
<formControlPr xmlns="http://schemas.microsoft.com/office/spreadsheetml/2009/9/main" objectType="Radio" lockText="1" noThreeD="1"/>
</file>

<file path=xl/ctrlProps/ctrlProp222.xml><?xml version="1.0" encoding="utf-8"?>
<formControlPr xmlns="http://schemas.microsoft.com/office/spreadsheetml/2009/9/main" objectType="GBox"/>
</file>

<file path=xl/ctrlProps/ctrlProp223.xml><?xml version="1.0" encoding="utf-8"?>
<formControlPr xmlns="http://schemas.microsoft.com/office/spreadsheetml/2009/9/main" objectType="Radio" firstButton="1" fmlaLink="$H$478" lockText="1" noThreeD="1"/>
</file>

<file path=xl/ctrlProps/ctrlProp224.xml><?xml version="1.0" encoding="utf-8"?>
<formControlPr xmlns="http://schemas.microsoft.com/office/spreadsheetml/2009/9/main" objectType="Radio" lockText="1" noThreeD="1"/>
</file>

<file path=xl/ctrlProps/ctrlProp225.xml><?xml version="1.0" encoding="utf-8"?>
<formControlPr xmlns="http://schemas.microsoft.com/office/spreadsheetml/2009/9/main" objectType="Radio" lockText="1" noThreeD="1"/>
</file>

<file path=xl/ctrlProps/ctrlProp226.xml><?xml version="1.0" encoding="utf-8"?>
<formControlPr xmlns="http://schemas.microsoft.com/office/spreadsheetml/2009/9/main" objectType="Radio" lockText="1" noThreeD="1"/>
</file>

<file path=xl/ctrlProps/ctrlProp227.xml><?xml version="1.0" encoding="utf-8"?>
<formControlPr xmlns="http://schemas.microsoft.com/office/spreadsheetml/2009/9/main" objectType="Radio" lockText="1" noThreeD="1"/>
</file>

<file path=xl/ctrlProps/ctrlProp228.xml><?xml version="1.0" encoding="utf-8"?>
<formControlPr xmlns="http://schemas.microsoft.com/office/spreadsheetml/2009/9/main" objectType="GBox"/>
</file>

<file path=xl/ctrlProps/ctrlProp229.xml><?xml version="1.0" encoding="utf-8"?>
<formControlPr xmlns="http://schemas.microsoft.com/office/spreadsheetml/2009/9/main" objectType="Radio" firstButton="1" fmlaLink="$H$479" lockText="1" noThreeD="1"/>
</file>

<file path=xl/ctrlProps/ctrlProp230.xml><?xml version="1.0" encoding="utf-8"?>
<formControlPr xmlns="http://schemas.microsoft.com/office/spreadsheetml/2009/9/main" objectType="Radio" lockText="1" noThreeD="1"/>
</file>

<file path=xl/ctrlProps/ctrlProp231.xml><?xml version="1.0" encoding="utf-8"?>
<formControlPr xmlns="http://schemas.microsoft.com/office/spreadsheetml/2009/9/main" objectType="Radio" lockText="1" noThreeD="1"/>
</file>

<file path=xl/ctrlProps/ctrlProp232.xml><?xml version="1.0" encoding="utf-8"?>
<formControlPr xmlns="http://schemas.microsoft.com/office/spreadsheetml/2009/9/main" objectType="Radio" lockText="1" noThreeD="1"/>
</file>

<file path=xl/ctrlProps/ctrlProp233.xml><?xml version="1.0" encoding="utf-8"?>
<formControlPr xmlns="http://schemas.microsoft.com/office/spreadsheetml/2009/9/main" objectType="Radio" lockText="1" noThreeD="1"/>
</file>

<file path=xl/ctrlProps/ctrlProp234.xml><?xml version="1.0" encoding="utf-8"?>
<formControlPr xmlns="http://schemas.microsoft.com/office/spreadsheetml/2009/9/main" objectType="GBox"/>
</file>

<file path=xl/ctrlProps/ctrlProp235.xml><?xml version="1.0" encoding="utf-8"?>
<formControlPr xmlns="http://schemas.microsoft.com/office/spreadsheetml/2009/9/main" objectType="Radio" firstButton="1" fmlaLink="$H$480" lockText="1" noThreeD="1"/>
</file>

<file path=xl/ctrlProps/ctrlProp236.xml><?xml version="1.0" encoding="utf-8"?>
<formControlPr xmlns="http://schemas.microsoft.com/office/spreadsheetml/2009/9/main" objectType="Radio" lockText="1" noThreeD="1"/>
</file>

<file path=xl/ctrlProps/ctrlProp237.xml><?xml version="1.0" encoding="utf-8"?>
<formControlPr xmlns="http://schemas.microsoft.com/office/spreadsheetml/2009/9/main" objectType="Radio" lockText="1" noThreeD="1"/>
</file>

<file path=xl/ctrlProps/ctrlProp238.xml><?xml version="1.0" encoding="utf-8"?>
<formControlPr xmlns="http://schemas.microsoft.com/office/spreadsheetml/2009/9/main" objectType="Radio" lockText="1" noThreeD="1"/>
</file>

<file path=xl/ctrlProps/ctrlProp239.xml><?xml version="1.0" encoding="utf-8"?>
<formControlPr xmlns="http://schemas.microsoft.com/office/spreadsheetml/2009/9/main" objectType="Radio" lockText="1" noThreeD="1"/>
</file>

<file path=xl/ctrlProps/ctrlProp240.xml><?xml version="1.0" encoding="utf-8"?>
<formControlPr xmlns="http://schemas.microsoft.com/office/spreadsheetml/2009/9/main" objectType="GBox"/>
</file>

<file path=xl/ctrlProps/ctrlProp241.xml><?xml version="1.0" encoding="utf-8"?>
<formControlPr xmlns="http://schemas.microsoft.com/office/spreadsheetml/2009/9/main" objectType="Radio" firstButton="1" fmlaLink="$H$481" lockText="1" noThreeD="1"/>
</file>

<file path=xl/ctrlProps/ctrlProp242.xml><?xml version="1.0" encoding="utf-8"?>
<formControlPr xmlns="http://schemas.microsoft.com/office/spreadsheetml/2009/9/main" objectType="Radio" lockText="1" noThreeD="1"/>
</file>

<file path=xl/ctrlProps/ctrlProp243.xml><?xml version="1.0" encoding="utf-8"?>
<formControlPr xmlns="http://schemas.microsoft.com/office/spreadsheetml/2009/9/main" objectType="Radio" lockText="1" noThreeD="1"/>
</file>

<file path=xl/ctrlProps/ctrlProp244.xml><?xml version="1.0" encoding="utf-8"?>
<formControlPr xmlns="http://schemas.microsoft.com/office/spreadsheetml/2009/9/main" objectType="Radio" lockText="1" noThreeD="1"/>
</file>

<file path=xl/ctrlProps/ctrlProp245.xml><?xml version="1.0" encoding="utf-8"?>
<formControlPr xmlns="http://schemas.microsoft.com/office/spreadsheetml/2009/9/main" objectType="Radio" lockText="1" noThreeD="1"/>
</file>

<file path=xl/ctrlProps/ctrlProp246.xml><?xml version="1.0" encoding="utf-8"?>
<formControlPr xmlns="http://schemas.microsoft.com/office/spreadsheetml/2009/9/main" objectType="GBox"/>
</file>

<file path=xl/ctrlProps/ctrlProp247.xml><?xml version="1.0" encoding="utf-8"?>
<formControlPr xmlns="http://schemas.microsoft.com/office/spreadsheetml/2009/9/main" objectType="Radio" firstButton="1" fmlaLink="$H$483" lockText="1" noThreeD="1"/>
</file>

<file path=xl/ctrlProps/ctrlProp248.xml><?xml version="1.0" encoding="utf-8"?>
<formControlPr xmlns="http://schemas.microsoft.com/office/spreadsheetml/2009/9/main" objectType="Radio" lockText="1" noThreeD="1"/>
</file>

<file path=xl/ctrlProps/ctrlProp249.xml><?xml version="1.0" encoding="utf-8"?>
<formControlPr xmlns="http://schemas.microsoft.com/office/spreadsheetml/2009/9/main" objectType="Radio" lockText="1" noThreeD="1"/>
</file>

<file path=xl/ctrlProps/ctrlProp250.xml><?xml version="1.0" encoding="utf-8"?>
<formControlPr xmlns="http://schemas.microsoft.com/office/spreadsheetml/2009/9/main" objectType="Radio" lockText="1" noThreeD="1"/>
</file>

<file path=xl/ctrlProps/ctrlProp251.xml><?xml version="1.0" encoding="utf-8"?>
<formControlPr xmlns="http://schemas.microsoft.com/office/spreadsheetml/2009/9/main" objectType="Radio" lockText="1" noThreeD="1"/>
</file>

<file path=xl/ctrlProps/ctrlProp252.xml><?xml version="1.0" encoding="utf-8"?>
<formControlPr xmlns="http://schemas.microsoft.com/office/spreadsheetml/2009/9/main" objectType="GBox"/>
</file>

<file path=xl/ctrlProps/ctrlProp253.xml><?xml version="1.0" encoding="utf-8"?>
<formControlPr xmlns="http://schemas.microsoft.com/office/spreadsheetml/2009/9/main" objectType="Radio" firstButton="1" fmlaLink="$H$514" lockText="1" noThreeD="1"/>
</file>

<file path=xl/ctrlProps/ctrlProp254.xml><?xml version="1.0" encoding="utf-8"?>
<formControlPr xmlns="http://schemas.microsoft.com/office/spreadsheetml/2009/9/main" objectType="Radio" lockText="1" noThreeD="1"/>
</file>

<file path=xl/ctrlProps/ctrlProp255.xml><?xml version="1.0" encoding="utf-8"?>
<formControlPr xmlns="http://schemas.microsoft.com/office/spreadsheetml/2009/9/main" objectType="Radio" lockText="1" noThreeD="1"/>
</file>

<file path=xl/ctrlProps/ctrlProp256.xml><?xml version="1.0" encoding="utf-8"?>
<formControlPr xmlns="http://schemas.microsoft.com/office/spreadsheetml/2009/9/main" objectType="Radio" lockText="1" noThreeD="1"/>
</file>

<file path=xl/ctrlProps/ctrlProp257.xml><?xml version="1.0" encoding="utf-8"?>
<formControlPr xmlns="http://schemas.microsoft.com/office/spreadsheetml/2009/9/main" objectType="Radio" lockText="1" noThreeD="1"/>
</file>

<file path=xl/ctrlProps/ctrlProp258.xml><?xml version="1.0" encoding="utf-8"?>
<formControlPr xmlns="http://schemas.microsoft.com/office/spreadsheetml/2009/9/main" objectType="GBox"/>
</file>

<file path=xl/ctrlProps/ctrlProp259.xml><?xml version="1.0" encoding="utf-8"?>
<formControlPr xmlns="http://schemas.microsoft.com/office/spreadsheetml/2009/9/main" objectType="Radio" firstButton="1" fmlaLink="$H$515" lockText="1" noThreeD="1"/>
</file>

<file path=xl/ctrlProps/ctrlProp260.xml><?xml version="1.0" encoding="utf-8"?>
<formControlPr xmlns="http://schemas.microsoft.com/office/spreadsheetml/2009/9/main" objectType="Radio" lockText="1" noThreeD="1"/>
</file>

<file path=xl/ctrlProps/ctrlProp261.xml><?xml version="1.0" encoding="utf-8"?>
<formControlPr xmlns="http://schemas.microsoft.com/office/spreadsheetml/2009/9/main" objectType="Radio" lockText="1" noThreeD="1"/>
</file>

<file path=xl/ctrlProps/ctrlProp262.xml><?xml version="1.0" encoding="utf-8"?>
<formControlPr xmlns="http://schemas.microsoft.com/office/spreadsheetml/2009/9/main" objectType="Radio" lockText="1" noThreeD="1"/>
</file>

<file path=xl/ctrlProps/ctrlProp263.xml><?xml version="1.0" encoding="utf-8"?>
<formControlPr xmlns="http://schemas.microsoft.com/office/spreadsheetml/2009/9/main" objectType="Radio" lockText="1" noThreeD="1"/>
</file>

<file path=xl/ctrlProps/ctrlProp264.xml><?xml version="1.0" encoding="utf-8"?>
<formControlPr xmlns="http://schemas.microsoft.com/office/spreadsheetml/2009/9/main" objectType="GBox"/>
</file>

<file path=xl/ctrlProps/ctrlProp265.xml><?xml version="1.0" encoding="utf-8"?>
<formControlPr xmlns="http://schemas.microsoft.com/office/spreadsheetml/2009/9/main" objectType="Radio" firstButton="1" fmlaLink="$H$516" lockText="1" noThreeD="1"/>
</file>

<file path=xl/ctrlProps/ctrlProp266.xml><?xml version="1.0" encoding="utf-8"?>
<formControlPr xmlns="http://schemas.microsoft.com/office/spreadsheetml/2009/9/main" objectType="Radio" lockText="1" noThreeD="1"/>
</file>

<file path=xl/ctrlProps/ctrlProp267.xml><?xml version="1.0" encoding="utf-8"?>
<formControlPr xmlns="http://schemas.microsoft.com/office/spreadsheetml/2009/9/main" objectType="Radio" lockText="1" noThreeD="1"/>
</file>

<file path=xl/ctrlProps/ctrlProp268.xml><?xml version="1.0" encoding="utf-8"?>
<formControlPr xmlns="http://schemas.microsoft.com/office/spreadsheetml/2009/9/main" objectType="Radio" lockText="1" noThreeD="1"/>
</file>

<file path=xl/ctrlProps/ctrlProp269.xml><?xml version="1.0" encoding="utf-8"?>
<formControlPr xmlns="http://schemas.microsoft.com/office/spreadsheetml/2009/9/main" objectType="Radio" lockText="1" noThreeD="1"/>
</file>

<file path=xl/ctrlProps/ctrlProp270.xml><?xml version="1.0" encoding="utf-8"?>
<formControlPr xmlns="http://schemas.microsoft.com/office/spreadsheetml/2009/9/main" objectType="GBox"/>
</file>

<file path=xl/ctrlProps/ctrlProp271.xml><?xml version="1.0" encoding="utf-8"?>
<formControlPr xmlns="http://schemas.microsoft.com/office/spreadsheetml/2009/9/main" objectType="Radio" firstButton="1" fmlaLink="$H$544" lockText="1" noThreeD="1"/>
</file>

<file path=xl/ctrlProps/ctrlProp272.xml><?xml version="1.0" encoding="utf-8"?>
<formControlPr xmlns="http://schemas.microsoft.com/office/spreadsheetml/2009/9/main" objectType="Radio" lockText="1" noThreeD="1"/>
</file>

<file path=xl/ctrlProps/ctrlProp273.xml><?xml version="1.0" encoding="utf-8"?>
<formControlPr xmlns="http://schemas.microsoft.com/office/spreadsheetml/2009/9/main" objectType="Radio" lockText="1" noThreeD="1"/>
</file>

<file path=xl/ctrlProps/ctrlProp274.xml><?xml version="1.0" encoding="utf-8"?>
<formControlPr xmlns="http://schemas.microsoft.com/office/spreadsheetml/2009/9/main" objectType="Radio" lockText="1" noThreeD="1"/>
</file>

<file path=xl/ctrlProps/ctrlProp275.xml><?xml version="1.0" encoding="utf-8"?>
<formControlPr xmlns="http://schemas.microsoft.com/office/spreadsheetml/2009/9/main" objectType="Radio" lockText="1" noThreeD="1"/>
</file>

<file path=xl/ctrlProps/ctrlProp276.xml><?xml version="1.0" encoding="utf-8"?>
<formControlPr xmlns="http://schemas.microsoft.com/office/spreadsheetml/2009/9/main" objectType="GBox"/>
</file>

<file path=xl/ctrlProps/ctrlProp277.xml><?xml version="1.0" encoding="utf-8"?>
<formControlPr xmlns="http://schemas.microsoft.com/office/spreadsheetml/2009/9/main" objectType="Radio" firstButton="1" fmlaLink="$H$545" lockText="1" noThreeD="1"/>
</file>

<file path=xl/ctrlProps/ctrlProp278.xml><?xml version="1.0" encoding="utf-8"?>
<formControlPr xmlns="http://schemas.microsoft.com/office/spreadsheetml/2009/9/main" objectType="Radio" lockText="1" noThreeD="1"/>
</file>

<file path=xl/ctrlProps/ctrlProp279.xml><?xml version="1.0" encoding="utf-8"?>
<formControlPr xmlns="http://schemas.microsoft.com/office/spreadsheetml/2009/9/main" objectType="Radio" lockText="1" noThreeD="1"/>
</file>

<file path=xl/ctrlProps/ctrlProp280.xml><?xml version="1.0" encoding="utf-8"?>
<formControlPr xmlns="http://schemas.microsoft.com/office/spreadsheetml/2009/9/main" objectType="Radio" lockText="1" noThreeD="1"/>
</file>

<file path=xl/ctrlProps/ctrlProp281.xml><?xml version="1.0" encoding="utf-8"?>
<formControlPr xmlns="http://schemas.microsoft.com/office/spreadsheetml/2009/9/main" objectType="Radio" lockText="1" noThreeD="1"/>
</file>

<file path=xl/ctrlProps/ctrlProp282.xml><?xml version="1.0" encoding="utf-8"?>
<formControlPr xmlns="http://schemas.microsoft.com/office/spreadsheetml/2009/9/main" objectType="GBox"/>
</file>

<file path=xl/ctrlProps/ctrlProp283.xml><?xml version="1.0" encoding="utf-8"?>
<formControlPr xmlns="http://schemas.microsoft.com/office/spreadsheetml/2009/9/main" objectType="Radio" firstButton="1" fmlaLink="$H$546" lockText="1" noThreeD="1"/>
</file>

<file path=xl/ctrlProps/ctrlProp284.xml><?xml version="1.0" encoding="utf-8"?>
<formControlPr xmlns="http://schemas.microsoft.com/office/spreadsheetml/2009/9/main" objectType="Radio" lockText="1" noThreeD="1"/>
</file>

<file path=xl/ctrlProps/ctrlProp285.xml><?xml version="1.0" encoding="utf-8"?>
<formControlPr xmlns="http://schemas.microsoft.com/office/spreadsheetml/2009/9/main" objectType="Radio" lockText="1" noThreeD="1"/>
</file>

<file path=xl/ctrlProps/ctrlProp286.xml><?xml version="1.0" encoding="utf-8"?>
<formControlPr xmlns="http://schemas.microsoft.com/office/spreadsheetml/2009/9/main" objectType="Radio" lockText="1" noThreeD="1"/>
</file>

<file path=xl/ctrlProps/ctrlProp287.xml><?xml version="1.0" encoding="utf-8"?>
<formControlPr xmlns="http://schemas.microsoft.com/office/spreadsheetml/2009/9/main" objectType="Radio" lockText="1" noThreeD="1"/>
</file>

<file path=xl/ctrlProps/ctrlProp288.xml><?xml version="1.0" encoding="utf-8"?>
<formControlPr xmlns="http://schemas.microsoft.com/office/spreadsheetml/2009/9/main" objectType="GBox"/>
</file>

<file path=xl/ctrlProps/ctrlProp289.xml><?xml version="1.0" encoding="utf-8"?>
<formControlPr xmlns="http://schemas.microsoft.com/office/spreadsheetml/2009/9/main" objectType="Radio" firstButton="1" fmlaLink="$H$547" lockText="1" noThreeD="1"/>
</file>

<file path=xl/ctrlProps/ctrlProp290.xml><?xml version="1.0" encoding="utf-8"?>
<formControlPr xmlns="http://schemas.microsoft.com/office/spreadsheetml/2009/9/main" objectType="Radio" lockText="1" noThreeD="1"/>
</file>

<file path=xl/ctrlProps/ctrlProp291.xml><?xml version="1.0" encoding="utf-8"?>
<formControlPr xmlns="http://schemas.microsoft.com/office/spreadsheetml/2009/9/main" objectType="Radio" lockText="1" noThreeD="1"/>
</file>

<file path=xl/ctrlProps/ctrlProp292.xml><?xml version="1.0" encoding="utf-8"?>
<formControlPr xmlns="http://schemas.microsoft.com/office/spreadsheetml/2009/9/main" objectType="Radio" lockText="1" noThreeD="1"/>
</file>

<file path=xl/ctrlProps/ctrlProp293.xml><?xml version="1.0" encoding="utf-8"?>
<formControlPr xmlns="http://schemas.microsoft.com/office/spreadsheetml/2009/9/main" objectType="Radio" lockText="1" noThreeD="1"/>
</file>

<file path=xl/ctrlProps/ctrlProp294.xml><?xml version="1.0" encoding="utf-8"?>
<formControlPr xmlns="http://schemas.microsoft.com/office/spreadsheetml/2009/9/main" objectType="GBox"/>
</file>

<file path=xl/ctrlProps/ctrlProp295.xml><?xml version="1.0" encoding="utf-8"?>
<formControlPr xmlns="http://schemas.microsoft.com/office/spreadsheetml/2009/9/main" objectType="Radio" firstButton="1" fmlaLink="$H$548" lockText="1" noThreeD="1"/>
</file>

<file path=xl/ctrlProps/ctrlProp296.xml><?xml version="1.0" encoding="utf-8"?>
<formControlPr xmlns="http://schemas.microsoft.com/office/spreadsheetml/2009/9/main" objectType="Radio" lockText="1" noThreeD="1"/>
</file>

<file path=xl/ctrlProps/ctrlProp297.xml><?xml version="1.0" encoding="utf-8"?>
<formControlPr xmlns="http://schemas.microsoft.com/office/spreadsheetml/2009/9/main" objectType="Radio" lockText="1" noThreeD="1"/>
</file>

<file path=xl/ctrlProps/ctrlProp298.xml><?xml version="1.0" encoding="utf-8"?>
<formControlPr xmlns="http://schemas.microsoft.com/office/spreadsheetml/2009/9/main" objectType="Radio" lockText="1" noThreeD="1"/>
</file>

<file path=xl/ctrlProps/ctrlProp299.xml><?xml version="1.0" encoding="utf-8"?>
<formControlPr xmlns="http://schemas.microsoft.com/office/spreadsheetml/2009/9/main" objectType="Radio" lockText="1" noThreeD="1"/>
</file>

<file path=xl/ctrlProps/ctrlProp300.xml><?xml version="1.0" encoding="utf-8"?>
<formControlPr xmlns="http://schemas.microsoft.com/office/spreadsheetml/2009/9/main" objectType="GBox"/>
</file>

<file path=xl/ctrlProps/ctrlProp301.xml><?xml version="1.0" encoding="utf-8"?>
<formControlPr xmlns="http://schemas.microsoft.com/office/spreadsheetml/2009/9/main" objectType="Radio" firstButton="1" fmlaLink="$H$549" lockText="1" noThreeD="1"/>
</file>

<file path=xl/ctrlProps/ctrlProp302.xml><?xml version="1.0" encoding="utf-8"?>
<formControlPr xmlns="http://schemas.microsoft.com/office/spreadsheetml/2009/9/main" objectType="Radio" lockText="1" noThreeD="1"/>
</file>

<file path=xl/ctrlProps/ctrlProp303.xml><?xml version="1.0" encoding="utf-8"?>
<formControlPr xmlns="http://schemas.microsoft.com/office/spreadsheetml/2009/9/main" objectType="Radio" lockText="1" noThreeD="1"/>
</file>

<file path=xl/ctrlProps/ctrlProp304.xml><?xml version="1.0" encoding="utf-8"?>
<formControlPr xmlns="http://schemas.microsoft.com/office/spreadsheetml/2009/9/main" objectType="Radio" lockText="1" noThreeD="1"/>
</file>

<file path=xl/ctrlProps/ctrlProp305.xml><?xml version="1.0" encoding="utf-8"?>
<formControlPr xmlns="http://schemas.microsoft.com/office/spreadsheetml/2009/9/main" objectType="Radio" lockText="1" noThreeD="1"/>
</file>

<file path=xl/ctrlProps/ctrlProp306.xml><?xml version="1.0" encoding="utf-8"?>
<formControlPr xmlns="http://schemas.microsoft.com/office/spreadsheetml/2009/9/main" objectType="GBox"/>
</file>

<file path=xl/ctrlProps/ctrlProp307.xml><?xml version="1.0" encoding="utf-8"?>
<formControlPr xmlns="http://schemas.microsoft.com/office/spreadsheetml/2009/9/main" objectType="Radio" firstButton="1" fmlaLink="$H$553" lockText="1" noThreeD="1"/>
</file>

<file path=xl/ctrlProps/ctrlProp308.xml><?xml version="1.0" encoding="utf-8"?>
<formControlPr xmlns="http://schemas.microsoft.com/office/spreadsheetml/2009/9/main" objectType="Radio" lockText="1" noThreeD="1"/>
</file>

<file path=xl/ctrlProps/ctrlProp309.xml><?xml version="1.0" encoding="utf-8"?>
<formControlPr xmlns="http://schemas.microsoft.com/office/spreadsheetml/2009/9/main" objectType="Radio" lockText="1" noThreeD="1"/>
</file>

<file path=xl/ctrlProps/ctrlProp310.xml><?xml version="1.0" encoding="utf-8"?>
<formControlPr xmlns="http://schemas.microsoft.com/office/spreadsheetml/2009/9/main" objectType="Radio" lockText="1" noThreeD="1"/>
</file>

<file path=xl/ctrlProps/ctrlProp311.xml><?xml version="1.0" encoding="utf-8"?>
<formControlPr xmlns="http://schemas.microsoft.com/office/spreadsheetml/2009/9/main" objectType="Radio" lockText="1" noThreeD="1"/>
</file>

<file path=xl/ctrlProps/ctrlProp312.xml><?xml version="1.0" encoding="utf-8"?>
<formControlPr xmlns="http://schemas.microsoft.com/office/spreadsheetml/2009/9/main" objectType="GBox"/>
</file>

<file path=xl/ctrlProps/ctrlProp313.xml><?xml version="1.0" encoding="utf-8"?>
<formControlPr xmlns="http://schemas.microsoft.com/office/spreadsheetml/2009/9/main" objectType="Radio" firstButton="1" fmlaLink="$H$554" lockText="1" noThreeD="1"/>
</file>

<file path=xl/ctrlProps/ctrlProp314.xml><?xml version="1.0" encoding="utf-8"?>
<formControlPr xmlns="http://schemas.microsoft.com/office/spreadsheetml/2009/9/main" objectType="Radio" lockText="1" noThreeD="1"/>
</file>

<file path=xl/ctrlProps/ctrlProp315.xml><?xml version="1.0" encoding="utf-8"?>
<formControlPr xmlns="http://schemas.microsoft.com/office/spreadsheetml/2009/9/main" objectType="Radio" lockText="1" noThreeD="1"/>
</file>

<file path=xl/ctrlProps/ctrlProp316.xml><?xml version="1.0" encoding="utf-8"?>
<formControlPr xmlns="http://schemas.microsoft.com/office/spreadsheetml/2009/9/main" objectType="Radio" lockText="1" noThreeD="1"/>
</file>

<file path=xl/ctrlProps/ctrlProp317.xml><?xml version="1.0" encoding="utf-8"?>
<formControlPr xmlns="http://schemas.microsoft.com/office/spreadsheetml/2009/9/main" objectType="Radio" lockText="1" noThreeD="1"/>
</file>

<file path=xl/ctrlProps/ctrlProp318.xml><?xml version="1.0" encoding="utf-8"?>
<formControlPr xmlns="http://schemas.microsoft.com/office/spreadsheetml/2009/9/main" objectType="GBox"/>
</file>

<file path=xl/ctrlProps/ctrlProp319.xml><?xml version="1.0" encoding="utf-8"?>
<formControlPr xmlns="http://schemas.microsoft.com/office/spreadsheetml/2009/9/main" objectType="Radio" firstButton="1" fmlaLink="$H$555" lockText="1" noThreeD="1"/>
</file>

<file path=xl/ctrlProps/ctrlProp320.xml><?xml version="1.0" encoding="utf-8"?>
<formControlPr xmlns="http://schemas.microsoft.com/office/spreadsheetml/2009/9/main" objectType="Radio" lockText="1" noThreeD="1"/>
</file>

<file path=xl/ctrlProps/ctrlProp321.xml><?xml version="1.0" encoding="utf-8"?>
<formControlPr xmlns="http://schemas.microsoft.com/office/spreadsheetml/2009/9/main" objectType="Radio" lockText="1" noThreeD="1"/>
</file>

<file path=xl/ctrlProps/ctrlProp322.xml><?xml version="1.0" encoding="utf-8"?>
<formControlPr xmlns="http://schemas.microsoft.com/office/spreadsheetml/2009/9/main" objectType="Radio" lockText="1" noThreeD="1"/>
</file>

<file path=xl/ctrlProps/ctrlProp323.xml><?xml version="1.0" encoding="utf-8"?>
<formControlPr xmlns="http://schemas.microsoft.com/office/spreadsheetml/2009/9/main" objectType="Radio" lockText="1" noThreeD="1"/>
</file>

<file path=xl/ctrlProps/ctrlProp324.xml><?xml version="1.0" encoding="utf-8"?>
<formControlPr xmlns="http://schemas.microsoft.com/office/spreadsheetml/2009/9/main" objectType="GBox"/>
</file>

<file path=xl/ctrlProps/ctrlProp325.xml><?xml version="1.0" encoding="utf-8"?>
<formControlPr xmlns="http://schemas.microsoft.com/office/spreadsheetml/2009/9/main" objectType="Radio" firstButton="1" fmlaLink="$H$563" lockText="1" noThreeD="1"/>
</file>

<file path=xl/ctrlProps/ctrlProp326.xml><?xml version="1.0" encoding="utf-8"?>
<formControlPr xmlns="http://schemas.microsoft.com/office/spreadsheetml/2009/9/main" objectType="Radio" lockText="1" noThreeD="1"/>
</file>

<file path=xl/ctrlProps/ctrlProp327.xml><?xml version="1.0" encoding="utf-8"?>
<formControlPr xmlns="http://schemas.microsoft.com/office/spreadsheetml/2009/9/main" objectType="Radio" lockText="1" noThreeD="1"/>
</file>

<file path=xl/ctrlProps/ctrlProp328.xml><?xml version="1.0" encoding="utf-8"?>
<formControlPr xmlns="http://schemas.microsoft.com/office/spreadsheetml/2009/9/main" objectType="Radio" lockText="1" noThreeD="1"/>
</file>

<file path=xl/ctrlProps/ctrlProp329.xml><?xml version="1.0" encoding="utf-8"?>
<formControlPr xmlns="http://schemas.microsoft.com/office/spreadsheetml/2009/9/main" objectType="Radio" lockText="1" noThreeD="1"/>
</file>

<file path=xl/ctrlProps/ctrlProp330.xml><?xml version="1.0" encoding="utf-8"?>
<formControlPr xmlns="http://schemas.microsoft.com/office/spreadsheetml/2009/9/main" objectType="GBox"/>
</file>

<file path=xl/ctrlProps/ctrlProp331.xml><?xml version="1.0" encoding="utf-8"?>
<formControlPr xmlns="http://schemas.microsoft.com/office/spreadsheetml/2009/9/main" objectType="Radio" firstButton="1" fmlaLink="$H$564" lockText="1" noThreeD="1"/>
</file>

<file path=xl/ctrlProps/ctrlProp332.xml><?xml version="1.0" encoding="utf-8"?>
<formControlPr xmlns="http://schemas.microsoft.com/office/spreadsheetml/2009/9/main" objectType="Radio" lockText="1" noThreeD="1"/>
</file>

<file path=xl/ctrlProps/ctrlProp333.xml><?xml version="1.0" encoding="utf-8"?>
<formControlPr xmlns="http://schemas.microsoft.com/office/spreadsheetml/2009/9/main" objectType="Radio" lockText="1" noThreeD="1"/>
</file>

<file path=xl/ctrlProps/ctrlProp334.xml><?xml version="1.0" encoding="utf-8"?>
<formControlPr xmlns="http://schemas.microsoft.com/office/spreadsheetml/2009/9/main" objectType="Radio" lockText="1" noThreeD="1"/>
</file>

<file path=xl/ctrlProps/ctrlProp335.xml><?xml version="1.0" encoding="utf-8"?>
<formControlPr xmlns="http://schemas.microsoft.com/office/spreadsheetml/2009/9/main" objectType="Radio" lockText="1" noThreeD="1"/>
</file>

<file path=xl/ctrlProps/ctrlProp336.xml><?xml version="1.0" encoding="utf-8"?>
<formControlPr xmlns="http://schemas.microsoft.com/office/spreadsheetml/2009/9/main" objectType="GBox"/>
</file>

<file path=xl/ctrlProps/ctrlProp337.xml><?xml version="1.0" encoding="utf-8"?>
<formControlPr xmlns="http://schemas.microsoft.com/office/spreadsheetml/2009/9/main" objectType="Radio" firstButton="1" fmlaLink="$H$565" lockText="1" noThreeD="1"/>
</file>

<file path=xl/ctrlProps/ctrlProp338.xml><?xml version="1.0" encoding="utf-8"?>
<formControlPr xmlns="http://schemas.microsoft.com/office/spreadsheetml/2009/9/main" objectType="Radio" lockText="1" noThreeD="1"/>
</file>

<file path=xl/ctrlProps/ctrlProp339.xml><?xml version="1.0" encoding="utf-8"?>
<formControlPr xmlns="http://schemas.microsoft.com/office/spreadsheetml/2009/9/main" objectType="Radio" lockText="1" noThreeD="1"/>
</file>

<file path=xl/ctrlProps/ctrlProp340.xml><?xml version="1.0" encoding="utf-8"?>
<formControlPr xmlns="http://schemas.microsoft.com/office/spreadsheetml/2009/9/main" objectType="Radio" lockText="1" noThreeD="1"/>
</file>

<file path=xl/ctrlProps/ctrlProp341.xml><?xml version="1.0" encoding="utf-8"?>
<formControlPr xmlns="http://schemas.microsoft.com/office/spreadsheetml/2009/9/main" objectType="Radio" lockText="1" noThreeD="1"/>
</file>

<file path=xl/ctrlProps/ctrlProp342.xml><?xml version="1.0" encoding="utf-8"?>
<formControlPr xmlns="http://schemas.microsoft.com/office/spreadsheetml/2009/9/main" objectType="GBox"/>
</file>

<file path=xl/ctrlProps/ctrlProp343.xml><?xml version="1.0" encoding="utf-8"?>
<formControlPr xmlns="http://schemas.microsoft.com/office/spreadsheetml/2009/9/main" objectType="Radio" firstButton="1" fmlaLink="$H$566" lockText="1" noThreeD="1"/>
</file>

<file path=xl/ctrlProps/ctrlProp344.xml><?xml version="1.0" encoding="utf-8"?>
<formControlPr xmlns="http://schemas.microsoft.com/office/spreadsheetml/2009/9/main" objectType="Radio" lockText="1" noThreeD="1"/>
</file>

<file path=xl/ctrlProps/ctrlProp345.xml><?xml version="1.0" encoding="utf-8"?>
<formControlPr xmlns="http://schemas.microsoft.com/office/spreadsheetml/2009/9/main" objectType="Radio" lockText="1" noThreeD="1"/>
</file>

<file path=xl/ctrlProps/ctrlProp346.xml><?xml version="1.0" encoding="utf-8"?>
<formControlPr xmlns="http://schemas.microsoft.com/office/spreadsheetml/2009/9/main" objectType="Radio" lockText="1" noThreeD="1"/>
</file>

<file path=xl/ctrlProps/ctrlProp347.xml><?xml version="1.0" encoding="utf-8"?>
<formControlPr xmlns="http://schemas.microsoft.com/office/spreadsheetml/2009/9/main" objectType="Radio" lockText="1" noThreeD="1"/>
</file>

<file path=xl/ctrlProps/ctrlProp348.xml><?xml version="1.0" encoding="utf-8"?>
<formControlPr xmlns="http://schemas.microsoft.com/office/spreadsheetml/2009/9/main" objectType="GBox"/>
</file>

<file path=xl/ctrlProps/ctrlProp349.xml><?xml version="1.0" encoding="utf-8"?>
<formControlPr xmlns="http://schemas.microsoft.com/office/spreadsheetml/2009/9/main" objectType="Radio" firstButton="1" fmlaLink="$H$568" lockText="1" noThreeD="1"/>
</file>

<file path=xl/ctrlProps/ctrlProp350.xml><?xml version="1.0" encoding="utf-8"?>
<formControlPr xmlns="http://schemas.microsoft.com/office/spreadsheetml/2009/9/main" objectType="Radio" lockText="1" noThreeD="1"/>
</file>

<file path=xl/ctrlProps/ctrlProp351.xml><?xml version="1.0" encoding="utf-8"?>
<formControlPr xmlns="http://schemas.microsoft.com/office/spreadsheetml/2009/9/main" objectType="Radio" lockText="1" noThreeD="1"/>
</file>

<file path=xl/ctrlProps/ctrlProp352.xml><?xml version="1.0" encoding="utf-8"?>
<formControlPr xmlns="http://schemas.microsoft.com/office/spreadsheetml/2009/9/main" objectType="Radio" lockText="1" noThreeD="1"/>
</file>

<file path=xl/ctrlProps/ctrlProp353.xml><?xml version="1.0" encoding="utf-8"?>
<formControlPr xmlns="http://schemas.microsoft.com/office/spreadsheetml/2009/9/main" objectType="Radio" lockText="1" noThreeD="1"/>
</file>

<file path=xl/ctrlProps/ctrlProp354.xml><?xml version="1.0" encoding="utf-8"?>
<formControlPr xmlns="http://schemas.microsoft.com/office/spreadsheetml/2009/9/main" objectType="GBox"/>
</file>

<file path=xl/ctrlProps/ctrlProp355.xml><?xml version="1.0" encoding="utf-8"?>
<formControlPr xmlns="http://schemas.microsoft.com/office/spreadsheetml/2009/9/main" objectType="Radio" firstButton="1" fmlaLink="$H$574" lockText="1" noThreeD="1"/>
</file>

<file path=xl/ctrlProps/ctrlProp356.xml><?xml version="1.0" encoding="utf-8"?>
<formControlPr xmlns="http://schemas.microsoft.com/office/spreadsheetml/2009/9/main" objectType="Radio" lockText="1" noThreeD="1"/>
</file>

<file path=xl/ctrlProps/ctrlProp357.xml><?xml version="1.0" encoding="utf-8"?>
<formControlPr xmlns="http://schemas.microsoft.com/office/spreadsheetml/2009/9/main" objectType="Radio" lockText="1" noThreeD="1"/>
</file>

<file path=xl/ctrlProps/ctrlProp358.xml><?xml version="1.0" encoding="utf-8"?>
<formControlPr xmlns="http://schemas.microsoft.com/office/spreadsheetml/2009/9/main" objectType="Radio" lockText="1" noThreeD="1"/>
</file>

<file path=xl/ctrlProps/ctrlProp359.xml><?xml version="1.0" encoding="utf-8"?>
<formControlPr xmlns="http://schemas.microsoft.com/office/spreadsheetml/2009/9/main" objectType="Radio" lockText="1" noThreeD="1"/>
</file>

<file path=xl/ctrlProps/ctrlProp360.xml><?xml version="1.0" encoding="utf-8"?>
<formControlPr xmlns="http://schemas.microsoft.com/office/spreadsheetml/2009/9/main" objectType="GBox"/>
</file>

<file path=xl/ctrlProps/ctrlProp361.xml><?xml version="1.0" encoding="utf-8"?>
<formControlPr xmlns="http://schemas.microsoft.com/office/spreadsheetml/2009/9/main" objectType="Radio" firstButton="1" fmlaLink="$H$575" lockText="1" noThreeD="1"/>
</file>

<file path=xl/ctrlProps/ctrlProp362.xml><?xml version="1.0" encoding="utf-8"?>
<formControlPr xmlns="http://schemas.microsoft.com/office/spreadsheetml/2009/9/main" objectType="Radio" lockText="1" noThreeD="1"/>
</file>

<file path=xl/ctrlProps/ctrlProp363.xml><?xml version="1.0" encoding="utf-8"?>
<formControlPr xmlns="http://schemas.microsoft.com/office/spreadsheetml/2009/9/main" objectType="Radio" lockText="1" noThreeD="1"/>
</file>

<file path=xl/ctrlProps/ctrlProp364.xml><?xml version="1.0" encoding="utf-8"?>
<formControlPr xmlns="http://schemas.microsoft.com/office/spreadsheetml/2009/9/main" objectType="Radio" lockText="1" noThreeD="1"/>
</file>

<file path=xl/ctrlProps/ctrlProp365.xml><?xml version="1.0" encoding="utf-8"?>
<formControlPr xmlns="http://schemas.microsoft.com/office/spreadsheetml/2009/9/main" objectType="Radio" lockText="1" noThreeD="1"/>
</file>

<file path=xl/ctrlProps/ctrlProp366.xml><?xml version="1.0" encoding="utf-8"?>
<formControlPr xmlns="http://schemas.microsoft.com/office/spreadsheetml/2009/9/main" objectType="GBox"/>
</file>

<file path=xl/ctrlProps/ctrlProp367.xml><?xml version="1.0" encoding="utf-8"?>
<formControlPr xmlns="http://schemas.microsoft.com/office/spreadsheetml/2009/9/main" objectType="Radio" firstButton="1" fmlaLink="$H$576" lockText="1" noThreeD="1"/>
</file>

<file path=xl/ctrlProps/ctrlProp368.xml><?xml version="1.0" encoding="utf-8"?>
<formControlPr xmlns="http://schemas.microsoft.com/office/spreadsheetml/2009/9/main" objectType="Radio" lockText="1" noThreeD="1"/>
</file>

<file path=xl/ctrlProps/ctrlProp369.xml><?xml version="1.0" encoding="utf-8"?>
<formControlPr xmlns="http://schemas.microsoft.com/office/spreadsheetml/2009/9/main" objectType="Radio" lockText="1" noThreeD="1"/>
</file>

<file path=xl/ctrlProps/ctrlProp370.xml><?xml version="1.0" encoding="utf-8"?>
<formControlPr xmlns="http://schemas.microsoft.com/office/spreadsheetml/2009/9/main" objectType="Radio" lockText="1" noThreeD="1"/>
</file>

<file path=xl/ctrlProps/ctrlProp371.xml><?xml version="1.0" encoding="utf-8"?>
<formControlPr xmlns="http://schemas.microsoft.com/office/spreadsheetml/2009/9/main" objectType="Radio" lockText="1" noThreeD="1"/>
</file>

<file path=xl/ctrlProps/ctrlProp372.xml><?xml version="1.0" encoding="utf-8"?>
<formControlPr xmlns="http://schemas.microsoft.com/office/spreadsheetml/2009/9/main" objectType="GBox"/>
</file>

<file path=xl/ctrlProps/ctrlProp373.xml><?xml version="1.0" encoding="utf-8"?>
<formControlPr xmlns="http://schemas.microsoft.com/office/spreadsheetml/2009/9/main" objectType="Radio" firstButton="1" fmlaLink="$H$582" lockText="1" noThreeD="1"/>
</file>

<file path=xl/ctrlProps/ctrlProp374.xml><?xml version="1.0" encoding="utf-8"?>
<formControlPr xmlns="http://schemas.microsoft.com/office/spreadsheetml/2009/9/main" objectType="Radio" lockText="1" noThreeD="1"/>
</file>

<file path=xl/ctrlProps/ctrlProp375.xml><?xml version="1.0" encoding="utf-8"?>
<formControlPr xmlns="http://schemas.microsoft.com/office/spreadsheetml/2009/9/main" objectType="Radio" lockText="1" noThreeD="1"/>
</file>

<file path=xl/ctrlProps/ctrlProp376.xml><?xml version="1.0" encoding="utf-8"?>
<formControlPr xmlns="http://schemas.microsoft.com/office/spreadsheetml/2009/9/main" objectType="Radio" lockText="1" noThreeD="1"/>
</file>

<file path=xl/ctrlProps/ctrlProp377.xml><?xml version="1.0" encoding="utf-8"?>
<formControlPr xmlns="http://schemas.microsoft.com/office/spreadsheetml/2009/9/main" objectType="Radio" lockText="1" noThreeD="1"/>
</file>

<file path=xl/ctrlProps/ctrlProp378.xml><?xml version="1.0" encoding="utf-8"?>
<formControlPr xmlns="http://schemas.microsoft.com/office/spreadsheetml/2009/9/main" objectType="GBox"/>
</file>

<file path=xl/ctrlProps/ctrlProp379.xml><?xml version="1.0" encoding="utf-8"?>
<formControlPr xmlns="http://schemas.microsoft.com/office/spreadsheetml/2009/9/main" objectType="Radio" firstButton="1" fmlaLink="$H$596" lockText="1" noThreeD="1"/>
</file>

<file path=xl/ctrlProps/ctrlProp380.xml><?xml version="1.0" encoding="utf-8"?>
<formControlPr xmlns="http://schemas.microsoft.com/office/spreadsheetml/2009/9/main" objectType="Radio" lockText="1" noThreeD="1"/>
</file>

<file path=xl/ctrlProps/ctrlProp381.xml><?xml version="1.0" encoding="utf-8"?>
<formControlPr xmlns="http://schemas.microsoft.com/office/spreadsheetml/2009/9/main" objectType="Radio" lockText="1" noThreeD="1"/>
</file>

<file path=xl/ctrlProps/ctrlProp382.xml><?xml version="1.0" encoding="utf-8"?>
<formControlPr xmlns="http://schemas.microsoft.com/office/spreadsheetml/2009/9/main" objectType="Radio" lockText="1" noThreeD="1"/>
</file>

<file path=xl/ctrlProps/ctrlProp383.xml><?xml version="1.0" encoding="utf-8"?>
<formControlPr xmlns="http://schemas.microsoft.com/office/spreadsheetml/2009/9/main" objectType="Radio" lockText="1" noThreeD="1"/>
</file>

<file path=xl/ctrlProps/ctrlProp384.xml><?xml version="1.0" encoding="utf-8"?>
<formControlPr xmlns="http://schemas.microsoft.com/office/spreadsheetml/2009/9/main" objectType="GBox"/>
</file>

<file path=xl/ctrlProps/ctrlProp385.xml><?xml version="1.0" encoding="utf-8"?>
<formControlPr xmlns="http://schemas.microsoft.com/office/spreadsheetml/2009/9/main" objectType="Radio" firstButton="1" fmlaLink="$H$598" lockText="1" noThreeD="1"/>
</file>

<file path=xl/ctrlProps/ctrlProp386.xml><?xml version="1.0" encoding="utf-8"?>
<formControlPr xmlns="http://schemas.microsoft.com/office/spreadsheetml/2009/9/main" objectType="Radio" lockText="1" noThreeD="1"/>
</file>

<file path=xl/ctrlProps/ctrlProp387.xml><?xml version="1.0" encoding="utf-8"?>
<formControlPr xmlns="http://schemas.microsoft.com/office/spreadsheetml/2009/9/main" objectType="Radio" lockText="1" noThreeD="1"/>
</file>

<file path=xl/ctrlProps/ctrlProp388.xml><?xml version="1.0" encoding="utf-8"?>
<formControlPr xmlns="http://schemas.microsoft.com/office/spreadsheetml/2009/9/main" objectType="Radio" lockText="1" noThreeD="1"/>
</file>

<file path=xl/ctrlProps/ctrlProp389.xml><?xml version="1.0" encoding="utf-8"?>
<formControlPr xmlns="http://schemas.microsoft.com/office/spreadsheetml/2009/9/main" objectType="Radio" lockText="1" noThreeD="1"/>
</file>

<file path=xl/ctrlProps/ctrlProp390.xml><?xml version="1.0" encoding="utf-8"?>
<formControlPr xmlns="http://schemas.microsoft.com/office/spreadsheetml/2009/9/main" objectType="GBox"/>
</file>

<file path=xl/ctrlProps/ctrlProp391.xml><?xml version="1.0" encoding="utf-8"?>
<formControlPr xmlns="http://schemas.microsoft.com/office/spreadsheetml/2009/9/main" objectType="Radio" firstButton="1" fmlaLink="$H$600" lockText="1" noThreeD="1"/>
</file>

<file path=xl/ctrlProps/ctrlProp392.xml><?xml version="1.0" encoding="utf-8"?>
<formControlPr xmlns="http://schemas.microsoft.com/office/spreadsheetml/2009/9/main" objectType="Radio" lockText="1" noThreeD="1"/>
</file>

<file path=xl/ctrlProps/ctrlProp393.xml><?xml version="1.0" encoding="utf-8"?>
<formControlPr xmlns="http://schemas.microsoft.com/office/spreadsheetml/2009/9/main" objectType="Radio" lockText="1" noThreeD="1"/>
</file>

<file path=xl/ctrlProps/ctrlProp394.xml><?xml version="1.0" encoding="utf-8"?>
<formControlPr xmlns="http://schemas.microsoft.com/office/spreadsheetml/2009/9/main" objectType="Radio" lockText="1" noThreeD="1"/>
</file>

<file path=xl/ctrlProps/ctrlProp395.xml><?xml version="1.0" encoding="utf-8"?>
<formControlPr xmlns="http://schemas.microsoft.com/office/spreadsheetml/2009/9/main" objectType="Radio" lockText="1" noThreeD="1"/>
</file>

<file path=xl/ctrlProps/ctrlProp396.xml><?xml version="1.0" encoding="utf-8"?>
<formControlPr xmlns="http://schemas.microsoft.com/office/spreadsheetml/2009/9/main" objectType="GBox"/>
</file>

<file path=xl/ctrlProps/ctrlProp397.xml><?xml version="1.0" encoding="utf-8"?>
<formControlPr xmlns="http://schemas.microsoft.com/office/spreadsheetml/2009/9/main" objectType="Radio" firstButton="1" fmlaLink="$H$607" lockText="1" noThreeD="1"/>
</file>

<file path=xl/ctrlProps/ctrlProp398.xml><?xml version="1.0" encoding="utf-8"?>
<formControlPr xmlns="http://schemas.microsoft.com/office/spreadsheetml/2009/9/main" objectType="Radio" lockText="1" noThreeD="1"/>
</file>

<file path=xl/ctrlProps/ctrlProp399.xml><?xml version="1.0" encoding="utf-8"?>
<formControlPr xmlns="http://schemas.microsoft.com/office/spreadsheetml/2009/9/main" objectType="Radio" lockText="1" noThreeD="1"/>
</file>

<file path=xl/ctrlProps/ctrlProp400.xml><?xml version="1.0" encoding="utf-8"?>
<formControlPr xmlns="http://schemas.microsoft.com/office/spreadsheetml/2009/9/main" objectType="Radio" lockText="1" noThreeD="1"/>
</file>

<file path=xl/ctrlProps/ctrlProp401.xml><?xml version="1.0" encoding="utf-8"?>
<formControlPr xmlns="http://schemas.microsoft.com/office/spreadsheetml/2009/9/main" objectType="Radio" lockText="1" noThreeD="1"/>
</file>

<file path=xl/ctrlProps/ctrlProp402.xml><?xml version="1.0" encoding="utf-8"?>
<formControlPr xmlns="http://schemas.microsoft.com/office/spreadsheetml/2009/9/main" objectType="GBox"/>
</file>

<file path=xl/ctrlProps/ctrlProp403.xml><?xml version="1.0" encoding="utf-8"?>
<formControlPr xmlns="http://schemas.microsoft.com/office/spreadsheetml/2009/9/main" objectType="Radio" firstButton="1" fmlaLink="$H$656" lockText="1" noThreeD="1"/>
</file>

<file path=xl/ctrlProps/ctrlProp404.xml><?xml version="1.0" encoding="utf-8"?>
<formControlPr xmlns="http://schemas.microsoft.com/office/spreadsheetml/2009/9/main" objectType="Radio" lockText="1" noThreeD="1"/>
</file>

<file path=xl/ctrlProps/ctrlProp405.xml><?xml version="1.0" encoding="utf-8"?>
<formControlPr xmlns="http://schemas.microsoft.com/office/spreadsheetml/2009/9/main" objectType="Radio" lockText="1" noThreeD="1"/>
</file>

<file path=xl/ctrlProps/ctrlProp406.xml><?xml version="1.0" encoding="utf-8"?>
<formControlPr xmlns="http://schemas.microsoft.com/office/spreadsheetml/2009/9/main" objectType="Radio" lockText="1" noThreeD="1"/>
</file>

<file path=xl/ctrlProps/ctrlProp407.xml><?xml version="1.0" encoding="utf-8"?>
<formControlPr xmlns="http://schemas.microsoft.com/office/spreadsheetml/2009/9/main" objectType="Radio" lockText="1" noThreeD="1"/>
</file>

<file path=xl/ctrlProps/ctrlProp408.xml><?xml version="1.0" encoding="utf-8"?>
<formControlPr xmlns="http://schemas.microsoft.com/office/spreadsheetml/2009/9/main" objectType="GBox"/>
</file>

<file path=xl/ctrlProps/ctrlProp409.xml><?xml version="1.0" encoding="utf-8"?>
<formControlPr xmlns="http://schemas.microsoft.com/office/spreadsheetml/2009/9/main" objectType="Radio" firstButton="1" fmlaLink="$H$658" lockText="1" noThreeD="1"/>
</file>

<file path=xl/ctrlProps/ctrlProp410.xml><?xml version="1.0" encoding="utf-8"?>
<formControlPr xmlns="http://schemas.microsoft.com/office/spreadsheetml/2009/9/main" objectType="Radio" lockText="1" noThreeD="1"/>
</file>

<file path=xl/ctrlProps/ctrlProp411.xml><?xml version="1.0" encoding="utf-8"?>
<formControlPr xmlns="http://schemas.microsoft.com/office/spreadsheetml/2009/9/main" objectType="Radio" lockText="1" noThreeD="1"/>
</file>

<file path=xl/ctrlProps/ctrlProp412.xml><?xml version="1.0" encoding="utf-8"?>
<formControlPr xmlns="http://schemas.microsoft.com/office/spreadsheetml/2009/9/main" objectType="Radio" lockText="1" noThreeD="1"/>
</file>

<file path=xl/ctrlProps/ctrlProp413.xml><?xml version="1.0" encoding="utf-8"?>
<formControlPr xmlns="http://schemas.microsoft.com/office/spreadsheetml/2009/9/main" objectType="Radio" lockText="1" noThreeD="1"/>
</file>

<file path=xl/ctrlProps/ctrlProp414.xml><?xml version="1.0" encoding="utf-8"?>
<formControlPr xmlns="http://schemas.microsoft.com/office/spreadsheetml/2009/9/main" objectType="GBox"/>
</file>

<file path=xl/ctrlProps/ctrlProp415.xml><?xml version="1.0" encoding="utf-8"?>
<formControlPr xmlns="http://schemas.microsoft.com/office/spreadsheetml/2009/9/main" objectType="Radio" firstButton="1" fmlaLink="$H$663" lockText="1" noThreeD="1"/>
</file>

<file path=xl/ctrlProps/ctrlProp416.xml><?xml version="1.0" encoding="utf-8"?>
<formControlPr xmlns="http://schemas.microsoft.com/office/spreadsheetml/2009/9/main" objectType="Radio" lockText="1" noThreeD="1"/>
</file>

<file path=xl/ctrlProps/ctrlProp417.xml><?xml version="1.0" encoding="utf-8"?>
<formControlPr xmlns="http://schemas.microsoft.com/office/spreadsheetml/2009/9/main" objectType="Radio" lockText="1" noThreeD="1"/>
</file>

<file path=xl/ctrlProps/ctrlProp418.xml><?xml version="1.0" encoding="utf-8"?>
<formControlPr xmlns="http://schemas.microsoft.com/office/spreadsheetml/2009/9/main" objectType="Radio" lockText="1" noThreeD="1"/>
</file>

<file path=xl/ctrlProps/ctrlProp419.xml><?xml version="1.0" encoding="utf-8"?>
<formControlPr xmlns="http://schemas.microsoft.com/office/spreadsheetml/2009/9/main" objectType="Radio" lockText="1" noThreeD="1"/>
</file>

<file path=xl/ctrlProps/ctrlProp420.xml><?xml version="1.0" encoding="utf-8"?>
<formControlPr xmlns="http://schemas.microsoft.com/office/spreadsheetml/2009/9/main" objectType="GBox"/>
</file>

<file path=xl/ctrlProps/ctrlProp421.xml><?xml version="1.0" encoding="utf-8"?>
<formControlPr xmlns="http://schemas.microsoft.com/office/spreadsheetml/2009/9/main" objectType="Radio" firstButton="1" fmlaLink="$H$787" lockText="1" noThreeD="1"/>
</file>

<file path=xl/ctrlProps/ctrlProp422.xml><?xml version="1.0" encoding="utf-8"?>
<formControlPr xmlns="http://schemas.microsoft.com/office/spreadsheetml/2009/9/main" objectType="Radio" lockText="1" noThreeD="1"/>
</file>

<file path=xl/ctrlProps/ctrlProp423.xml><?xml version="1.0" encoding="utf-8"?>
<formControlPr xmlns="http://schemas.microsoft.com/office/spreadsheetml/2009/9/main" objectType="Radio" lockText="1" noThreeD="1"/>
</file>

<file path=xl/ctrlProps/ctrlProp424.xml><?xml version="1.0" encoding="utf-8"?>
<formControlPr xmlns="http://schemas.microsoft.com/office/spreadsheetml/2009/9/main" objectType="Radio" lockText="1" noThreeD="1"/>
</file>

<file path=xl/ctrlProps/ctrlProp425.xml><?xml version="1.0" encoding="utf-8"?>
<formControlPr xmlns="http://schemas.microsoft.com/office/spreadsheetml/2009/9/main" objectType="Radio" lockText="1" noThreeD="1"/>
</file>

<file path=xl/ctrlProps/ctrlProp426.xml><?xml version="1.0" encoding="utf-8"?>
<formControlPr xmlns="http://schemas.microsoft.com/office/spreadsheetml/2009/9/main" objectType="GBox"/>
</file>

<file path=xl/ctrlProps/ctrlProp427.xml><?xml version="1.0" encoding="utf-8"?>
<formControlPr xmlns="http://schemas.microsoft.com/office/spreadsheetml/2009/9/main" objectType="Radio" firstButton="1" fmlaLink="$H$788" lockText="1" noThreeD="1"/>
</file>

<file path=xl/ctrlProps/ctrlProp428.xml><?xml version="1.0" encoding="utf-8"?>
<formControlPr xmlns="http://schemas.microsoft.com/office/spreadsheetml/2009/9/main" objectType="Radio" lockText="1" noThreeD="1"/>
</file>

<file path=xl/ctrlProps/ctrlProp429.xml><?xml version="1.0" encoding="utf-8"?>
<formControlPr xmlns="http://schemas.microsoft.com/office/spreadsheetml/2009/9/main" objectType="Radio" lockText="1" noThreeD="1"/>
</file>

<file path=xl/ctrlProps/ctrlProp430.xml><?xml version="1.0" encoding="utf-8"?>
<formControlPr xmlns="http://schemas.microsoft.com/office/spreadsheetml/2009/9/main" objectType="Radio" lockText="1" noThreeD="1"/>
</file>

<file path=xl/ctrlProps/ctrlProp431.xml><?xml version="1.0" encoding="utf-8"?>
<formControlPr xmlns="http://schemas.microsoft.com/office/spreadsheetml/2009/9/main" objectType="Radio" lockText="1" noThreeD="1"/>
</file>

<file path=xl/ctrlProps/ctrlProp432.xml><?xml version="1.0" encoding="utf-8"?>
<formControlPr xmlns="http://schemas.microsoft.com/office/spreadsheetml/2009/9/main" objectType="GBox"/>
</file>

<file path=xl/ctrlProps/ctrlProp433.xml><?xml version="1.0" encoding="utf-8"?>
<formControlPr xmlns="http://schemas.microsoft.com/office/spreadsheetml/2009/9/main" objectType="Radio" firstButton="1" fmlaLink="$H$790" lockText="1" noThreeD="1"/>
</file>

<file path=xl/ctrlProps/ctrlProp434.xml><?xml version="1.0" encoding="utf-8"?>
<formControlPr xmlns="http://schemas.microsoft.com/office/spreadsheetml/2009/9/main" objectType="Radio" lockText="1" noThreeD="1"/>
</file>

<file path=xl/ctrlProps/ctrlProp435.xml><?xml version="1.0" encoding="utf-8"?>
<formControlPr xmlns="http://schemas.microsoft.com/office/spreadsheetml/2009/9/main" objectType="Radio" lockText="1" noThreeD="1"/>
</file>

<file path=xl/ctrlProps/ctrlProp436.xml><?xml version="1.0" encoding="utf-8"?>
<formControlPr xmlns="http://schemas.microsoft.com/office/spreadsheetml/2009/9/main" objectType="Radio" lockText="1" noThreeD="1"/>
</file>

<file path=xl/ctrlProps/ctrlProp437.xml><?xml version="1.0" encoding="utf-8"?>
<formControlPr xmlns="http://schemas.microsoft.com/office/spreadsheetml/2009/9/main" objectType="Radio" lockText="1" noThreeD="1"/>
</file>

<file path=xl/ctrlProps/ctrlProp438.xml><?xml version="1.0" encoding="utf-8"?>
<formControlPr xmlns="http://schemas.microsoft.com/office/spreadsheetml/2009/9/main" objectType="GBox"/>
</file>

<file path=xl/ctrlProps/ctrlProp439.xml><?xml version="1.0" encoding="utf-8"?>
<formControlPr xmlns="http://schemas.microsoft.com/office/spreadsheetml/2009/9/main" objectType="Radio" firstButton="1" fmlaLink="$H$803" lockText="1" noThreeD="1"/>
</file>

<file path=xl/ctrlProps/ctrlProp440.xml><?xml version="1.0" encoding="utf-8"?>
<formControlPr xmlns="http://schemas.microsoft.com/office/spreadsheetml/2009/9/main" objectType="Radio" lockText="1" noThreeD="1"/>
</file>

<file path=xl/ctrlProps/ctrlProp441.xml><?xml version="1.0" encoding="utf-8"?>
<formControlPr xmlns="http://schemas.microsoft.com/office/spreadsheetml/2009/9/main" objectType="Radio" lockText="1" noThreeD="1"/>
</file>

<file path=xl/ctrlProps/ctrlProp442.xml><?xml version="1.0" encoding="utf-8"?>
<formControlPr xmlns="http://schemas.microsoft.com/office/spreadsheetml/2009/9/main" objectType="Radio" lockText="1" noThreeD="1"/>
</file>

<file path=xl/ctrlProps/ctrlProp443.xml><?xml version="1.0" encoding="utf-8"?>
<formControlPr xmlns="http://schemas.microsoft.com/office/spreadsheetml/2009/9/main" objectType="Radio" lockText="1" noThreeD="1"/>
</file>

<file path=xl/ctrlProps/ctrlProp444.xml><?xml version="1.0" encoding="utf-8"?>
<formControlPr xmlns="http://schemas.microsoft.com/office/spreadsheetml/2009/9/main" objectType="GBox"/>
</file>

<file path=xl/ctrlProps/ctrlProp445.xml><?xml version="1.0" encoding="utf-8"?>
<formControlPr xmlns="http://schemas.microsoft.com/office/spreadsheetml/2009/9/main" objectType="Radio" firstButton="1" fmlaLink="$H$809" lockText="1" noThreeD="1"/>
</file>

<file path=xl/ctrlProps/ctrlProp446.xml><?xml version="1.0" encoding="utf-8"?>
<formControlPr xmlns="http://schemas.microsoft.com/office/spreadsheetml/2009/9/main" objectType="Radio" lockText="1" noThreeD="1"/>
</file>

<file path=xl/ctrlProps/ctrlProp447.xml><?xml version="1.0" encoding="utf-8"?>
<formControlPr xmlns="http://schemas.microsoft.com/office/spreadsheetml/2009/9/main" objectType="Radio" lockText="1" noThreeD="1"/>
</file>

<file path=xl/ctrlProps/ctrlProp448.xml><?xml version="1.0" encoding="utf-8"?>
<formControlPr xmlns="http://schemas.microsoft.com/office/spreadsheetml/2009/9/main" objectType="Radio" lockText="1" noThreeD="1"/>
</file>

<file path=xl/ctrlProps/ctrlProp449.xml><?xml version="1.0" encoding="utf-8"?>
<formControlPr xmlns="http://schemas.microsoft.com/office/spreadsheetml/2009/9/main" objectType="Radio" lockText="1" noThreeD="1"/>
</file>

<file path=xl/ctrlProps/ctrlProp450.xml><?xml version="1.0" encoding="utf-8"?>
<formControlPr xmlns="http://schemas.microsoft.com/office/spreadsheetml/2009/9/main" objectType="GBox"/>
</file>

<file path=xl/ctrlProps/ctrlProp451.xml><?xml version="1.0" encoding="utf-8"?>
<formControlPr xmlns="http://schemas.microsoft.com/office/spreadsheetml/2009/9/main" objectType="Radio" firstButton="1" fmlaLink="$H$820" lockText="1" noThreeD="1"/>
</file>

<file path=xl/ctrlProps/ctrlProp452.xml><?xml version="1.0" encoding="utf-8"?>
<formControlPr xmlns="http://schemas.microsoft.com/office/spreadsheetml/2009/9/main" objectType="Radio" lockText="1" noThreeD="1"/>
</file>

<file path=xl/ctrlProps/ctrlProp453.xml><?xml version="1.0" encoding="utf-8"?>
<formControlPr xmlns="http://schemas.microsoft.com/office/spreadsheetml/2009/9/main" objectType="Radio" lockText="1" noThreeD="1"/>
</file>

<file path=xl/ctrlProps/ctrlProp454.xml><?xml version="1.0" encoding="utf-8"?>
<formControlPr xmlns="http://schemas.microsoft.com/office/spreadsheetml/2009/9/main" objectType="Radio" lockText="1" noThreeD="1"/>
</file>

<file path=xl/ctrlProps/ctrlProp455.xml><?xml version="1.0" encoding="utf-8"?>
<formControlPr xmlns="http://schemas.microsoft.com/office/spreadsheetml/2009/9/main" objectType="Radio" lockText="1" noThreeD="1"/>
</file>

<file path=xl/ctrlProps/ctrlProp456.xml><?xml version="1.0" encoding="utf-8"?>
<formControlPr xmlns="http://schemas.microsoft.com/office/spreadsheetml/2009/9/main" objectType="GBox"/>
</file>

<file path=xl/ctrlProps/ctrlProp457.xml><?xml version="1.0" encoding="utf-8"?>
<formControlPr xmlns="http://schemas.microsoft.com/office/spreadsheetml/2009/9/main" objectType="Radio" firstButton="1" fmlaLink="$H$876" lockText="1" noThreeD="1"/>
</file>

<file path=xl/ctrlProps/ctrlProp458.xml><?xml version="1.0" encoding="utf-8"?>
<formControlPr xmlns="http://schemas.microsoft.com/office/spreadsheetml/2009/9/main" objectType="Radio" lockText="1" noThreeD="1"/>
</file>

<file path=xl/ctrlProps/ctrlProp459.xml><?xml version="1.0" encoding="utf-8"?>
<formControlPr xmlns="http://schemas.microsoft.com/office/spreadsheetml/2009/9/main" objectType="Radio" lockText="1" noThreeD="1"/>
</file>

<file path=xl/ctrlProps/ctrlProp460.xml><?xml version="1.0" encoding="utf-8"?>
<formControlPr xmlns="http://schemas.microsoft.com/office/spreadsheetml/2009/9/main" objectType="Radio" lockText="1" noThreeD="1"/>
</file>

<file path=xl/ctrlProps/ctrlProp461.xml><?xml version="1.0" encoding="utf-8"?>
<formControlPr xmlns="http://schemas.microsoft.com/office/spreadsheetml/2009/9/main" objectType="Radio" lockText="1" noThreeD="1"/>
</file>

<file path=xl/ctrlProps/ctrlProp462.xml><?xml version="1.0" encoding="utf-8"?>
<formControlPr xmlns="http://schemas.microsoft.com/office/spreadsheetml/2009/9/main" objectType="GBox"/>
</file>

<file path=xl/ctrlProps/ctrlProp463.xml><?xml version="1.0" encoding="utf-8"?>
<formControlPr xmlns="http://schemas.microsoft.com/office/spreadsheetml/2009/9/main" objectType="Radio" firstButton="1" fmlaLink="$H$901" lockText="1" noThreeD="1"/>
</file>

<file path=xl/ctrlProps/ctrlProp464.xml><?xml version="1.0" encoding="utf-8"?>
<formControlPr xmlns="http://schemas.microsoft.com/office/spreadsheetml/2009/9/main" objectType="Radio" lockText="1" noThreeD="1"/>
</file>

<file path=xl/ctrlProps/ctrlProp465.xml><?xml version="1.0" encoding="utf-8"?>
<formControlPr xmlns="http://schemas.microsoft.com/office/spreadsheetml/2009/9/main" objectType="Radio" lockText="1" noThreeD="1"/>
</file>

<file path=xl/ctrlProps/ctrlProp466.xml><?xml version="1.0" encoding="utf-8"?>
<formControlPr xmlns="http://schemas.microsoft.com/office/spreadsheetml/2009/9/main" objectType="Radio" lockText="1" noThreeD="1"/>
</file>

<file path=xl/ctrlProps/ctrlProp467.xml><?xml version="1.0" encoding="utf-8"?>
<formControlPr xmlns="http://schemas.microsoft.com/office/spreadsheetml/2009/9/main" objectType="Radio" lockText="1" noThreeD="1"/>
</file>

<file path=xl/ctrlProps/ctrlProp468.xml><?xml version="1.0" encoding="utf-8"?>
<formControlPr xmlns="http://schemas.microsoft.com/office/spreadsheetml/2009/9/main" objectType="GBox"/>
</file>

<file path=xl/ctrlProps/ctrlProp469.xml><?xml version="1.0" encoding="utf-8"?>
<formControlPr xmlns="http://schemas.microsoft.com/office/spreadsheetml/2009/9/main" objectType="Radio" firstButton="1" fmlaLink="$H$914" lockText="1" noThreeD="1"/>
</file>

<file path=xl/ctrlProps/ctrlProp470.xml><?xml version="1.0" encoding="utf-8"?>
<formControlPr xmlns="http://schemas.microsoft.com/office/spreadsheetml/2009/9/main" objectType="Radio" lockText="1" noThreeD="1"/>
</file>

<file path=xl/ctrlProps/ctrlProp471.xml><?xml version="1.0" encoding="utf-8"?>
<formControlPr xmlns="http://schemas.microsoft.com/office/spreadsheetml/2009/9/main" objectType="Radio" lockText="1" noThreeD="1"/>
</file>

<file path=xl/ctrlProps/ctrlProp472.xml><?xml version="1.0" encoding="utf-8"?>
<formControlPr xmlns="http://schemas.microsoft.com/office/spreadsheetml/2009/9/main" objectType="Radio" lockText="1" noThreeD="1"/>
</file>

<file path=xl/ctrlProps/ctrlProp473.xml><?xml version="1.0" encoding="utf-8"?>
<formControlPr xmlns="http://schemas.microsoft.com/office/spreadsheetml/2009/9/main" objectType="Radio" lockText="1" noThreeD="1"/>
</file>

<file path=xl/ctrlProps/ctrlProp474.xml><?xml version="1.0" encoding="utf-8"?>
<formControlPr xmlns="http://schemas.microsoft.com/office/spreadsheetml/2009/9/main" objectType="GBox"/>
</file>

<file path=xl/ctrlProps/ctrlProp475.xml><?xml version="1.0" encoding="utf-8"?>
<formControlPr xmlns="http://schemas.microsoft.com/office/spreadsheetml/2009/9/main" objectType="Radio" firstButton="1" fmlaLink="$H$983" lockText="1" noThreeD="1"/>
</file>

<file path=xl/ctrlProps/ctrlProp476.xml><?xml version="1.0" encoding="utf-8"?>
<formControlPr xmlns="http://schemas.microsoft.com/office/spreadsheetml/2009/9/main" objectType="Radio" lockText="1" noThreeD="1"/>
</file>

<file path=xl/ctrlProps/ctrlProp477.xml><?xml version="1.0" encoding="utf-8"?>
<formControlPr xmlns="http://schemas.microsoft.com/office/spreadsheetml/2009/9/main" objectType="Radio" lockText="1" noThreeD="1"/>
</file>

<file path=xl/ctrlProps/ctrlProp478.xml><?xml version="1.0" encoding="utf-8"?>
<formControlPr xmlns="http://schemas.microsoft.com/office/spreadsheetml/2009/9/main" objectType="Radio" lockText="1" noThreeD="1"/>
</file>

<file path=xl/ctrlProps/ctrlProp479.xml><?xml version="1.0" encoding="utf-8"?>
<formControlPr xmlns="http://schemas.microsoft.com/office/spreadsheetml/2009/9/main" objectType="Radio" lockText="1" noThreeD="1"/>
</file>

<file path=xl/ctrlProps/ctrlProp480.xml><?xml version="1.0" encoding="utf-8"?>
<formControlPr xmlns="http://schemas.microsoft.com/office/spreadsheetml/2009/9/main" objectType="GBox"/>
</file>

<file path=xl/ctrlProps/ctrlProp481.xml><?xml version="1.0" encoding="utf-8"?>
<formControlPr xmlns="http://schemas.microsoft.com/office/spreadsheetml/2009/9/main" objectType="Radio" firstButton="1" fmlaLink="$H$1030" lockText="1" noThreeD="1"/>
</file>

<file path=xl/ctrlProps/ctrlProp482.xml><?xml version="1.0" encoding="utf-8"?>
<formControlPr xmlns="http://schemas.microsoft.com/office/spreadsheetml/2009/9/main" objectType="Radio" lockText="1" noThreeD="1"/>
</file>

<file path=xl/ctrlProps/ctrlProp483.xml><?xml version="1.0" encoding="utf-8"?>
<formControlPr xmlns="http://schemas.microsoft.com/office/spreadsheetml/2009/9/main" objectType="Radio" lockText="1" noThreeD="1"/>
</file>

<file path=xl/ctrlProps/ctrlProp484.xml><?xml version="1.0" encoding="utf-8"?>
<formControlPr xmlns="http://schemas.microsoft.com/office/spreadsheetml/2009/9/main" objectType="Radio" lockText="1" noThreeD="1"/>
</file>

<file path=xl/ctrlProps/ctrlProp485.xml><?xml version="1.0" encoding="utf-8"?>
<formControlPr xmlns="http://schemas.microsoft.com/office/spreadsheetml/2009/9/main" objectType="Radio" lockText="1" noThreeD="1"/>
</file>

<file path=xl/ctrlProps/ctrlProp486.xml><?xml version="1.0" encoding="utf-8"?>
<formControlPr xmlns="http://schemas.microsoft.com/office/spreadsheetml/2009/9/main" objectType="GBox"/>
</file>

<file path=xl/ctrlProps/ctrlProp487.xml><?xml version="1.0" encoding="utf-8"?>
<formControlPr xmlns="http://schemas.microsoft.com/office/spreadsheetml/2009/9/main" objectType="Radio" firstButton="1" fmlaLink="$H$1040" lockText="1" noThreeD="1"/>
</file>

<file path=xl/ctrlProps/ctrlProp488.xml><?xml version="1.0" encoding="utf-8"?>
<formControlPr xmlns="http://schemas.microsoft.com/office/spreadsheetml/2009/9/main" objectType="Radio" lockText="1" noThreeD="1"/>
</file>

<file path=xl/ctrlProps/ctrlProp489.xml><?xml version="1.0" encoding="utf-8"?>
<formControlPr xmlns="http://schemas.microsoft.com/office/spreadsheetml/2009/9/main" objectType="Radio" lockText="1" noThreeD="1"/>
</file>

<file path=xl/ctrlProps/ctrlProp490.xml><?xml version="1.0" encoding="utf-8"?>
<formControlPr xmlns="http://schemas.microsoft.com/office/spreadsheetml/2009/9/main" objectType="Radio" lockText="1" noThreeD="1"/>
</file>

<file path=xl/ctrlProps/ctrlProp491.xml><?xml version="1.0" encoding="utf-8"?>
<formControlPr xmlns="http://schemas.microsoft.com/office/spreadsheetml/2009/9/main" objectType="Radio" lockText="1" noThreeD="1"/>
</file>

<file path=xl/ctrlProps/ctrlProp492.xml><?xml version="1.0" encoding="utf-8"?>
<formControlPr xmlns="http://schemas.microsoft.com/office/spreadsheetml/2009/9/main" objectType="GBox"/>
</file>

<file path=xl/ctrlProps/ctrlProp493.xml><?xml version="1.0" encoding="utf-8"?>
<formControlPr xmlns="http://schemas.microsoft.com/office/spreadsheetml/2009/9/main" objectType="Radio" firstButton="1" fmlaLink="$H$1041" lockText="1" noThreeD="1"/>
</file>

<file path=xl/ctrlProps/ctrlProp494.xml><?xml version="1.0" encoding="utf-8"?>
<formControlPr xmlns="http://schemas.microsoft.com/office/spreadsheetml/2009/9/main" objectType="Radio" lockText="1" noThreeD="1"/>
</file>

<file path=xl/ctrlProps/ctrlProp495.xml><?xml version="1.0" encoding="utf-8"?>
<formControlPr xmlns="http://schemas.microsoft.com/office/spreadsheetml/2009/9/main" objectType="Radio" lockText="1" noThreeD="1"/>
</file>

<file path=xl/ctrlProps/ctrlProp496.xml><?xml version="1.0" encoding="utf-8"?>
<formControlPr xmlns="http://schemas.microsoft.com/office/spreadsheetml/2009/9/main" objectType="Radio" lockText="1" noThreeD="1"/>
</file>

<file path=xl/ctrlProps/ctrlProp497.xml><?xml version="1.0" encoding="utf-8"?>
<formControlPr xmlns="http://schemas.microsoft.com/office/spreadsheetml/2009/9/main" objectType="Radio" lockText="1" noThreeD="1"/>
</file>

<file path=xl/ctrlProps/ctrlProp498.xml><?xml version="1.0" encoding="utf-8"?>
<formControlPr xmlns="http://schemas.microsoft.com/office/spreadsheetml/2009/9/main" objectType="GBox"/>
</file>

<file path=xl/ctrlProps/ctrlProp499.xml><?xml version="1.0" encoding="utf-8"?>
<formControlPr xmlns="http://schemas.microsoft.com/office/spreadsheetml/2009/9/main" objectType="Radio" firstButton="1" fmlaLink="$H$1051" lockText="1" noThreeD="1"/>
</file>

<file path=xl/ctrlProps/ctrlProp500.xml><?xml version="1.0" encoding="utf-8"?>
<formControlPr xmlns="http://schemas.microsoft.com/office/spreadsheetml/2009/9/main" objectType="Radio" lockText="1" noThreeD="1"/>
</file>

<file path=xl/ctrlProps/ctrlProp501.xml><?xml version="1.0" encoding="utf-8"?>
<formControlPr xmlns="http://schemas.microsoft.com/office/spreadsheetml/2009/9/main" objectType="Radio" lockText="1" noThreeD="1"/>
</file>

<file path=xl/ctrlProps/ctrlProp502.xml><?xml version="1.0" encoding="utf-8"?>
<formControlPr xmlns="http://schemas.microsoft.com/office/spreadsheetml/2009/9/main" objectType="Radio" lockText="1" noThreeD="1"/>
</file>

<file path=xl/ctrlProps/ctrlProp503.xml><?xml version="1.0" encoding="utf-8"?>
<formControlPr xmlns="http://schemas.microsoft.com/office/spreadsheetml/2009/9/main" objectType="Radio" lockText="1" noThreeD="1"/>
</file>

<file path=xl/ctrlProps/ctrlProp504.xml><?xml version="1.0" encoding="utf-8"?>
<formControlPr xmlns="http://schemas.microsoft.com/office/spreadsheetml/2009/9/main" objectType="GBox"/>
</file>

<file path=xl/ctrlProps/ctrlProp505.xml><?xml version="1.0" encoding="utf-8"?>
<formControlPr xmlns="http://schemas.microsoft.com/office/spreadsheetml/2009/9/main" objectType="Radio" firstButton="1" fmlaLink="$H$1062" lockText="1" noThreeD="1"/>
</file>

<file path=xl/ctrlProps/ctrlProp506.xml><?xml version="1.0" encoding="utf-8"?>
<formControlPr xmlns="http://schemas.microsoft.com/office/spreadsheetml/2009/9/main" objectType="Radio" lockText="1" noThreeD="1"/>
</file>

<file path=xl/ctrlProps/ctrlProp507.xml><?xml version="1.0" encoding="utf-8"?>
<formControlPr xmlns="http://schemas.microsoft.com/office/spreadsheetml/2009/9/main" objectType="Radio" lockText="1" noThreeD="1"/>
</file>

<file path=xl/ctrlProps/ctrlProp508.xml><?xml version="1.0" encoding="utf-8"?>
<formControlPr xmlns="http://schemas.microsoft.com/office/spreadsheetml/2009/9/main" objectType="Radio" lockText="1" noThreeD="1"/>
</file>

<file path=xl/ctrlProps/ctrlProp509.xml><?xml version="1.0" encoding="utf-8"?>
<formControlPr xmlns="http://schemas.microsoft.com/office/spreadsheetml/2009/9/main" objectType="Radio" lockText="1" noThreeD="1"/>
</file>

<file path=xl/ctrlProps/ctrlProp510.xml><?xml version="1.0" encoding="utf-8"?>
<formControlPr xmlns="http://schemas.microsoft.com/office/spreadsheetml/2009/9/main" objectType="GBox"/>
</file>

<file path=xl/ctrlProps/ctrlProp511.xml><?xml version="1.0" encoding="utf-8"?>
<formControlPr xmlns="http://schemas.microsoft.com/office/spreadsheetml/2009/9/main" objectType="Radio" firstButton="1" fmlaLink="$H$1063" lockText="1" noThreeD="1"/>
</file>

<file path=xl/ctrlProps/ctrlProp512.xml><?xml version="1.0" encoding="utf-8"?>
<formControlPr xmlns="http://schemas.microsoft.com/office/spreadsheetml/2009/9/main" objectType="Radio" lockText="1" noThreeD="1"/>
</file>

<file path=xl/ctrlProps/ctrlProp513.xml><?xml version="1.0" encoding="utf-8"?>
<formControlPr xmlns="http://schemas.microsoft.com/office/spreadsheetml/2009/9/main" objectType="Radio" lockText="1" noThreeD="1"/>
</file>

<file path=xl/ctrlProps/ctrlProp514.xml><?xml version="1.0" encoding="utf-8"?>
<formControlPr xmlns="http://schemas.microsoft.com/office/spreadsheetml/2009/9/main" objectType="Radio" lockText="1" noThreeD="1"/>
</file>

<file path=xl/ctrlProps/ctrlProp515.xml><?xml version="1.0" encoding="utf-8"?>
<formControlPr xmlns="http://schemas.microsoft.com/office/spreadsheetml/2009/9/main" objectType="Radio" lockText="1" noThreeD="1"/>
</file>

<file path=xl/ctrlProps/ctrlProp516.xml><?xml version="1.0" encoding="utf-8"?>
<formControlPr xmlns="http://schemas.microsoft.com/office/spreadsheetml/2009/9/main" objectType="GBox"/>
</file>

<file path=xl/ctrlProps/ctrlProp517.xml><?xml version="1.0" encoding="utf-8"?>
<formControlPr xmlns="http://schemas.microsoft.com/office/spreadsheetml/2009/9/main" objectType="Radio" firstButton="1" fmlaLink="$H$1073" lockText="1" noThreeD="1"/>
</file>

<file path=xl/ctrlProps/ctrlProp518.xml><?xml version="1.0" encoding="utf-8"?>
<formControlPr xmlns="http://schemas.microsoft.com/office/spreadsheetml/2009/9/main" objectType="Radio" lockText="1" noThreeD="1"/>
</file>

<file path=xl/ctrlProps/ctrlProp519.xml><?xml version="1.0" encoding="utf-8"?>
<formControlPr xmlns="http://schemas.microsoft.com/office/spreadsheetml/2009/9/main" objectType="Radio" lockText="1" noThreeD="1"/>
</file>

<file path=xl/ctrlProps/ctrlProp520.xml><?xml version="1.0" encoding="utf-8"?>
<formControlPr xmlns="http://schemas.microsoft.com/office/spreadsheetml/2009/9/main" objectType="Radio" lockText="1" noThreeD="1"/>
</file>

<file path=xl/ctrlProps/ctrlProp521.xml><?xml version="1.0" encoding="utf-8"?>
<formControlPr xmlns="http://schemas.microsoft.com/office/spreadsheetml/2009/9/main" objectType="Radio" lockText="1" noThreeD="1"/>
</file>

<file path=xl/ctrlProps/ctrlProp522.xml><?xml version="1.0" encoding="utf-8"?>
<formControlPr xmlns="http://schemas.microsoft.com/office/spreadsheetml/2009/9/main" objectType="GBox"/>
</file>

<file path=xl/ctrlProps/ctrlProp523.xml><?xml version="1.0" encoding="utf-8"?>
<formControlPr xmlns="http://schemas.microsoft.com/office/spreadsheetml/2009/9/main" objectType="Radio" firstButton="1" fmlaLink="$H$1074" lockText="1" noThreeD="1"/>
</file>

<file path=xl/ctrlProps/ctrlProp524.xml><?xml version="1.0" encoding="utf-8"?>
<formControlPr xmlns="http://schemas.microsoft.com/office/spreadsheetml/2009/9/main" objectType="Radio" lockText="1" noThreeD="1"/>
</file>

<file path=xl/ctrlProps/ctrlProp525.xml><?xml version="1.0" encoding="utf-8"?>
<formControlPr xmlns="http://schemas.microsoft.com/office/spreadsheetml/2009/9/main" objectType="Radio" lockText="1" noThreeD="1"/>
</file>

<file path=xl/ctrlProps/ctrlProp526.xml><?xml version="1.0" encoding="utf-8"?>
<formControlPr xmlns="http://schemas.microsoft.com/office/spreadsheetml/2009/9/main" objectType="Radio" lockText="1" noThreeD="1"/>
</file>

<file path=xl/ctrlProps/ctrlProp527.xml><?xml version="1.0" encoding="utf-8"?>
<formControlPr xmlns="http://schemas.microsoft.com/office/spreadsheetml/2009/9/main" objectType="Radio" lockText="1" noThreeD="1"/>
</file>

<file path=xl/ctrlProps/ctrlProp528.xml><?xml version="1.0" encoding="utf-8"?>
<formControlPr xmlns="http://schemas.microsoft.com/office/spreadsheetml/2009/9/main" objectType="GBox"/>
</file>

<file path=xl/ctrlProps/ctrlProp529.xml><?xml version="1.0" encoding="utf-8"?>
<formControlPr xmlns="http://schemas.microsoft.com/office/spreadsheetml/2009/9/main" objectType="Radio" firstButton="1" fmlaLink="$H$1075" lockText="1" noThreeD="1"/>
</file>

<file path=xl/ctrlProps/ctrlProp530.xml><?xml version="1.0" encoding="utf-8"?>
<formControlPr xmlns="http://schemas.microsoft.com/office/spreadsheetml/2009/9/main" objectType="Radio" lockText="1" noThreeD="1"/>
</file>

<file path=xl/ctrlProps/ctrlProp531.xml><?xml version="1.0" encoding="utf-8"?>
<formControlPr xmlns="http://schemas.microsoft.com/office/spreadsheetml/2009/9/main" objectType="Radio" lockText="1" noThreeD="1"/>
</file>

<file path=xl/ctrlProps/ctrlProp532.xml><?xml version="1.0" encoding="utf-8"?>
<formControlPr xmlns="http://schemas.microsoft.com/office/spreadsheetml/2009/9/main" objectType="Radio" lockText="1" noThreeD="1"/>
</file>

<file path=xl/ctrlProps/ctrlProp533.xml><?xml version="1.0" encoding="utf-8"?>
<formControlPr xmlns="http://schemas.microsoft.com/office/spreadsheetml/2009/9/main" objectType="Radio" lockText="1" noThreeD="1"/>
</file>

<file path=xl/ctrlProps/ctrlProp534.xml><?xml version="1.0" encoding="utf-8"?>
<formControlPr xmlns="http://schemas.microsoft.com/office/spreadsheetml/2009/9/main" objectType="GBox"/>
</file>

<file path=xl/ctrlProps/ctrlProp535.xml><?xml version="1.0" encoding="utf-8"?>
<formControlPr xmlns="http://schemas.microsoft.com/office/spreadsheetml/2009/9/main" objectType="Radio" firstButton="1" fmlaLink="$H$1083" lockText="1" noThreeD="1"/>
</file>

<file path=xl/ctrlProps/ctrlProp536.xml><?xml version="1.0" encoding="utf-8"?>
<formControlPr xmlns="http://schemas.microsoft.com/office/spreadsheetml/2009/9/main" objectType="Radio" lockText="1" noThreeD="1"/>
</file>

<file path=xl/ctrlProps/ctrlProp537.xml><?xml version="1.0" encoding="utf-8"?>
<formControlPr xmlns="http://schemas.microsoft.com/office/spreadsheetml/2009/9/main" objectType="Radio" lockText="1" noThreeD="1"/>
</file>

<file path=xl/ctrlProps/ctrlProp538.xml><?xml version="1.0" encoding="utf-8"?>
<formControlPr xmlns="http://schemas.microsoft.com/office/spreadsheetml/2009/9/main" objectType="Radio" lockText="1" noThreeD="1"/>
</file>

<file path=xl/ctrlProps/ctrlProp539.xml><?xml version="1.0" encoding="utf-8"?>
<formControlPr xmlns="http://schemas.microsoft.com/office/spreadsheetml/2009/9/main" objectType="Radio" lockText="1" noThreeD="1"/>
</file>

<file path=xl/ctrlProps/ctrlProp540.xml><?xml version="1.0" encoding="utf-8"?>
<formControlPr xmlns="http://schemas.microsoft.com/office/spreadsheetml/2009/9/main" objectType="GBox"/>
</file>

<file path=xl/ctrlProps/ctrlProp541.xml><?xml version="1.0" encoding="utf-8"?>
<formControlPr xmlns="http://schemas.microsoft.com/office/spreadsheetml/2009/9/main" objectType="Radio" firstButton="1" fmlaLink="$H$1089" lockText="1" noThreeD="1"/>
</file>

<file path=xl/ctrlProps/ctrlProp542.xml><?xml version="1.0" encoding="utf-8"?>
<formControlPr xmlns="http://schemas.microsoft.com/office/spreadsheetml/2009/9/main" objectType="Radio" lockText="1" noThreeD="1"/>
</file>

<file path=xl/ctrlProps/ctrlProp543.xml><?xml version="1.0" encoding="utf-8"?>
<formControlPr xmlns="http://schemas.microsoft.com/office/spreadsheetml/2009/9/main" objectType="Radio" lockText="1" noThreeD="1"/>
</file>

<file path=xl/ctrlProps/ctrlProp544.xml><?xml version="1.0" encoding="utf-8"?>
<formControlPr xmlns="http://schemas.microsoft.com/office/spreadsheetml/2009/9/main" objectType="Radio" lockText="1" noThreeD="1"/>
</file>

<file path=xl/ctrlProps/ctrlProp545.xml><?xml version="1.0" encoding="utf-8"?>
<formControlPr xmlns="http://schemas.microsoft.com/office/spreadsheetml/2009/9/main" objectType="Radio" lockText="1" noThreeD="1"/>
</file>

<file path=xl/ctrlProps/ctrlProp546.xml><?xml version="1.0" encoding="utf-8"?>
<formControlPr xmlns="http://schemas.microsoft.com/office/spreadsheetml/2009/9/main" objectType="GBox"/>
</file>

<file path=xl/ctrlProps/ctrlProp547.xml><?xml version="1.0" encoding="utf-8"?>
<formControlPr xmlns="http://schemas.microsoft.com/office/spreadsheetml/2009/9/main" objectType="Radio" firstButton="1" fmlaLink="$H$1091" lockText="1" noThreeD="1"/>
</file>

<file path=xl/ctrlProps/ctrlProp548.xml><?xml version="1.0" encoding="utf-8"?>
<formControlPr xmlns="http://schemas.microsoft.com/office/spreadsheetml/2009/9/main" objectType="Radio" lockText="1" noThreeD="1"/>
</file>

<file path=xl/ctrlProps/ctrlProp549.xml><?xml version="1.0" encoding="utf-8"?>
<formControlPr xmlns="http://schemas.microsoft.com/office/spreadsheetml/2009/9/main" objectType="Radio" lockText="1" noThreeD="1"/>
</file>

<file path=xl/ctrlProps/ctrlProp550.xml><?xml version="1.0" encoding="utf-8"?>
<formControlPr xmlns="http://schemas.microsoft.com/office/spreadsheetml/2009/9/main" objectType="Radio" lockText="1" noThreeD="1"/>
</file>

<file path=xl/ctrlProps/ctrlProp551.xml><?xml version="1.0" encoding="utf-8"?>
<formControlPr xmlns="http://schemas.microsoft.com/office/spreadsheetml/2009/9/main" objectType="Radio" lockText="1" noThreeD="1"/>
</file>

<file path=xl/ctrlProps/ctrlProp552.xml><?xml version="1.0" encoding="utf-8"?>
<formControlPr xmlns="http://schemas.microsoft.com/office/spreadsheetml/2009/9/main" objectType="GBox"/>
</file>

<file path=xl/ctrlProps/ctrlProp553.xml><?xml version="1.0" encoding="utf-8"?>
<formControlPr xmlns="http://schemas.microsoft.com/office/spreadsheetml/2009/9/main" objectType="Radio" firstButton="1" fmlaLink="$H$1097" lockText="1" noThreeD="1"/>
</file>

<file path=xl/ctrlProps/ctrlProp554.xml><?xml version="1.0" encoding="utf-8"?>
<formControlPr xmlns="http://schemas.microsoft.com/office/spreadsheetml/2009/9/main" objectType="Radio" lockText="1" noThreeD="1"/>
</file>

<file path=xl/ctrlProps/ctrlProp555.xml><?xml version="1.0" encoding="utf-8"?>
<formControlPr xmlns="http://schemas.microsoft.com/office/spreadsheetml/2009/9/main" objectType="Radio" lockText="1" noThreeD="1"/>
</file>

<file path=xl/ctrlProps/ctrlProp556.xml><?xml version="1.0" encoding="utf-8"?>
<formControlPr xmlns="http://schemas.microsoft.com/office/spreadsheetml/2009/9/main" objectType="Radio" lockText="1" noThreeD="1"/>
</file>

<file path=xl/ctrlProps/ctrlProp557.xml><?xml version="1.0" encoding="utf-8"?>
<formControlPr xmlns="http://schemas.microsoft.com/office/spreadsheetml/2009/9/main" objectType="Radio" lockText="1" noThreeD="1"/>
</file>

<file path=xl/ctrlProps/ctrlProp558.xml><?xml version="1.0" encoding="utf-8"?>
<formControlPr xmlns="http://schemas.microsoft.com/office/spreadsheetml/2009/9/main" objectType="GBox"/>
</file>

<file path=xl/ctrlProps/ctrlProp559.xml><?xml version="1.0" encoding="utf-8"?>
<formControlPr xmlns="http://schemas.microsoft.com/office/spreadsheetml/2009/9/main" objectType="Radio" firstButton="1" fmlaLink="$H$1099" lockText="1" noThreeD="1"/>
</file>

<file path=xl/ctrlProps/ctrlProp560.xml><?xml version="1.0" encoding="utf-8"?>
<formControlPr xmlns="http://schemas.microsoft.com/office/spreadsheetml/2009/9/main" objectType="Radio" lockText="1" noThreeD="1"/>
</file>

<file path=xl/ctrlProps/ctrlProp561.xml><?xml version="1.0" encoding="utf-8"?>
<formControlPr xmlns="http://schemas.microsoft.com/office/spreadsheetml/2009/9/main" objectType="Radio" lockText="1" noThreeD="1"/>
</file>

<file path=xl/ctrlProps/ctrlProp562.xml><?xml version="1.0" encoding="utf-8"?>
<formControlPr xmlns="http://schemas.microsoft.com/office/spreadsheetml/2009/9/main" objectType="Radio" lockText="1" noThreeD="1"/>
</file>

<file path=xl/ctrlProps/ctrlProp563.xml><?xml version="1.0" encoding="utf-8"?>
<formControlPr xmlns="http://schemas.microsoft.com/office/spreadsheetml/2009/9/main" objectType="Radio" lockText="1" noThreeD="1"/>
</file>

<file path=xl/ctrlProps/ctrlProp564.xml><?xml version="1.0" encoding="utf-8"?>
<formControlPr xmlns="http://schemas.microsoft.com/office/spreadsheetml/2009/9/main" objectType="GBox"/>
</file>

<file path=xl/ctrlProps/ctrlProp565.xml><?xml version="1.0" encoding="utf-8"?>
<formControlPr xmlns="http://schemas.microsoft.com/office/spreadsheetml/2009/9/main" objectType="Radio" firstButton="1" fmlaLink="$H$1102" lockText="1" noThreeD="1"/>
</file>

<file path=xl/ctrlProps/ctrlProp566.xml><?xml version="1.0" encoding="utf-8"?>
<formControlPr xmlns="http://schemas.microsoft.com/office/spreadsheetml/2009/9/main" objectType="Radio" lockText="1" noThreeD="1"/>
</file>

<file path=xl/ctrlProps/ctrlProp567.xml><?xml version="1.0" encoding="utf-8"?>
<formControlPr xmlns="http://schemas.microsoft.com/office/spreadsheetml/2009/9/main" objectType="Radio" lockText="1" noThreeD="1"/>
</file>

<file path=xl/ctrlProps/ctrlProp568.xml><?xml version="1.0" encoding="utf-8"?>
<formControlPr xmlns="http://schemas.microsoft.com/office/spreadsheetml/2009/9/main" objectType="Radio" lockText="1" noThreeD="1"/>
</file>

<file path=xl/ctrlProps/ctrlProp569.xml><?xml version="1.0" encoding="utf-8"?>
<formControlPr xmlns="http://schemas.microsoft.com/office/spreadsheetml/2009/9/main" objectType="Radio" lockText="1" noThreeD="1"/>
</file>

<file path=xl/ctrlProps/ctrlProp570.xml><?xml version="1.0" encoding="utf-8"?>
<formControlPr xmlns="http://schemas.microsoft.com/office/spreadsheetml/2009/9/main" objectType="GBox"/>
</file>

<file path=xl/ctrlProps/ctrlProp571.xml><?xml version="1.0" encoding="utf-8"?>
<formControlPr xmlns="http://schemas.microsoft.com/office/spreadsheetml/2009/9/main" objectType="Radio" firstButton="1" fmlaLink="$H$1111" lockText="1" noThreeD="1"/>
</file>

<file path=xl/ctrlProps/ctrlProp572.xml><?xml version="1.0" encoding="utf-8"?>
<formControlPr xmlns="http://schemas.microsoft.com/office/spreadsheetml/2009/9/main" objectType="Radio" lockText="1" noThreeD="1"/>
</file>

<file path=xl/ctrlProps/ctrlProp573.xml><?xml version="1.0" encoding="utf-8"?>
<formControlPr xmlns="http://schemas.microsoft.com/office/spreadsheetml/2009/9/main" objectType="Radio" lockText="1" noThreeD="1"/>
</file>

<file path=xl/ctrlProps/ctrlProp574.xml><?xml version="1.0" encoding="utf-8"?>
<formControlPr xmlns="http://schemas.microsoft.com/office/spreadsheetml/2009/9/main" objectType="Radio" lockText="1" noThreeD="1"/>
</file>

<file path=xl/ctrlProps/ctrlProp575.xml><?xml version="1.0" encoding="utf-8"?>
<formControlPr xmlns="http://schemas.microsoft.com/office/spreadsheetml/2009/9/main" objectType="Radio" lockText="1" noThreeD="1"/>
</file>

<file path=xl/ctrlProps/ctrlProp576.xml><?xml version="1.0" encoding="utf-8"?>
<formControlPr xmlns="http://schemas.microsoft.com/office/spreadsheetml/2009/9/main" objectType="GBox"/>
</file>

<file path=xl/ctrlProps/ctrlProp577.xml><?xml version="1.0" encoding="utf-8"?>
<formControlPr xmlns="http://schemas.microsoft.com/office/spreadsheetml/2009/9/main" objectType="Radio" firstButton="1" fmlaLink="$H$1112" lockText="1" noThreeD="1"/>
</file>

<file path=xl/ctrlProps/ctrlProp578.xml><?xml version="1.0" encoding="utf-8"?>
<formControlPr xmlns="http://schemas.microsoft.com/office/spreadsheetml/2009/9/main" objectType="Radio" lockText="1" noThreeD="1"/>
</file>

<file path=xl/ctrlProps/ctrlProp579.xml><?xml version="1.0" encoding="utf-8"?>
<formControlPr xmlns="http://schemas.microsoft.com/office/spreadsheetml/2009/9/main" objectType="Radio" lockText="1" noThreeD="1"/>
</file>

<file path=xl/ctrlProps/ctrlProp580.xml><?xml version="1.0" encoding="utf-8"?>
<formControlPr xmlns="http://schemas.microsoft.com/office/spreadsheetml/2009/9/main" objectType="Radio" lockText="1" noThreeD="1"/>
</file>

<file path=xl/ctrlProps/ctrlProp581.xml><?xml version="1.0" encoding="utf-8"?>
<formControlPr xmlns="http://schemas.microsoft.com/office/spreadsheetml/2009/9/main" objectType="Radio" lockText="1" noThreeD="1"/>
</file>

<file path=xl/ctrlProps/ctrlProp582.xml><?xml version="1.0" encoding="utf-8"?>
<formControlPr xmlns="http://schemas.microsoft.com/office/spreadsheetml/2009/9/main" objectType="GBox"/>
</file>

<file path=xl/ctrlProps/ctrlProp583.xml><?xml version="1.0" encoding="utf-8"?>
<formControlPr xmlns="http://schemas.microsoft.com/office/spreadsheetml/2009/9/main" objectType="Radio" firstButton="1" fmlaLink="$H$1113" lockText="1" noThreeD="1"/>
</file>

<file path=xl/ctrlProps/ctrlProp584.xml><?xml version="1.0" encoding="utf-8"?>
<formControlPr xmlns="http://schemas.microsoft.com/office/spreadsheetml/2009/9/main" objectType="Radio" lockText="1" noThreeD="1"/>
</file>

<file path=xl/ctrlProps/ctrlProp585.xml><?xml version="1.0" encoding="utf-8"?>
<formControlPr xmlns="http://schemas.microsoft.com/office/spreadsheetml/2009/9/main" objectType="Radio" lockText="1" noThreeD="1"/>
</file>

<file path=xl/ctrlProps/ctrlProp586.xml><?xml version="1.0" encoding="utf-8"?>
<formControlPr xmlns="http://schemas.microsoft.com/office/spreadsheetml/2009/9/main" objectType="Radio" lockText="1" noThreeD="1"/>
</file>

<file path=xl/ctrlProps/ctrlProp587.xml><?xml version="1.0" encoding="utf-8"?>
<formControlPr xmlns="http://schemas.microsoft.com/office/spreadsheetml/2009/9/main" objectType="Radio" lockText="1" noThreeD="1"/>
</file>

<file path=xl/ctrlProps/ctrlProp588.xml><?xml version="1.0" encoding="utf-8"?>
<formControlPr xmlns="http://schemas.microsoft.com/office/spreadsheetml/2009/9/main" objectType="GBox"/>
</file>

<file path=xl/ctrlProps/ctrlProp589.xml><?xml version="1.0" encoding="utf-8"?>
<formControlPr xmlns="http://schemas.microsoft.com/office/spreadsheetml/2009/9/main" objectType="Radio" firstButton="1" fmlaLink="$H$1114" lockText="1" noThreeD="1"/>
</file>

<file path=xl/ctrlProps/ctrlProp590.xml><?xml version="1.0" encoding="utf-8"?>
<formControlPr xmlns="http://schemas.microsoft.com/office/spreadsheetml/2009/9/main" objectType="Radio" lockText="1" noThreeD="1"/>
</file>

<file path=xl/ctrlProps/ctrlProp591.xml><?xml version="1.0" encoding="utf-8"?>
<formControlPr xmlns="http://schemas.microsoft.com/office/spreadsheetml/2009/9/main" objectType="Radio" lockText="1" noThreeD="1"/>
</file>

<file path=xl/ctrlProps/ctrlProp592.xml><?xml version="1.0" encoding="utf-8"?>
<formControlPr xmlns="http://schemas.microsoft.com/office/spreadsheetml/2009/9/main" objectType="Radio" lockText="1" noThreeD="1"/>
</file>

<file path=xl/ctrlProps/ctrlProp593.xml><?xml version="1.0" encoding="utf-8"?>
<formControlPr xmlns="http://schemas.microsoft.com/office/spreadsheetml/2009/9/main" objectType="Radio" lockText="1" noThreeD="1"/>
</file>

<file path=xl/ctrlProps/ctrlProp594.xml><?xml version="1.0" encoding="utf-8"?>
<formControlPr xmlns="http://schemas.microsoft.com/office/spreadsheetml/2009/9/main" objectType="GBox"/>
</file>

<file path=xl/ctrlProps/ctrlProp595.xml><?xml version="1.0" encoding="utf-8"?>
<formControlPr xmlns="http://schemas.microsoft.com/office/spreadsheetml/2009/9/main" objectType="Radio" firstButton="1" fmlaLink="$H$1115" lockText="1" noThreeD="1"/>
</file>

<file path=xl/ctrlProps/ctrlProp596.xml><?xml version="1.0" encoding="utf-8"?>
<formControlPr xmlns="http://schemas.microsoft.com/office/spreadsheetml/2009/9/main" objectType="Radio" lockText="1" noThreeD="1"/>
</file>

<file path=xl/ctrlProps/ctrlProp597.xml><?xml version="1.0" encoding="utf-8"?>
<formControlPr xmlns="http://schemas.microsoft.com/office/spreadsheetml/2009/9/main" objectType="Radio" lockText="1" noThreeD="1"/>
</file>

<file path=xl/ctrlProps/ctrlProp598.xml><?xml version="1.0" encoding="utf-8"?>
<formControlPr xmlns="http://schemas.microsoft.com/office/spreadsheetml/2009/9/main" objectType="Radio" lockText="1" noThreeD="1"/>
</file>

<file path=xl/ctrlProps/ctrlProp599.xml><?xml version="1.0" encoding="utf-8"?>
<formControlPr xmlns="http://schemas.microsoft.com/office/spreadsheetml/2009/9/main" objectType="Radio" lockText="1" noThreeD="1"/>
</file>

<file path=xl/ctrlProps/ctrlProp600.xml><?xml version="1.0" encoding="utf-8"?>
<formControlPr xmlns="http://schemas.microsoft.com/office/spreadsheetml/2009/9/main" objectType="GBox"/>
</file>

<file path=xl/ctrlProps/ctrlProp601.xml><?xml version="1.0" encoding="utf-8"?>
<formControlPr xmlns="http://schemas.microsoft.com/office/spreadsheetml/2009/9/main" objectType="Radio" firstButton="1" fmlaLink="$H$1116" lockText="1" noThreeD="1"/>
</file>

<file path=xl/ctrlProps/ctrlProp602.xml><?xml version="1.0" encoding="utf-8"?>
<formControlPr xmlns="http://schemas.microsoft.com/office/spreadsheetml/2009/9/main" objectType="Radio" lockText="1" noThreeD="1"/>
</file>

<file path=xl/ctrlProps/ctrlProp603.xml><?xml version="1.0" encoding="utf-8"?>
<formControlPr xmlns="http://schemas.microsoft.com/office/spreadsheetml/2009/9/main" objectType="Radio" lockText="1" noThreeD="1"/>
</file>

<file path=xl/ctrlProps/ctrlProp604.xml><?xml version="1.0" encoding="utf-8"?>
<formControlPr xmlns="http://schemas.microsoft.com/office/spreadsheetml/2009/9/main" objectType="Radio" lockText="1" noThreeD="1"/>
</file>

<file path=xl/ctrlProps/ctrlProp605.xml><?xml version="1.0" encoding="utf-8"?>
<formControlPr xmlns="http://schemas.microsoft.com/office/spreadsheetml/2009/9/main" objectType="Radio" lockText="1" noThreeD="1"/>
</file>

<file path=xl/ctrlProps/ctrlProp606.xml><?xml version="1.0" encoding="utf-8"?>
<formControlPr xmlns="http://schemas.microsoft.com/office/spreadsheetml/2009/9/main" objectType="GBox"/>
</file>

<file path=xl/ctrlProps/ctrlProp607.xml><?xml version="1.0" encoding="utf-8"?>
<formControlPr xmlns="http://schemas.microsoft.com/office/spreadsheetml/2009/9/main" objectType="Radio" firstButton="1" fmlaLink="$H$1117" lockText="1" noThreeD="1"/>
</file>

<file path=xl/ctrlProps/ctrlProp608.xml><?xml version="1.0" encoding="utf-8"?>
<formControlPr xmlns="http://schemas.microsoft.com/office/spreadsheetml/2009/9/main" objectType="Radio" lockText="1" noThreeD="1"/>
</file>

<file path=xl/ctrlProps/ctrlProp609.xml><?xml version="1.0" encoding="utf-8"?>
<formControlPr xmlns="http://schemas.microsoft.com/office/spreadsheetml/2009/9/main" objectType="Radio" lockText="1" noThreeD="1"/>
</file>

<file path=xl/ctrlProps/ctrlProp610.xml><?xml version="1.0" encoding="utf-8"?>
<formControlPr xmlns="http://schemas.microsoft.com/office/spreadsheetml/2009/9/main" objectType="Radio" lockText="1" noThreeD="1"/>
</file>

<file path=xl/ctrlProps/ctrlProp611.xml><?xml version="1.0" encoding="utf-8"?>
<formControlPr xmlns="http://schemas.microsoft.com/office/spreadsheetml/2009/9/main" objectType="Radio" lockText="1" noThreeD="1"/>
</file>

<file path=xl/ctrlProps/ctrlProp612.xml><?xml version="1.0" encoding="utf-8"?>
<formControlPr xmlns="http://schemas.microsoft.com/office/spreadsheetml/2009/9/main" objectType="GBox"/>
</file>

<file path=xl/ctrlProps/ctrlProp613.xml><?xml version="1.0" encoding="utf-8"?>
<formControlPr xmlns="http://schemas.microsoft.com/office/spreadsheetml/2009/9/main" objectType="Radio" firstButton="1" fmlaLink="$H$1123" lockText="1" noThreeD="1"/>
</file>

<file path=xl/ctrlProps/ctrlProp614.xml><?xml version="1.0" encoding="utf-8"?>
<formControlPr xmlns="http://schemas.microsoft.com/office/spreadsheetml/2009/9/main" objectType="Radio" lockText="1" noThreeD="1"/>
</file>

<file path=xl/ctrlProps/ctrlProp615.xml><?xml version="1.0" encoding="utf-8"?>
<formControlPr xmlns="http://schemas.microsoft.com/office/spreadsheetml/2009/9/main" objectType="Radio" lockText="1" noThreeD="1"/>
</file>

<file path=xl/ctrlProps/ctrlProp616.xml><?xml version="1.0" encoding="utf-8"?>
<formControlPr xmlns="http://schemas.microsoft.com/office/spreadsheetml/2009/9/main" objectType="Radio" lockText="1" noThreeD="1"/>
</file>

<file path=xl/ctrlProps/ctrlProp617.xml><?xml version="1.0" encoding="utf-8"?>
<formControlPr xmlns="http://schemas.microsoft.com/office/spreadsheetml/2009/9/main" objectType="Radio" lockText="1" noThreeD="1"/>
</file>

<file path=xl/ctrlProps/ctrlProp618.xml><?xml version="1.0" encoding="utf-8"?>
<formControlPr xmlns="http://schemas.microsoft.com/office/spreadsheetml/2009/9/main" objectType="GBox"/>
</file>

<file path=xl/ctrlProps/ctrlProp619.xml><?xml version="1.0" encoding="utf-8"?>
<formControlPr xmlns="http://schemas.microsoft.com/office/spreadsheetml/2009/9/main" objectType="Radio" firstButton="1" fmlaLink="$H$1124" lockText="1" noThreeD="1"/>
</file>

<file path=xl/ctrlProps/ctrlProp620.xml><?xml version="1.0" encoding="utf-8"?>
<formControlPr xmlns="http://schemas.microsoft.com/office/spreadsheetml/2009/9/main" objectType="Radio" lockText="1" noThreeD="1"/>
</file>

<file path=xl/ctrlProps/ctrlProp621.xml><?xml version="1.0" encoding="utf-8"?>
<formControlPr xmlns="http://schemas.microsoft.com/office/spreadsheetml/2009/9/main" objectType="Radio" lockText="1" noThreeD="1"/>
</file>

<file path=xl/ctrlProps/ctrlProp622.xml><?xml version="1.0" encoding="utf-8"?>
<formControlPr xmlns="http://schemas.microsoft.com/office/spreadsheetml/2009/9/main" objectType="Radio" lockText="1" noThreeD="1"/>
</file>

<file path=xl/ctrlProps/ctrlProp623.xml><?xml version="1.0" encoding="utf-8"?>
<formControlPr xmlns="http://schemas.microsoft.com/office/spreadsheetml/2009/9/main" objectType="Radio" lockText="1" noThreeD="1"/>
</file>

<file path=xl/ctrlProps/ctrlProp624.xml><?xml version="1.0" encoding="utf-8"?>
<formControlPr xmlns="http://schemas.microsoft.com/office/spreadsheetml/2009/9/main" objectType="GBox"/>
</file>

<file path=xl/ctrlProps/ctrlProp625.xml><?xml version="1.0" encoding="utf-8"?>
<formControlPr xmlns="http://schemas.microsoft.com/office/spreadsheetml/2009/9/main" objectType="Radio" firstButton="1" fmlaLink="$H$1126" lockText="1" noThreeD="1"/>
</file>

<file path=xl/ctrlProps/ctrlProp626.xml><?xml version="1.0" encoding="utf-8"?>
<formControlPr xmlns="http://schemas.microsoft.com/office/spreadsheetml/2009/9/main" objectType="Radio" lockText="1" noThreeD="1"/>
</file>

<file path=xl/ctrlProps/ctrlProp627.xml><?xml version="1.0" encoding="utf-8"?>
<formControlPr xmlns="http://schemas.microsoft.com/office/spreadsheetml/2009/9/main" objectType="Radio" lockText="1" noThreeD="1"/>
</file>

<file path=xl/ctrlProps/ctrlProp628.xml><?xml version="1.0" encoding="utf-8"?>
<formControlPr xmlns="http://schemas.microsoft.com/office/spreadsheetml/2009/9/main" objectType="Radio" lockText="1" noThreeD="1"/>
</file>

<file path=xl/ctrlProps/ctrlProp629.xml><?xml version="1.0" encoding="utf-8"?>
<formControlPr xmlns="http://schemas.microsoft.com/office/spreadsheetml/2009/9/main" objectType="Radio" lockText="1" noThreeD="1"/>
</file>

<file path=xl/ctrlProps/ctrlProp630.xml><?xml version="1.0" encoding="utf-8"?>
<formControlPr xmlns="http://schemas.microsoft.com/office/spreadsheetml/2009/9/main" objectType="GBox"/>
</file>

<file path=xl/ctrlProps/ctrlProp631.xml><?xml version="1.0" encoding="utf-8"?>
<formControlPr xmlns="http://schemas.microsoft.com/office/spreadsheetml/2009/9/main" objectType="Radio" firstButton="1" fmlaLink="$H$1138" lockText="1" noThreeD="1"/>
</file>

<file path=xl/ctrlProps/ctrlProp632.xml><?xml version="1.0" encoding="utf-8"?>
<formControlPr xmlns="http://schemas.microsoft.com/office/spreadsheetml/2009/9/main" objectType="Radio" lockText="1" noThreeD="1"/>
</file>

<file path=xl/ctrlProps/ctrlProp633.xml><?xml version="1.0" encoding="utf-8"?>
<formControlPr xmlns="http://schemas.microsoft.com/office/spreadsheetml/2009/9/main" objectType="Radio" lockText="1" noThreeD="1"/>
</file>

<file path=xl/ctrlProps/ctrlProp634.xml><?xml version="1.0" encoding="utf-8"?>
<formControlPr xmlns="http://schemas.microsoft.com/office/spreadsheetml/2009/9/main" objectType="Radio" lockText="1" noThreeD="1"/>
</file>

<file path=xl/ctrlProps/ctrlProp635.xml><?xml version="1.0" encoding="utf-8"?>
<formControlPr xmlns="http://schemas.microsoft.com/office/spreadsheetml/2009/9/main" objectType="Radio" lockText="1" noThreeD="1"/>
</file>

<file path=xl/ctrlProps/ctrlProp636.xml><?xml version="1.0" encoding="utf-8"?>
<formControlPr xmlns="http://schemas.microsoft.com/office/spreadsheetml/2009/9/main" objectType="GBox"/>
</file>

<file path=xl/ctrlProps/ctrlProp637.xml><?xml version="1.0" encoding="utf-8"?>
<formControlPr xmlns="http://schemas.microsoft.com/office/spreadsheetml/2009/9/main" objectType="Radio" firstButton="1" fmlaLink="$H$1146" lockText="1" noThreeD="1"/>
</file>

<file path=xl/ctrlProps/ctrlProp638.xml><?xml version="1.0" encoding="utf-8"?>
<formControlPr xmlns="http://schemas.microsoft.com/office/spreadsheetml/2009/9/main" objectType="Radio" lockText="1" noThreeD="1"/>
</file>

<file path=xl/ctrlProps/ctrlProp639.xml><?xml version="1.0" encoding="utf-8"?>
<formControlPr xmlns="http://schemas.microsoft.com/office/spreadsheetml/2009/9/main" objectType="Radio" lockText="1" noThreeD="1"/>
</file>

<file path=xl/ctrlProps/ctrlProp640.xml><?xml version="1.0" encoding="utf-8"?>
<formControlPr xmlns="http://schemas.microsoft.com/office/spreadsheetml/2009/9/main" objectType="Radio" lockText="1" noThreeD="1"/>
</file>

<file path=xl/ctrlProps/ctrlProp641.xml><?xml version="1.0" encoding="utf-8"?>
<formControlPr xmlns="http://schemas.microsoft.com/office/spreadsheetml/2009/9/main" objectType="Radio" lockText="1" noThreeD="1"/>
</file>

<file path=xl/ctrlProps/ctrlProp642.xml><?xml version="1.0" encoding="utf-8"?>
<formControlPr xmlns="http://schemas.microsoft.com/office/spreadsheetml/2009/9/main" objectType="GBox"/>
</file>

<file path=xl/ctrlProps/ctrlProp643.xml><?xml version="1.0" encoding="utf-8"?>
<formControlPr xmlns="http://schemas.microsoft.com/office/spreadsheetml/2009/9/main" objectType="Radio" firstButton="1" fmlaLink="$H$1151" lockText="1" noThreeD="1"/>
</file>

<file path=xl/ctrlProps/ctrlProp644.xml><?xml version="1.0" encoding="utf-8"?>
<formControlPr xmlns="http://schemas.microsoft.com/office/spreadsheetml/2009/9/main" objectType="Radio" lockText="1" noThreeD="1"/>
</file>

<file path=xl/ctrlProps/ctrlProp645.xml><?xml version="1.0" encoding="utf-8"?>
<formControlPr xmlns="http://schemas.microsoft.com/office/spreadsheetml/2009/9/main" objectType="Radio" lockText="1" noThreeD="1"/>
</file>

<file path=xl/ctrlProps/ctrlProp646.xml><?xml version="1.0" encoding="utf-8"?>
<formControlPr xmlns="http://schemas.microsoft.com/office/spreadsheetml/2009/9/main" objectType="Radio" lockText="1" noThreeD="1"/>
</file>

<file path=xl/ctrlProps/ctrlProp647.xml><?xml version="1.0" encoding="utf-8"?>
<formControlPr xmlns="http://schemas.microsoft.com/office/spreadsheetml/2009/9/main" objectType="Radio" lockText="1" noThreeD="1"/>
</file>

<file path=xl/ctrlProps/ctrlProp648.xml><?xml version="1.0" encoding="utf-8"?>
<formControlPr xmlns="http://schemas.microsoft.com/office/spreadsheetml/2009/9/main" objectType="GBox"/>
</file>

<file path=xl/ctrlProps/ctrlProp649.xml><?xml version="1.0" encoding="utf-8"?>
<formControlPr xmlns="http://schemas.microsoft.com/office/spreadsheetml/2009/9/main" objectType="Radio" firstButton="1" fmlaLink="$H$11" lockText="1" noThreeD="1"/>
</file>

<file path=xl/ctrlProps/ctrlProp650.xml><?xml version="1.0" encoding="utf-8"?>
<formControlPr xmlns="http://schemas.microsoft.com/office/spreadsheetml/2009/9/main" objectType="Radio" lockText="1" noThreeD="1"/>
</file>

<file path=xl/ctrlProps/ctrlProp651.xml><?xml version="1.0" encoding="utf-8"?>
<formControlPr xmlns="http://schemas.microsoft.com/office/spreadsheetml/2009/9/main" objectType="Radio" lockText="1" noThreeD="1"/>
</file>

<file path=xl/ctrlProps/ctrlProp652.xml><?xml version="1.0" encoding="utf-8"?>
<formControlPr xmlns="http://schemas.microsoft.com/office/spreadsheetml/2009/9/main" objectType="GBox"/>
</file>

<file path=xl/ctrlProps/ctrlProp653.xml><?xml version="1.0" encoding="utf-8"?>
<formControlPr xmlns="http://schemas.microsoft.com/office/spreadsheetml/2009/9/main" objectType="Radio" firstButton="1" fmlaLink="$H$12" lockText="1" noThreeD="1"/>
</file>

<file path=xl/ctrlProps/ctrlProp654.xml><?xml version="1.0" encoding="utf-8"?>
<formControlPr xmlns="http://schemas.microsoft.com/office/spreadsheetml/2009/9/main" objectType="Radio" lockText="1" noThreeD="1"/>
</file>

<file path=xl/ctrlProps/ctrlProp655.xml><?xml version="1.0" encoding="utf-8"?>
<formControlPr xmlns="http://schemas.microsoft.com/office/spreadsheetml/2009/9/main" objectType="Radio" lockText="1" noThreeD="1"/>
</file>

<file path=xl/ctrlProps/ctrlProp656.xml><?xml version="1.0" encoding="utf-8"?>
<formControlPr xmlns="http://schemas.microsoft.com/office/spreadsheetml/2009/9/main" objectType="GBox"/>
</file>

<file path=xl/ctrlProps/ctrlProp657.xml><?xml version="1.0" encoding="utf-8"?>
<formControlPr xmlns="http://schemas.microsoft.com/office/spreadsheetml/2009/9/main" objectType="Radio" firstButton="1" fmlaLink="$H$14" lockText="1" noThreeD="1"/>
</file>

<file path=xl/ctrlProps/ctrlProp658.xml><?xml version="1.0" encoding="utf-8"?>
<formControlPr xmlns="http://schemas.microsoft.com/office/spreadsheetml/2009/9/main" objectType="Radio" lockText="1" noThreeD="1"/>
</file>

<file path=xl/ctrlProps/ctrlProp659.xml><?xml version="1.0" encoding="utf-8"?>
<formControlPr xmlns="http://schemas.microsoft.com/office/spreadsheetml/2009/9/main" objectType="Radio" lockText="1" noThreeD="1"/>
</file>

<file path=xl/ctrlProps/ctrlProp660.xml><?xml version="1.0" encoding="utf-8"?>
<formControlPr xmlns="http://schemas.microsoft.com/office/spreadsheetml/2009/9/main" objectType="GBox"/>
</file>

<file path=xl/ctrlProps/ctrlProp661.xml><?xml version="1.0" encoding="utf-8"?>
<formControlPr xmlns="http://schemas.microsoft.com/office/spreadsheetml/2009/9/main" objectType="Radio" firstButton="1" fmlaLink="$H$23" lockText="1" noThreeD="1"/>
</file>

<file path=xl/ctrlProps/ctrlProp662.xml><?xml version="1.0" encoding="utf-8"?>
<formControlPr xmlns="http://schemas.microsoft.com/office/spreadsheetml/2009/9/main" objectType="Radio" lockText="1" noThreeD="1"/>
</file>

<file path=xl/ctrlProps/ctrlProp663.xml><?xml version="1.0" encoding="utf-8"?>
<formControlPr xmlns="http://schemas.microsoft.com/office/spreadsheetml/2009/9/main" objectType="Radio" lockText="1" noThreeD="1"/>
</file>

<file path=xl/ctrlProps/ctrlProp664.xml><?xml version="1.0" encoding="utf-8"?>
<formControlPr xmlns="http://schemas.microsoft.com/office/spreadsheetml/2009/9/main" objectType="GBox"/>
</file>

<file path=xl/ctrlProps/ctrlProp665.xml><?xml version="1.0" encoding="utf-8"?>
<formControlPr xmlns="http://schemas.microsoft.com/office/spreadsheetml/2009/9/main" objectType="Radio" firstButton="1" fmlaLink="$H$41" lockText="1" noThreeD="1"/>
</file>

<file path=xl/ctrlProps/ctrlProp666.xml><?xml version="1.0" encoding="utf-8"?>
<formControlPr xmlns="http://schemas.microsoft.com/office/spreadsheetml/2009/9/main" objectType="Radio" lockText="1" noThreeD="1"/>
</file>

<file path=xl/ctrlProps/ctrlProp667.xml><?xml version="1.0" encoding="utf-8"?>
<formControlPr xmlns="http://schemas.microsoft.com/office/spreadsheetml/2009/9/main" objectType="Radio" lockText="1" noThreeD="1"/>
</file>

<file path=xl/ctrlProps/ctrlProp668.xml><?xml version="1.0" encoding="utf-8"?>
<formControlPr xmlns="http://schemas.microsoft.com/office/spreadsheetml/2009/9/main" objectType="GBox"/>
</file>

<file path=xl/ctrlProps/ctrlProp669.xml><?xml version="1.0" encoding="utf-8"?>
<formControlPr xmlns="http://schemas.microsoft.com/office/spreadsheetml/2009/9/main" objectType="Radio" firstButton="1" fmlaLink="$H$44" lockText="1" noThreeD="1"/>
</file>

<file path=xl/ctrlProps/ctrlProp670.xml><?xml version="1.0" encoding="utf-8"?>
<formControlPr xmlns="http://schemas.microsoft.com/office/spreadsheetml/2009/9/main" objectType="Radio" lockText="1" noThreeD="1"/>
</file>

<file path=xl/ctrlProps/ctrlProp671.xml><?xml version="1.0" encoding="utf-8"?>
<formControlPr xmlns="http://schemas.microsoft.com/office/spreadsheetml/2009/9/main" objectType="Radio" lockText="1" noThreeD="1"/>
</file>

<file path=xl/ctrlProps/ctrlProp672.xml><?xml version="1.0" encoding="utf-8"?>
<formControlPr xmlns="http://schemas.microsoft.com/office/spreadsheetml/2009/9/main" objectType="GBox"/>
</file>

<file path=xl/ctrlProps/ctrlProp673.xml><?xml version="1.0" encoding="utf-8"?>
<formControlPr xmlns="http://schemas.microsoft.com/office/spreadsheetml/2009/9/main" objectType="Radio" firstButton="1" fmlaLink="$H$46" lockText="1" noThreeD="1"/>
</file>

<file path=xl/ctrlProps/ctrlProp674.xml><?xml version="1.0" encoding="utf-8"?>
<formControlPr xmlns="http://schemas.microsoft.com/office/spreadsheetml/2009/9/main" objectType="Radio" lockText="1" noThreeD="1"/>
</file>

<file path=xl/ctrlProps/ctrlProp675.xml><?xml version="1.0" encoding="utf-8"?>
<formControlPr xmlns="http://schemas.microsoft.com/office/spreadsheetml/2009/9/main" objectType="Radio" lockText="1" noThreeD="1"/>
</file>

<file path=xl/ctrlProps/ctrlProp676.xml><?xml version="1.0" encoding="utf-8"?>
<formControlPr xmlns="http://schemas.microsoft.com/office/spreadsheetml/2009/9/main" objectType="GBox"/>
</file>

<file path=xl/ctrlProps/ctrlProp677.xml><?xml version="1.0" encoding="utf-8"?>
<formControlPr xmlns="http://schemas.microsoft.com/office/spreadsheetml/2009/9/main" objectType="Radio" firstButton="1" fmlaLink="$H$51" lockText="1" noThreeD="1"/>
</file>

<file path=xl/ctrlProps/ctrlProp678.xml><?xml version="1.0" encoding="utf-8"?>
<formControlPr xmlns="http://schemas.microsoft.com/office/spreadsheetml/2009/9/main" objectType="Radio" lockText="1" noThreeD="1"/>
</file>

<file path=xl/ctrlProps/ctrlProp679.xml><?xml version="1.0" encoding="utf-8"?>
<formControlPr xmlns="http://schemas.microsoft.com/office/spreadsheetml/2009/9/main" objectType="Radio" lockText="1" noThreeD="1"/>
</file>

<file path=xl/ctrlProps/ctrlProp680.xml><?xml version="1.0" encoding="utf-8"?>
<formControlPr xmlns="http://schemas.microsoft.com/office/spreadsheetml/2009/9/main" objectType="GBox"/>
</file>

<file path=xl/ctrlProps/ctrlProp681.xml><?xml version="1.0" encoding="utf-8"?>
<formControlPr xmlns="http://schemas.microsoft.com/office/spreadsheetml/2009/9/main" objectType="Radio" firstButton="1" fmlaLink="$H$63" lockText="1" noThreeD="1"/>
</file>

<file path=xl/ctrlProps/ctrlProp682.xml><?xml version="1.0" encoding="utf-8"?>
<formControlPr xmlns="http://schemas.microsoft.com/office/spreadsheetml/2009/9/main" objectType="Radio" lockText="1" noThreeD="1"/>
</file>

<file path=xl/ctrlProps/ctrlProp683.xml><?xml version="1.0" encoding="utf-8"?>
<formControlPr xmlns="http://schemas.microsoft.com/office/spreadsheetml/2009/9/main" objectType="Radio" lockText="1" noThreeD="1"/>
</file>

<file path=xl/ctrlProps/ctrlProp684.xml><?xml version="1.0" encoding="utf-8"?>
<formControlPr xmlns="http://schemas.microsoft.com/office/spreadsheetml/2009/9/main" objectType="GBox"/>
</file>

<file path=xl/ctrlProps/ctrlProp685.xml><?xml version="1.0" encoding="utf-8"?>
<formControlPr xmlns="http://schemas.microsoft.com/office/spreadsheetml/2009/9/main" objectType="Radio" firstButton="1" fmlaLink="$H$65" lockText="1" noThreeD="1"/>
</file>

<file path=xl/ctrlProps/ctrlProp686.xml><?xml version="1.0" encoding="utf-8"?>
<formControlPr xmlns="http://schemas.microsoft.com/office/spreadsheetml/2009/9/main" objectType="Radio" lockText="1" noThreeD="1"/>
</file>

<file path=xl/ctrlProps/ctrlProp687.xml><?xml version="1.0" encoding="utf-8"?>
<formControlPr xmlns="http://schemas.microsoft.com/office/spreadsheetml/2009/9/main" objectType="Radio" lockText="1" noThreeD="1"/>
</file>

<file path=xl/ctrlProps/ctrlProp688.xml><?xml version="1.0" encoding="utf-8"?>
<formControlPr xmlns="http://schemas.microsoft.com/office/spreadsheetml/2009/9/main" objectType="GBox"/>
</file>

<file path=xl/ctrlProps/ctrlProp689.xml><?xml version="1.0" encoding="utf-8"?>
<formControlPr xmlns="http://schemas.microsoft.com/office/spreadsheetml/2009/9/main" objectType="Radio" firstButton="1" fmlaLink="$H$67" lockText="1" noThreeD="1"/>
</file>

<file path=xl/ctrlProps/ctrlProp690.xml><?xml version="1.0" encoding="utf-8"?>
<formControlPr xmlns="http://schemas.microsoft.com/office/spreadsheetml/2009/9/main" objectType="Radio" lockText="1" noThreeD="1"/>
</file>

<file path=xl/ctrlProps/ctrlProp691.xml><?xml version="1.0" encoding="utf-8"?>
<formControlPr xmlns="http://schemas.microsoft.com/office/spreadsheetml/2009/9/main" objectType="Radio" lockText="1" noThreeD="1"/>
</file>

<file path=xl/ctrlProps/ctrlProp692.xml><?xml version="1.0" encoding="utf-8"?>
<formControlPr xmlns="http://schemas.microsoft.com/office/spreadsheetml/2009/9/main" objectType="GBox"/>
</file>

<file path=xl/ctrlProps/ctrlProp693.xml><?xml version="1.0" encoding="utf-8"?>
<formControlPr xmlns="http://schemas.microsoft.com/office/spreadsheetml/2009/9/main" objectType="Radio" firstButton="1" fmlaLink="$H$72" lockText="1" noThreeD="1"/>
</file>

<file path=xl/ctrlProps/ctrlProp694.xml><?xml version="1.0" encoding="utf-8"?>
<formControlPr xmlns="http://schemas.microsoft.com/office/spreadsheetml/2009/9/main" objectType="Radio" lockText="1" noThreeD="1"/>
</file>

<file path=xl/ctrlProps/ctrlProp695.xml><?xml version="1.0" encoding="utf-8"?>
<formControlPr xmlns="http://schemas.microsoft.com/office/spreadsheetml/2009/9/main" objectType="Radio" lockText="1" noThreeD="1"/>
</file>

<file path=xl/ctrlProps/ctrlProp696.xml><?xml version="1.0" encoding="utf-8"?>
<formControlPr xmlns="http://schemas.microsoft.com/office/spreadsheetml/2009/9/main" objectType="GBox"/>
</file>

<file path=xl/ctrlProps/ctrlProp697.xml><?xml version="1.0" encoding="utf-8"?>
<formControlPr xmlns="http://schemas.microsoft.com/office/spreadsheetml/2009/9/main" objectType="Radio" firstButton="1" fmlaLink="$H$77" lockText="1" noThreeD="1"/>
</file>

<file path=xl/ctrlProps/ctrlProp698.xml><?xml version="1.0" encoding="utf-8"?>
<formControlPr xmlns="http://schemas.microsoft.com/office/spreadsheetml/2009/9/main" objectType="Radio" lockText="1" noThreeD="1"/>
</file>

<file path=xl/ctrlProps/ctrlProp699.xml><?xml version="1.0" encoding="utf-8"?>
<formControlPr xmlns="http://schemas.microsoft.com/office/spreadsheetml/2009/9/main" objectType="Radio" lockText="1" noThreeD="1"/>
</file>

<file path=xl/ctrlProps/ctrlProp700.xml><?xml version="1.0" encoding="utf-8"?>
<formControlPr xmlns="http://schemas.microsoft.com/office/spreadsheetml/2009/9/main" objectType="GBox"/>
</file>

<file path=xl/ctrlProps/ctrlProp701.xml><?xml version="1.0" encoding="utf-8"?>
<formControlPr xmlns="http://schemas.microsoft.com/office/spreadsheetml/2009/9/main" objectType="Radio" firstButton="1" fmlaLink="$H$78" lockText="1" noThreeD="1"/>
</file>

<file path=xl/ctrlProps/ctrlProp702.xml><?xml version="1.0" encoding="utf-8"?>
<formControlPr xmlns="http://schemas.microsoft.com/office/spreadsheetml/2009/9/main" objectType="Radio" lockText="1" noThreeD="1"/>
</file>

<file path=xl/ctrlProps/ctrlProp703.xml><?xml version="1.0" encoding="utf-8"?>
<formControlPr xmlns="http://schemas.microsoft.com/office/spreadsheetml/2009/9/main" objectType="Radio" lockText="1" noThreeD="1"/>
</file>

<file path=xl/ctrlProps/ctrlProp704.xml><?xml version="1.0" encoding="utf-8"?>
<formControlPr xmlns="http://schemas.microsoft.com/office/spreadsheetml/2009/9/main" objectType="GBox"/>
</file>

<file path=xl/ctrlProps/ctrlProp705.xml><?xml version="1.0" encoding="utf-8"?>
<formControlPr xmlns="http://schemas.microsoft.com/office/spreadsheetml/2009/9/main" objectType="Radio" firstButton="1" fmlaLink="$H$80" lockText="1" noThreeD="1"/>
</file>

<file path=xl/ctrlProps/ctrlProp706.xml><?xml version="1.0" encoding="utf-8"?>
<formControlPr xmlns="http://schemas.microsoft.com/office/spreadsheetml/2009/9/main" objectType="Radio" lockText="1" noThreeD="1"/>
</file>

<file path=xl/ctrlProps/ctrlProp707.xml><?xml version="1.0" encoding="utf-8"?>
<formControlPr xmlns="http://schemas.microsoft.com/office/spreadsheetml/2009/9/main" objectType="Radio" lockText="1" noThreeD="1"/>
</file>

<file path=xl/ctrlProps/ctrlProp708.xml><?xml version="1.0" encoding="utf-8"?>
<formControlPr xmlns="http://schemas.microsoft.com/office/spreadsheetml/2009/9/main" objectType="GBox"/>
</file>

<file path=xl/ctrlProps/ctrlProp709.xml><?xml version="1.0" encoding="utf-8"?>
<formControlPr xmlns="http://schemas.microsoft.com/office/spreadsheetml/2009/9/main" objectType="Radio" firstButton="1" fmlaLink="$H$83" lockText="1" noThreeD="1"/>
</file>

<file path=xl/ctrlProps/ctrlProp710.xml><?xml version="1.0" encoding="utf-8"?>
<formControlPr xmlns="http://schemas.microsoft.com/office/spreadsheetml/2009/9/main" objectType="Radio" lockText="1" noThreeD="1"/>
</file>

<file path=xl/ctrlProps/ctrlProp711.xml><?xml version="1.0" encoding="utf-8"?>
<formControlPr xmlns="http://schemas.microsoft.com/office/spreadsheetml/2009/9/main" objectType="Radio" lockText="1" noThreeD="1"/>
</file>

<file path=xl/ctrlProps/ctrlProp712.xml><?xml version="1.0" encoding="utf-8"?>
<formControlPr xmlns="http://schemas.microsoft.com/office/spreadsheetml/2009/9/main" objectType="GBox"/>
</file>

<file path=xl/ctrlProps/ctrlProp713.xml><?xml version="1.0" encoding="utf-8"?>
<formControlPr xmlns="http://schemas.microsoft.com/office/spreadsheetml/2009/9/main" objectType="Radio" firstButton="1" fmlaLink="$H$95" lockText="1" noThreeD="1"/>
</file>

<file path=xl/ctrlProps/ctrlProp714.xml><?xml version="1.0" encoding="utf-8"?>
<formControlPr xmlns="http://schemas.microsoft.com/office/spreadsheetml/2009/9/main" objectType="Radio" lockText="1" noThreeD="1"/>
</file>

<file path=xl/ctrlProps/ctrlProp715.xml><?xml version="1.0" encoding="utf-8"?>
<formControlPr xmlns="http://schemas.microsoft.com/office/spreadsheetml/2009/9/main" objectType="Radio" lockText="1" noThreeD="1"/>
</file>

<file path=xl/ctrlProps/ctrlProp716.xml><?xml version="1.0" encoding="utf-8"?>
<formControlPr xmlns="http://schemas.microsoft.com/office/spreadsheetml/2009/9/main" objectType="GBox"/>
</file>

<file path=xl/ctrlProps/ctrlProp717.xml><?xml version="1.0" encoding="utf-8"?>
<formControlPr xmlns="http://schemas.microsoft.com/office/spreadsheetml/2009/9/main" objectType="Radio" firstButton="1" fmlaLink="$H$96" lockText="1" noThreeD="1"/>
</file>

<file path=xl/ctrlProps/ctrlProp718.xml><?xml version="1.0" encoding="utf-8"?>
<formControlPr xmlns="http://schemas.microsoft.com/office/spreadsheetml/2009/9/main" objectType="Radio" lockText="1" noThreeD="1"/>
</file>

<file path=xl/ctrlProps/ctrlProp719.xml><?xml version="1.0" encoding="utf-8"?>
<formControlPr xmlns="http://schemas.microsoft.com/office/spreadsheetml/2009/9/main" objectType="Radio" lockText="1" noThreeD="1"/>
</file>

<file path=xl/ctrlProps/ctrlProp720.xml><?xml version="1.0" encoding="utf-8"?>
<formControlPr xmlns="http://schemas.microsoft.com/office/spreadsheetml/2009/9/main" objectType="GBox"/>
</file>

<file path=xl/ctrlProps/ctrlProp721.xml><?xml version="1.0" encoding="utf-8"?>
<formControlPr xmlns="http://schemas.microsoft.com/office/spreadsheetml/2009/9/main" objectType="Radio" firstButton="1" fmlaLink="$H$102" lockText="1" noThreeD="1"/>
</file>

<file path=xl/ctrlProps/ctrlProp722.xml><?xml version="1.0" encoding="utf-8"?>
<formControlPr xmlns="http://schemas.microsoft.com/office/spreadsheetml/2009/9/main" objectType="Radio" lockText="1" noThreeD="1"/>
</file>

<file path=xl/ctrlProps/ctrlProp723.xml><?xml version="1.0" encoding="utf-8"?>
<formControlPr xmlns="http://schemas.microsoft.com/office/spreadsheetml/2009/9/main" objectType="Radio" lockText="1" noThreeD="1"/>
</file>

<file path=xl/ctrlProps/ctrlProp724.xml><?xml version="1.0" encoding="utf-8"?>
<formControlPr xmlns="http://schemas.microsoft.com/office/spreadsheetml/2009/9/main" objectType="GBox"/>
</file>

<file path=xl/ctrlProps/ctrlProp725.xml><?xml version="1.0" encoding="utf-8"?>
<formControlPr xmlns="http://schemas.microsoft.com/office/spreadsheetml/2009/9/main" objectType="Radio" firstButton="1" fmlaLink="$H$115" lockText="1" noThreeD="1"/>
</file>

<file path=xl/ctrlProps/ctrlProp726.xml><?xml version="1.0" encoding="utf-8"?>
<formControlPr xmlns="http://schemas.microsoft.com/office/spreadsheetml/2009/9/main" objectType="Radio" lockText="1" noThreeD="1"/>
</file>

<file path=xl/ctrlProps/ctrlProp727.xml><?xml version="1.0" encoding="utf-8"?>
<formControlPr xmlns="http://schemas.microsoft.com/office/spreadsheetml/2009/9/main" objectType="Radio" lockText="1" noThreeD="1"/>
</file>

<file path=xl/ctrlProps/ctrlProp728.xml><?xml version="1.0" encoding="utf-8"?>
<formControlPr xmlns="http://schemas.microsoft.com/office/spreadsheetml/2009/9/main" objectType="GBox"/>
</file>

<file path=xl/ctrlProps/ctrlProp729.xml><?xml version="1.0" encoding="utf-8"?>
<formControlPr xmlns="http://schemas.microsoft.com/office/spreadsheetml/2009/9/main" objectType="Radio" firstButton="1" fmlaLink="$H$121" lockText="1" noThreeD="1"/>
</file>

<file path=xl/ctrlProps/ctrlProp730.xml><?xml version="1.0" encoding="utf-8"?>
<formControlPr xmlns="http://schemas.microsoft.com/office/spreadsheetml/2009/9/main" objectType="Radio" lockText="1" noThreeD="1"/>
</file>

<file path=xl/ctrlProps/ctrlProp731.xml><?xml version="1.0" encoding="utf-8"?>
<formControlPr xmlns="http://schemas.microsoft.com/office/spreadsheetml/2009/9/main" objectType="Radio" lockText="1" noThreeD="1"/>
</file>

<file path=xl/ctrlProps/ctrlProp732.xml><?xml version="1.0" encoding="utf-8"?>
<formControlPr xmlns="http://schemas.microsoft.com/office/spreadsheetml/2009/9/main" objectType="GBox"/>
</file>

<file path=xl/ctrlProps/ctrlProp733.xml><?xml version="1.0" encoding="utf-8"?>
<formControlPr xmlns="http://schemas.microsoft.com/office/spreadsheetml/2009/9/main" objectType="Radio" firstButton="1" fmlaLink="$H$129" lockText="1" noThreeD="1"/>
</file>

<file path=xl/ctrlProps/ctrlProp734.xml><?xml version="1.0" encoding="utf-8"?>
<formControlPr xmlns="http://schemas.microsoft.com/office/spreadsheetml/2009/9/main" objectType="Radio" lockText="1" noThreeD="1"/>
</file>

<file path=xl/ctrlProps/ctrlProp735.xml><?xml version="1.0" encoding="utf-8"?>
<formControlPr xmlns="http://schemas.microsoft.com/office/spreadsheetml/2009/9/main" objectType="Radio" lockText="1" noThreeD="1"/>
</file>

<file path=xl/ctrlProps/ctrlProp736.xml><?xml version="1.0" encoding="utf-8"?>
<formControlPr xmlns="http://schemas.microsoft.com/office/spreadsheetml/2009/9/main" objectType="GBox"/>
</file>

<file path=xl/ctrlProps/ctrlProp737.xml><?xml version="1.0" encoding="utf-8"?>
<formControlPr xmlns="http://schemas.microsoft.com/office/spreadsheetml/2009/9/main" objectType="Radio" firstButton="1" fmlaLink="$H$136" lockText="1" noThreeD="1"/>
</file>

<file path=xl/ctrlProps/ctrlProp738.xml><?xml version="1.0" encoding="utf-8"?>
<formControlPr xmlns="http://schemas.microsoft.com/office/spreadsheetml/2009/9/main" objectType="Radio" lockText="1" noThreeD="1"/>
</file>

<file path=xl/ctrlProps/ctrlProp739.xml><?xml version="1.0" encoding="utf-8"?>
<formControlPr xmlns="http://schemas.microsoft.com/office/spreadsheetml/2009/9/main" objectType="Radio" lockText="1" noThreeD="1"/>
</file>

<file path=xl/ctrlProps/ctrlProp740.xml><?xml version="1.0" encoding="utf-8"?>
<formControlPr xmlns="http://schemas.microsoft.com/office/spreadsheetml/2009/9/main" objectType="GBox"/>
</file>

<file path=xl/ctrlProps/ctrlProp741.xml><?xml version="1.0" encoding="utf-8"?>
<formControlPr xmlns="http://schemas.microsoft.com/office/spreadsheetml/2009/9/main" objectType="Radio" firstButton="1" fmlaLink="$H$137" lockText="1" noThreeD="1"/>
</file>

<file path=xl/ctrlProps/ctrlProp742.xml><?xml version="1.0" encoding="utf-8"?>
<formControlPr xmlns="http://schemas.microsoft.com/office/spreadsheetml/2009/9/main" objectType="Radio" lockText="1" noThreeD="1"/>
</file>

<file path=xl/ctrlProps/ctrlProp743.xml><?xml version="1.0" encoding="utf-8"?>
<formControlPr xmlns="http://schemas.microsoft.com/office/spreadsheetml/2009/9/main" objectType="Radio" lockText="1" noThreeD="1"/>
</file>

<file path=xl/ctrlProps/ctrlProp744.xml><?xml version="1.0" encoding="utf-8"?>
<formControlPr xmlns="http://schemas.microsoft.com/office/spreadsheetml/2009/9/main" objectType="GBox"/>
</file>

<file path=xl/ctrlProps/ctrlProp745.xml><?xml version="1.0" encoding="utf-8"?>
<formControlPr xmlns="http://schemas.microsoft.com/office/spreadsheetml/2009/9/main" objectType="Radio" firstButton="1" fmlaLink="$H$148" lockText="1" noThreeD="1"/>
</file>

<file path=xl/ctrlProps/ctrlProp746.xml><?xml version="1.0" encoding="utf-8"?>
<formControlPr xmlns="http://schemas.microsoft.com/office/spreadsheetml/2009/9/main" objectType="Radio" lockText="1" noThreeD="1"/>
</file>

<file path=xl/ctrlProps/ctrlProp747.xml><?xml version="1.0" encoding="utf-8"?>
<formControlPr xmlns="http://schemas.microsoft.com/office/spreadsheetml/2009/9/main" objectType="Radio" lockText="1" noThreeD="1"/>
</file>

<file path=xl/ctrlProps/ctrlProp748.xml><?xml version="1.0" encoding="utf-8"?>
<formControlPr xmlns="http://schemas.microsoft.com/office/spreadsheetml/2009/9/main" objectType="GBox"/>
</file>

<file path=xl/ctrlProps/ctrlProp749.xml><?xml version="1.0" encoding="utf-8"?>
<formControlPr xmlns="http://schemas.microsoft.com/office/spreadsheetml/2009/9/main" objectType="Radio" firstButton="1" fmlaLink="$H$155" lockText="1" noThreeD="1"/>
</file>

<file path=xl/ctrlProps/ctrlProp750.xml><?xml version="1.0" encoding="utf-8"?>
<formControlPr xmlns="http://schemas.microsoft.com/office/spreadsheetml/2009/9/main" objectType="Radio" lockText="1" noThreeD="1"/>
</file>

<file path=xl/ctrlProps/ctrlProp751.xml><?xml version="1.0" encoding="utf-8"?>
<formControlPr xmlns="http://schemas.microsoft.com/office/spreadsheetml/2009/9/main" objectType="Radio" lockText="1" noThreeD="1"/>
</file>

<file path=xl/ctrlProps/ctrlProp752.xml><?xml version="1.0" encoding="utf-8"?>
<formControlPr xmlns="http://schemas.microsoft.com/office/spreadsheetml/2009/9/main" objectType="GBox"/>
</file>

<file path=xl/ctrlProps/ctrlProp753.xml><?xml version="1.0" encoding="utf-8"?>
<formControlPr xmlns="http://schemas.microsoft.com/office/spreadsheetml/2009/9/main" objectType="Radio" firstButton="1" fmlaLink="$H$159" lockText="1" noThreeD="1"/>
</file>

<file path=xl/ctrlProps/ctrlProp754.xml><?xml version="1.0" encoding="utf-8"?>
<formControlPr xmlns="http://schemas.microsoft.com/office/spreadsheetml/2009/9/main" objectType="Radio" lockText="1" noThreeD="1"/>
</file>

<file path=xl/ctrlProps/ctrlProp755.xml><?xml version="1.0" encoding="utf-8"?>
<formControlPr xmlns="http://schemas.microsoft.com/office/spreadsheetml/2009/9/main" objectType="Radio" lockText="1" noThreeD="1"/>
</file>

<file path=xl/ctrlProps/ctrlProp756.xml><?xml version="1.0" encoding="utf-8"?>
<formControlPr xmlns="http://schemas.microsoft.com/office/spreadsheetml/2009/9/main" objectType="GBox"/>
</file>

<file path=xl/ctrlProps/ctrlProp757.xml><?xml version="1.0" encoding="utf-8"?>
<formControlPr xmlns="http://schemas.microsoft.com/office/spreadsheetml/2009/9/main" objectType="Radio" firstButton="1" fmlaLink="$H$160" lockText="1" noThreeD="1"/>
</file>

<file path=xl/ctrlProps/ctrlProp758.xml><?xml version="1.0" encoding="utf-8"?>
<formControlPr xmlns="http://schemas.microsoft.com/office/spreadsheetml/2009/9/main" objectType="Radio" lockText="1" noThreeD="1"/>
</file>

<file path=xl/ctrlProps/ctrlProp759.xml><?xml version="1.0" encoding="utf-8"?>
<formControlPr xmlns="http://schemas.microsoft.com/office/spreadsheetml/2009/9/main" objectType="Radio" lockText="1" noThreeD="1"/>
</file>

<file path=xl/ctrlProps/ctrlProp760.xml><?xml version="1.0" encoding="utf-8"?>
<formControlPr xmlns="http://schemas.microsoft.com/office/spreadsheetml/2009/9/main" objectType="GBox"/>
</file>

<file path=xl/ctrlProps/ctrlProp761.xml><?xml version="1.0" encoding="utf-8"?>
<formControlPr xmlns="http://schemas.microsoft.com/office/spreadsheetml/2009/9/main" objectType="Radio" firstButton="1" fmlaLink="$H$161" lockText="1" noThreeD="1"/>
</file>

<file path=xl/ctrlProps/ctrlProp762.xml><?xml version="1.0" encoding="utf-8"?>
<formControlPr xmlns="http://schemas.microsoft.com/office/spreadsheetml/2009/9/main" objectType="Radio" lockText="1" noThreeD="1"/>
</file>

<file path=xl/ctrlProps/ctrlProp763.xml><?xml version="1.0" encoding="utf-8"?>
<formControlPr xmlns="http://schemas.microsoft.com/office/spreadsheetml/2009/9/main" objectType="Radio" lockText="1" noThreeD="1"/>
</file>

<file path=xl/ctrlProps/ctrlProp764.xml><?xml version="1.0" encoding="utf-8"?>
<formControlPr xmlns="http://schemas.microsoft.com/office/spreadsheetml/2009/9/main" objectType="GBox"/>
</file>

<file path=xl/ctrlProps/ctrlProp765.xml><?xml version="1.0" encoding="utf-8"?>
<formControlPr xmlns="http://schemas.microsoft.com/office/spreadsheetml/2009/9/main" objectType="Radio" firstButton="1" fmlaLink="$H$162" lockText="1" noThreeD="1"/>
</file>

<file path=xl/ctrlProps/ctrlProp766.xml><?xml version="1.0" encoding="utf-8"?>
<formControlPr xmlns="http://schemas.microsoft.com/office/spreadsheetml/2009/9/main" objectType="Radio" lockText="1" noThreeD="1"/>
</file>

<file path=xl/ctrlProps/ctrlProp767.xml><?xml version="1.0" encoding="utf-8"?>
<formControlPr xmlns="http://schemas.microsoft.com/office/spreadsheetml/2009/9/main" objectType="Radio" lockText="1" noThreeD="1"/>
</file>

<file path=xl/ctrlProps/ctrlProp768.xml><?xml version="1.0" encoding="utf-8"?>
<formControlPr xmlns="http://schemas.microsoft.com/office/spreadsheetml/2009/9/main" objectType="GBox"/>
</file>

<file path=xl/ctrlProps/ctrlProp769.xml><?xml version="1.0" encoding="utf-8"?>
<formControlPr xmlns="http://schemas.microsoft.com/office/spreadsheetml/2009/9/main" objectType="Radio" firstButton="1" fmlaLink="$H$163" lockText="1" noThreeD="1"/>
</file>

<file path=xl/ctrlProps/ctrlProp770.xml><?xml version="1.0" encoding="utf-8"?>
<formControlPr xmlns="http://schemas.microsoft.com/office/spreadsheetml/2009/9/main" objectType="Radio" lockText="1" noThreeD="1"/>
</file>

<file path=xl/ctrlProps/ctrlProp771.xml><?xml version="1.0" encoding="utf-8"?>
<formControlPr xmlns="http://schemas.microsoft.com/office/spreadsheetml/2009/9/main" objectType="Radio" lockText="1" noThreeD="1"/>
</file>

<file path=xl/ctrlProps/ctrlProp772.xml><?xml version="1.0" encoding="utf-8"?>
<formControlPr xmlns="http://schemas.microsoft.com/office/spreadsheetml/2009/9/main" objectType="GBox"/>
</file>

<file path=xl/ctrlProps/ctrlProp773.xml><?xml version="1.0" encoding="utf-8"?>
<formControlPr xmlns="http://schemas.microsoft.com/office/spreadsheetml/2009/9/main" objectType="Radio" firstButton="1" fmlaLink="$H$164" lockText="1" noThreeD="1"/>
</file>

<file path=xl/ctrlProps/ctrlProp774.xml><?xml version="1.0" encoding="utf-8"?>
<formControlPr xmlns="http://schemas.microsoft.com/office/spreadsheetml/2009/9/main" objectType="Radio" lockText="1" noThreeD="1"/>
</file>

<file path=xl/ctrlProps/ctrlProp775.xml><?xml version="1.0" encoding="utf-8"?>
<formControlPr xmlns="http://schemas.microsoft.com/office/spreadsheetml/2009/9/main" objectType="Radio" lockText="1" noThreeD="1"/>
</file>

<file path=xl/ctrlProps/ctrlProp776.xml><?xml version="1.0" encoding="utf-8"?>
<formControlPr xmlns="http://schemas.microsoft.com/office/spreadsheetml/2009/9/main" objectType="GBox"/>
</file>

<file path=xl/ctrlProps/ctrlProp777.xml><?xml version="1.0" encoding="utf-8"?>
<formControlPr xmlns="http://schemas.microsoft.com/office/spreadsheetml/2009/9/main" objectType="Radio" firstButton="1" fmlaLink="$H$175" lockText="1" noThreeD="1"/>
</file>

<file path=xl/ctrlProps/ctrlProp778.xml><?xml version="1.0" encoding="utf-8"?>
<formControlPr xmlns="http://schemas.microsoft.com/office/spreadsheetml/2009/9/main" objectType="Radio" lockText="1" noThreeD="1"/>
</file>

<file path=xl/ctrlProps/ctrlProp779.xml><?xml version="1.0" encoding="utf-8"?>
<formControlPr xmlns="http://schemas.microsoft.com/office/spreadsheetml/2009/9/main" objectType="Radio" lockText="1" noThreeD="1"/>
</file>

<file path=xl/ctrlProps/ctrlProp780.xml><?xml version="1.0" encoding="utf-8"?>
<formControlPr xmlns="http://schemas.microsoft.com/office/spreadsheetml/2009/9/main" objectType="GBox"/>
</file>

<file path=xl/ctrlProps/ctrlProp781.xml><?xml version="1.0" encoding="utf-8"?>
<formControlPr xmlns="http://schemas.microsoft.com/office/spreadsheetml/2009/9/main" objectType="Radio" firstButton="1" fmlaLink="$H$179" lockText="1" noThreeD="1"/>
</file>

<file path=xl/ctrlProps/ctrlProp782.xml><?xml version="1.0" encoding="utf-8"?>
<formControlPr xmlns="http://schemas.microsoft.com/office/spreadsheetml/2009/9/main" objectType="Radio" lockText="1" noThreeD="1"/>
</file>

<file path=xl/ctrlProps/ctrlProp783.xml><?xml version="1.0" encoding="utf-8"?>
<formControlPr xmlns="http://schemas.microsoft.com/office/spreadsheetml/2009/9/main" objectType="Radio" lockText="1" noThreeD="1"/>
</file>

<file path=xl/ctrlProps/ctrlProp784.xml><?xml version="1.0" encoding="utf-8"?>
<formControlPr xmlns="http://schemas.microsoft.com/office/spreadsheetml/2009/9/main" objectType="GBox"/>
</file>

<file path=xl/ctrlProps/ctrlProp785.xml><?xml version="1.0" encoding="utf-8"?>
<formControlPr xmlns="http://schemas.microsoft.com/office/spreadsheetml/2009/9/main" objectType="Radio" firstButton="1" fmlaLink="$H$180" lockText="1" noThreeD="1"/>
</file>

<file path=xl/ctrlProps/ctrlProp786.xml><?xml version="1.0" encoding="utf-8"?>
<formControlPr xmlns="http://schemas.microsoft.com/office/spreadsheetml/2009/9/main" objectType="Radio" lockText="1" noThreeD="1"/>
</file>

<file path=xl/ctrlProps/ctrlProp787.xml><?xml version="1.0" encoding="utf-8"?>
<formControlPr xmlns="http://schemas.microsoft.com/office/spreadsheetml/2009/9/main" objectType="Radio" lockText="1" noThreeD="1"/>
</file>

<file path=xl/ctrlProps/ctrlProp788.xml><?xml version="1.0" encoding="utf-8"?>
<formControlPr xmlns="http://schemas.microsoft.com/office/spreadsheetml/2009/9/main" objectType="GBox"/>
</file>

<file path=xl/ctrlProps/ctrlProp789.xml><?xml version="1.0" encoding="utf-8"?>
<formControlPr xmlns="http://schemas.microsoft.com/office/spreadsheetml/2009/9/main" objectType="Radio" firstButton="1" fmlaLink="$H$181" lockText="1" noThreeD="1"/>
</file>

<file path=xl/ctrlProps/ctrlProp790.xml><?xml version="1.0" encoding="utf-8"?>
<formControlPr xmlns="http://schemas.microsoft.com/office/spreadsheetml/2009/9/main" objectType="Radio" lockText="1" noThreeD="1"/>
</file>

<file path=xl/ctrlProps/ctrlProp791.xml><?xml version="1.0" encoding="utf-8"?>
<formControlPr xmlns="http://schemas.microsoft.com/office/spreadsheetml/2009/9/main" objectType="Radio" lockText="1" noThreeD="1"/>
</file>

<file path=xl/ctrlProps/ctrlProp792.xml><?xml version="1.0" encoding="utf-8"?>
<formControlPr xmlns="http://schemas.microsoft.com/office/spreadsheetml/2009/9/main" objectType="GBox"/>
</file>

<file path=xl/ctrlProps/ctrlProp793.xml><?xml version="1.0" encoding="utf-8"?>
<formControlPr xmlns="http://schemas.microsoft.com/office/spreadsheetml/2009/9/main" objectType="Radio" firstButton="1" fmlaLink="$H$183" lockText="1" noThreeD="1"/>
</file>

<file path=xl/ctrlProps/ctrlProp794.xml><?xml version="1.0" encoding="utf-8"?>
<formControlPr xmlns="http://schemas.microsoft.com/office/spreadsheetml/2009/9/main" objectType="Radio" lockText="1" noThreeD="1"/>
</file>

<file path=xl/ctrlProps/ctrlProp795.xml><?xml version="1.0" encoding="utf-8"?>
<formControlPr xmlns="http://schemas.microsoft.com/office/spreadsheetml/2009/9/main" objectType="Radio" lockText="1" noThreeD="1"/>
</file>

<file path=xl/ctrlProps/ctrlProp796.xml><?xml version="1.0" encoding="utf-8"?>
<formControlPr xmlns="http://schemas.microsoft.com/office/spreadsheetml/2009/9/main" objectType="GBox"/>
</file>

<file path=xl/ctrlProps/ctrlProp797.xml><?xml version="1.0" encoding="utf-8"?>
<formControlPr xmlns="http://schemas.microsoft.com/office/spreadsheetml/2009/9/main" objectType="Radio" firstButton="1" fmlaLink="$H$184" lockText="1" noThreeD="1"/>
</file>

<file path=xl/ctrlProps/ctrlProp798.xml><?xml version="1.0" encoding="utf-8"?>
<formControlPr xmlns="http://schemas.microsoft.com/office/spreadsheetml/2009/9/main" objectType="Radio" lockText="1" noThreeD="1"/>
</file>

<file path=xl/ctrlProps/ctrlProp799.xml><?xml version="1.0" encoding="utf-8"?>
<formControlPr xmlns="http://schemas.microsoft.com/office/spreadsheetml/2009/9/main" objectType="Radio" lockText="1" noThreeD="1"/>
</file>

<file path=xl/ctrlProps/ctrlProp800.xml><?xml version="1.0" encoding="utf-8"?>
<formControlPr xmlns="http://schemas.microsoft.com/office/spreadsheetml/2009/9/main" objectType="GBox"/>
</file>

<file path=xl/ctrlProps/ctrlProp801.xml><?xml version="1.0" encoding="utf-8"?>
<formControlPr xmlns="http://schemas.microsoft.com/office/spreadsheetml/2009/9/main" objectType="Radio" firstButton="1" fmlaLink="$H$185" lockText="1" noThreeD="1"/>
</file>

<file path=xl/ctrlProps/ctrlProp802.xml><?xml version="1.0" encoding="utf-8"?>
<formControlPr xmlns="http://schemas.microsoft.com/office/spreadsheetml/2009/9/main" objectType="Radio" lockText="1" noThreeD="1"/>
</file>

<file path=xl/ctrlProps/ctrlProp803.xml><?xml version="1.0" encoding="utf-8"?>
<formControlPr xmlns="http://schemas.microsoft.com/office/spreadsheetml/2009/9/main" objectType="Radio" lockText="1" noThreeD="1"/>
</file>

<file path=xl/ctrlProps/ctrlProp804.xml><?xml version="1.0" encoding="utf-8"?>
<formControlPr xmlns="http://schemas.microsoft.com/office/spreadsheetml/2009/9/main" objectType="GBox"/>
</file>

<file path=xl/ctrlProps/ctrlProp805.xml><?xml version="1.0" encoding="utf-8"?>
<formControlPr xmlns="http://schemas.microsoft.com/office/spreadsheetml/2009/9/main" objectType="Radio" firstButton="1" fmlaLink="$H$186" lockText="1" noThreeD="1"/>
</file>

<file path=xl/ctrlProps/ctrlProp806.xml><?xml version="1.0" encoding="utf-8"?>
<formControlPr xmlns="http://schemas.microsoft.com/office/spreadsheetml/2009/9/main" objectType="Radio" lockText="1" noThreeD="1"/>
</file>

<file path=xl/ctrlProps/ctrlProp807.xml><?xml version="1.0" encoding="utf-8"?>
<formControlPr xmlns="http://schemas.microsoft.com/office/spreadsheetml/2009/9/main" objectType="Radio" lockText="1" noThreeD="1"/>
</file>

<file path=xl/ctrlProps/ctrlProp808.xml><?xml version="1.0" encoding="utf-8"?>
<formControlPr xmlns="http://schemas.microsoft.com/office/spreadsheetml/2009/9/main" objectType="GBox"/>
</file>

<file path=xl/ctrlProps/ctrlProp809.xml><?xml version="1.0" encoding="utf-8"?>
<formControlPr xmlns="http://schemas.microsoft.com/office/spreadsheetml/2009/9/main" objectType="Radio" firstButton="1" fmlaLink="$H$187" lockText="1" noThreeD="1"/>
</file>

<file path=xl/ctrlProps/ctrlProp810.xml><?xml version="1.0" encoding="utf-8"?>
<formControlPr xmlns="http://schemas.microsoft.com/office/spreadsheetml/2009/9/main" objectType="Radio" lockText="1" noThreeD="1"/>
</file>

<file path=xl/ctrlProps/ctrlProp811.xml><?xml version="1.0" encoding="utf-8"?>
<formControlPr xmlns="http://schemas.microsoft.com/office/spreadsheetml/2009/9/main" objectType="Radio" lockText="1" noThreeD="1"/>
</file>

<file path=xl/ctrlProps/ctrlProp812.xml><?xml version="1.0" encoding="utf-8"?>
<formControlPr xmlns="http://schemas.microsoft.com/office/spreadsheetml/2009/9/main" objectType="GBox"/>
</file>

<file path=xl/ctrlProps/ctrlProp813.xml><?xml version="1.0" encoding="utf-8"?>
<formControlPr xmlns="http://schemas.microsoft.com/office/spreadsheetml/2009/9/main" objectType="Radio" firstButton="1" fmlaLink="$H$188" lockText="1" noThreeD="1"/>
</file>

<file path=xl/ctrlProps/ctrlProp814.xml><?xml version="1.0" encoding="utf-8"?>
<formControlPr xmlns="http://schemas.microsoft.com/office/spreadsheetml/2009/9/main" objectType="Radio" lockText="1" noThreeD="1"/>
</file>

<file path=xl/ctrlProps/ctrlProp815.xml><?xml version="1.0" encoding="utf-8"?>
<formControlPr xmlns="http://schemas.microsoft.com/office/spreadsheetml/2009/9/main" objectType="Radio" lockText="1" noThreeD="1"/>
</file>

<file path=xl/ctrlProps/ctrlProp816.xml><?xml version="1.0" encoding="utf-8"?>
<formControlPr xmlns="http://schemas.microsoft.com/office/spreadsheetml/2009/9/main" objectType="GBox"/>
</file>

<file path=xl/ctrlProps/ctrlProp817.xml><?xml version="1.0" encoding="utf-8"?>
<formControlPr xmlns="http://schemas.microsoft.com/office/spreadsheetml/2009/9/main" objectType="Radio" firstButton="1" fmlaLink="$H$189" lockText="1" noThreeD="1"/>
</file>

<file path=xl/ctrlProps/ctrlProp818.xml><?xml version="1.0" encoding="utf-8"?>
<formControlPr xmlns="http://schemas.microsoft.com/office/spreadsheetml/2009/9/main" objectType="Radio" lockText="1" noThreeD="1"/>
</file>

<file path=xl/ctrlProps/ctrlProp819.xml><?xml version="1.0" encoding="utf-8"?>
<formControlPr xmlns="http://schemas.microsoft.com/office/spreadsheetml/2009/9/main" objectType="Radio" lockText="1" noThreeD="1"/>
</file>

<file path=xl/ctrlProps/ctrlProp820.xml><?xml version="1.0" encoding="utf-8"?>
<formControlPr xmlns="http://schemas.microsoft.com/office/spreadsheetml/2009/9/main" objectType="GBox"/>
</file>

<file path=xl/ctrlProps/ctrlProp821.xml><?xml version="1.0" encoding="utf-8"?>
<formControlPr xmlns="http://schemas.microsoft.com/office/spreadsheetml/2009/9/main" objectType="Radio" firstButton="1" fmlaLink="$H$192" lockText="1" noThreeD="1"/>
</file>

<file path=xl/ctrlProps/ctrlProp822.xml><?xml version="1.0" encoding="utf-8"?>
<formControlPr xmlns="http://schemas.microsoft.com/office/spreadsheetml/2009/9/main" objectType="Radio" lockText="1" noThreeD="1"/>
</file>

<file path=xl/ctrlProps/ctrlProp823.xml><?xml version="1.0" encoding="utf-8"?>
<formControlPr xmlns="http://schemas.microsoft.com/office/spreadsheetml/2009/9/main" objectType="Radio" lockText="1" noThreeD="1"/>
</file>

<file path=xl/ctrlProps/ctrlProp824.xml><?xml version="1.0" encoding="utf-8"?>
<formControlPr xmlns="http://schemas.microsoft.com/office/spreadsheetml/2009/9/main" objectType="GBox"/>
</file>

<file path=xl/ctrlProps/ctrlProp825.xml><?xml version="1.0" encoding="utf-8"?>
<formControlPr xmlns="http://schemas.microsoft.com/office/spreadsheetml/2009/9/main" objectType="Radio" firstButton="1" fmlaLink="$H$218" lockText="1" noThreeD="1"/>
</file>

<file path=xl/ctrlProps/ctrlProp826.xml><?xml version="1.0" encoding="utf-8"?>
<formControlPr xmlns="http://schemas.microsoft.com/office/spreadsheetml/2009/9/main" objectType="Radio" lockText="1" noThreeD="1"/>
</file>

<file path=xl/ctrlProps/ctrlProp827.xml><?xml version="1.0" encoding="utf-8"?>
<formControlPr xmlns="http://schemas.microsoft.com/office/spreadsheetml/2009/9/main" objectType="Radio" lockText="1" noThreeD="1"/>
</file>

<file path=xl/ctrlProps/ctrlProp828.xml><?xml version="1.0" encoding="utf-8"?>
<formControlPr xmlns="http://schemas.microsoft.com/office/spreadsheetml/2009/9/main" objectType="GBox"/>
</file>

<file path=xl/ctrlProps/ctrlProp829.xml><?xml version="1.0" encoding="utf-8"?>
<formControlPr xmlns="http://schemas.microsoft.com/office/spreadsheetml/2009/9/main" objectType="Radio" firstButton="1" fmlaLink="$H$220" lockText="1" noThreeD="1"/>
</file>

<file path=xl/ctrlProps/ctrlProp830.xml><?xml version="1.0" encoding="utf-8"?>
<formControlPr xmlns="http://schemas.microsoft.com/office/spreadsheetml/2009/9/main" objectType="Radio" lockText="1" noThreeD="1"/>
</file>

<file path=xl/ctrlProps/ctrlProp831.xml><?xml version="1.0" encoding="utf-8"?>
<formControlPr xmlns="http://schemas.microsoft.com/office/spreadsheetml/2009/9/main" objectType="Radio" lockText="1" noThreeD="1"/>
</file>

<file path=xl/ctrlProps/ctrlProp832.xml><?xml version="1.0" encoding="utf-8"?>
<formControlPr xmlns="http://schemas.microsoft.com/office/spreadsheetml/2009/9/main" objectType="GBox"/>
</file>

<file path=xl/ctrlProps/ctrlProp833.xml><?xml version="1.0" encoding="utf-8"?>
<formControlPr xmlns="http://schemas.microsoft.com/office/spreadsheetml/2009/9/main" objectType="Radio" firstButton="1" fmlaLink="$H$221" lockText="1" noThreeD="1"/>
</file>

<file path=xl/ctrlProps/ctrlProp834.xml><?xml version="1.0" encoding="utf-8"?>
<formControlPr xmlns="http://schemas.microsoft.com/office/spreadsheetml/2009/9/main" objectType="Radio" lockText="1" noThreeD="1"/>
</file>

<file path=xl/ctrlProps/ctrlProp835.xml><?xml version="1.0" encoding="utf-8"?>
<formControlPr xmlns="http://schemas.microsoft.com/office/spreadsheetml/2009/9/main" objectType="Radio" lockText="1" noThreeD="1"/>
</file>

<file path=xl/ctrlProps/ctrlProp836.xml><?xml version="1.0" encoding="utf-8"?>
<formControlPr xmlns="http://schemas.microsoft.com/office/spreadsheetml/2009/9/main" objectType="GBox"/>
</file>

<file path=xl/ctrlProps/ctrlProp837.xml><?xml version="1.0" encoding="utf-8"?>
<formControlPr xmlns="http://schemas.microsoft.com/office/spreadsheetml/2009/9/main" objectType="Radio" firstButton="1" fmlaLink="$H$222" lockText="1" noThreeD="1"/>
</file>

<file path=xl/ctrlProps/ctrlProp838.xml><?xml version="1.0" encoding="utf-8"?>
<formControlPr xmlns="http://schemas.microsoft.com/office/spreadsheetml/2009/9/main" objectType="Radio" lockText="1" noThreeD="1"/>
</file>

<file path=xl/ctrlProps/ctrlProp839.xml><?xml version="1.0" encoding="utf-8"?>
<formControlPr xmlns="http://schemas.microsoft.com/office/spreadsheetml/2009/9/main" objectType="Radio" lockText="1" noThreeD="1"/>
</file>

<file path=xl/ctrlProps/ctrlProp840.xml><?xml version="1.0" encoding="utf-8"?>
<formControlPr xmlns="http://schemas.microsoft.com/office/spreadsheetml/2009/9/main" objectType="GBox"/>
</file>

<file path=xl/ctrlProps/ctrlProp841.xml><?xml version="1.0" encoding="utf-8"?>
<formControlPr xmlns="http://schemas.microsoft.com/office/spreadsheetml/2009/9/main" objectType="Radio" firstButton="1" fmlaLink="$H$224" lockText="1" noThreeD="1"/>
</file>

<file path=xl/ctrlProps/ctrlProp842.xml><?xml version="1.0" encoding="utf-8"?>
<formControlPr xmlns="http://schemas.microsoft.com/office/spreadsheetml/2009/9/main" objectType="Radio" lockText="1" noThreeD="1"/>
</file>

<file path=xl/ctrlProps/ctrlProp843.xml><?xml version="1.0" encoding="utf-8"?>
<formControlPr xmlns="http://schemas.microsoft.com/office/spreadsheetml/2009/9/main" objectType="Radio" lockText="1" noThreeD="1"/>
</file>

<file path=xl/ctrlProps/ctrlProp844.xml><?xml version="1.0" encoding="utf-8"?>
<formControlPr xmlns="http://schemas.microsoft.com/office/spreadsheetml/2009/9/main" objectType="GBox"/>
</file>

<file path=xl/ctrlProps/ctrlProp845.xml><?xml version="1.0" encoding="utf-8"?>
<formControlPr xmlns="http://schemas.microsoft.com/office/spreadsheetml/2009/9/main" objectType="Radio" firstButton="1" fmlaLink="$H$225" lockText="1" noThreeD="1"/>
</file>

<file path=xl/ctrlProps/ctrlProp846.xml><?xml version="1.0" encoding="utf-8"?>
<formControlPr xmlns="http://schemas.microsoft.com/office/spreadsheetml/2009/9/main" objectType="Radio" lockText="1" noThreeD="1"/>
</file>

<file path=xl/ctrlProps/ctrlProp847.xml><?xml version="1.0" encoding="utf-8"?>
<formControlPr xmlns="http://schemas.microsoft.com/office/spreadsheetml/2009/9/main" objectType="Radio" lockText="1" noThreeD="1"/>
</file>

<file path=xl/ctrlProps/ctrlProp848.xml><?xml version="1.0" encoding="utf-8"?>
<formControlPr xmlns="http://schemas.microsoft.com/office/spreadsheetml/2009/9/main" objectType="GBox"/>
</file>

<file path=xl/ctrlProps/ctrlProp849.xml><?xml version="1.0" encoding="utf-8"?>
<formControlPr xmlns="http://schemas.microsoft.com/office/spreadsheetml/2009/9/main" objectType="Radio" firstButton="1" fmlaLink="$H$226" lockText="1" noThreeD="1"/>
</file>

<file path=xl/ctrlProps/ctrlProp850.xml><?xml version="1.0" encoding="utf-8"?>
<formControlPr xmlns="http://schemas.microsoft.com/office/spreadsheetml/2009/9/main" objectType="Radio" lockText="1" noThreeD="1"/>
</file>

<file path=xl/ctrlProps/ctrlProp851.xml><?xml version="1.0" encoding="utf-8"?>
<formControlPr xmlns="http://schemas.microsoft.com/office/spreadsheetml/2009/9/main" objectType="Radio" lockText="1" noThreeD="1"/>
</file>

<file path=xl/ctrlProps/ctrlProp852.xml><?xml version="1.0" encoding="utf-8"?>
<formControlPr xmlns="http://schemas.microsoft.com/office/spreadsheetml/2009/9/main" objectType="GBox"/>
</file>

<file path=xl/ctrlProps/ctrlProp853.xml><?xml version="1.0" encoding="utf-8"?>
<formControlPr xmlns="http://schemas.microsoft.com/office/spreadsheetml/2009/9/main" objectType="Radio" firstButton="1" fmlaLink="$H$227" lockText="1" noThreeD="1"/>
</file>

<file path=xl/ctrlProps/ctrlProp854.xml><?xml version="1.0" encoding="utf-8"?>
<formControlPr xmlns="http://schemas.microsoft.com/office/spreadsheetml/2009/9/main" objectType="Radio" lockText="1" noThreeD="1"/>
</file>

<file path=xl/ctrlProps/ctrlProp855.xml><?xml version="1.0" encoding="utf-8"?>
<formControlPr xmlns="http://schemas.microsoft.com/office/spreadsheetml/2009/9/main" objectType="Radio" lockText="1" noThreeD="1"/>
</file>

<file path=xl/ctrlProps/ctrlProp856.xml><?xml version="1.0" encoding="utf-8"?>
<formControlPr xmlns="http://schemas.microsoft.com/office/spreadsheetml/2009/9/main" objectType="GBox"/>
</file>

<file path=xl/ctrlProps/ctrlProp857.xml><?xml version="1.0" encoding="utf-8"?>
<formControlPr xmlns="http://schemas.microsoft.com/office/spreadsheetml/2009/9/main" objectType="Radio" firstButton="1" fmlaLink="$H$228" lockText="1" noThreeD="1"/>
</file>

<file path=xl/ctrlProps/ctrlProp858.xml><?xml version="1.0" encoding="utf-8"?>
<formControlPr xmlns="http://schemas.microsoft.com/office/spreadsheetml/2009/9/main" objectType="Radio" lockText="1" noThreeD="1"/>
</file>

<file path=xl/ctrlProps/ctrlProp859.xml><?xml version="1.0" encoding="utf-8"?>
<formControlPr xmlns="http://schemas.microsoft.com/office/spreadsheetml/2009/9/main" objectType="Radio" lockText="1" noThreeD="1"/>
</file>

<file path=xl/ctrlProps/ctrlProp860.xml><?xml version="1.0" encoding="utf-8"?>
<formControlPr xmlns="http://schemas.microsoft.com/office/spreadsheetml/2009/9/main" objectType="GBox"/>
</file>

<file path=xl/ctrlProps/ctrlProp861.xml><?xml version="1.0" encoding="utf-8"?>
<formControlPr xmlns="http://schemas.microsoft.com/office/spreadsheetml/2009/9/main" objectType="Radio" firstButton="1" fmlaLink="$H$229" lockText="1" noThreeD="1"/>
</file>

<file path=xl/ctrlProps/ctrlProp862.xml><?xml version="1.0" encoding="utf-8"?>
<formControlPr xmlns="http://schemas.microsoft.com/office/spreadsheetml/2009/9/main" objectType="Radio" lockText="1" noThreeD="1"/>
</file>

<file path=xl/ctrlProps/ctrlProp863.xml><?xml version="1.0" encoding="utf-8"?>
<formControlPr xmlns="http://schemas.microsoft.com/office/spreadsheetml/2009/9/main" objectType="Radio" lockText="1" noThreeD="1"/>
</file>

<file path=xl/ctrlProps/ctrlProp864.xml><?xml version="1.0" encoding="utf-8"?>
<formControlPr xmlns="http://schemas.microsoft.com/office/spreadsheetml/2009/9/main" objectType="GBox"/>
</file>

<file path=xl/ctrlProps/ctrlProp865.xml><?xml version="1.0" encoding="utf-8"?>
<formControlPr xmlns="http://schemas.microsoft.com/office/spreadsheetml/2009/9/main" objectType="Radio" firstButton="1" fmlaLink="$H$230" lockText="1" noThreeD="1"/>
</file>

<file path=xl/ctrlProps/ctrlProp866.xml><?xml version="1.0" encoding="utf-8"?>
<formControlPr xmlns="http://schemas.microsoft.com/office/spreadsheetml/2009/9/main" objectType="Radio" lockText="1" noThreeD="1"/>
</file>

<file path=xl/ctrlProps/ctrlProp867.xml><?xml version="1.0" encoding="utf-8"?>
<formControlPr xmlns="http://schemas.microsoft.com/office/spreadsheetml/2009/9/main" objectType="Radio" lockText="1" noThreeD="1"/>
</file>

<file path=xl/ctrlProps/ctrlProp868.xml><?xml version="1.0" encoding="utf-8"?>
<formControlPr xmlns="http://schemas.microsoft.com/office/spreadsheetml/2009/9/main" objectType="GBox"/>
</file>

<file path=xl/ctrlProps/ctrlProp869.xml><?xml version="1.0" encoding="utf-8"?>
<formControlPr xmlns="http://schemas.microsoft.com/office/spreadsheetml/2009/9/main" objectType="Radio" firstButton="1" fmlaLink="$H$231" lockText="1" noThreeD="1"/>
</file>

<file path=xl/ctrlProps/ctrlProp870.xml><?xml version="1.0" encoding="utf-8"?>
<formControlPr xmlns="http://schemas.microsoft.com/office/spreadsheetml/2009/9/main" objectType="Radio" lockText="1" noThreeD="1"/>
</file>

<file path=xl/ctrlProps/ctrlProp871.xml><?xml version="1.0" encoding="utf-8"?>
<formControlPr xmlns="http://schemas.microsoft.com/office/spreadsheetml/2009/9/main" objectType="Radio" lockText="1" noThreeD="1"/>
</file>

<file path=xl/ctrlProps/ctrlProp872.xml><?xml version="1.0" encoding="utf-8"?>
<formControlPr xmlns="http://schemas.microsoft.com/office/spreadsheetml/2009/9/main" objectType="GBox"/>
</file>

<file path=xl/ctrlProps/ctrlProp873.xml><?xml version="1.0" encoding="utf-8"?>
<formControlPr xmlns="http://schemas.microsoft.com/office/spreadsheetml/2009/9/main" objectType="Radio" firstButton="1" fmlaLink="$H$232" lockText="1" noThreeD="1"/>
</file>

<file path=xl/ctrlProps/ctrlProp874.xml><?xml version="1.0" encoding="utf-8"?>
<formControlPr xmlns="http://schemas.microsoft.com/office/spreadsheetml/2009/9/main" objectType="Radio" lockText="1" noThreeD="1"/>
</file>

<file path=xl/ctrlProps/ctrlProp875.xml><?xml version="1.0" encoding="utf-8"?>
<formControlPr xmlns="http://schemas.microsoft.com/office/spreadsheetml/2009/9/main" objectType="Radio" lockText="1" noThreeD="1"/>
</file>

<file path=xl/ctrlProps/ctrlProp876.xml><?xml version="1.0" encoding="utf-8"?>
<formControlPr xmlns="http://schemas.microsoft.com/office/spreadsheetml/2009/9/main" objectType="GBox"/>
</file>

<file path=xl/ctrlProps/ctrlProp877.xml><?xml version="1.0" encoding="utf-8"?>
<formControlPr xmlns="http://schemas.microsoft.com/office/spreadsheetml/2009/9/main" objectType="Radio" firstButton="1" fmlaLink="$H$233" lockText="1" noThreeD="1"/>
</file>

<file path=xl/ctrlProps/ctrlProp878.xml><?xml version="1.0" encoding="utf-8"?>
<formControlPr xmlns="http://schemas.microsoft.com/office/spreadsheetml/2009/9/main" objectType="Radio" lockText="1" noThreeD="1"/>
</file>

<file path=xl/ctrlProps/ctrlProp879.xml><?xml version="1.0" encoding="utf-8"?>
<formControlPr xmlns="http://schemas.microsoft.com/office/spreadsheetml/2009/9/main" objectType="Radio" lockText="1" noThreeD="1"/>
</file>

<file path=xl/ctrlProps/ctrlProp880.xml><?xml version="1.0" encoding="utf-8"?>
<formControlPr xmlns="http://schemas.microsoft.com/office/spreadsheetml/2009/9/main" objectType="GBox"/>
</file>

<file path=xl/ctrlProps/ctrlProp881.xml><?xml version="1.0" encoding="utf-8"?>
<formControlPr xmlns="http://schemas.microsoft.com/office/spreadsheetml/2009/9/main" objectType="Radio" firstButton="1" fmlaLink="$H$234" lockText="1" noThreeD="1"/>
</file>

<file path=xl/ctrlProps/ctrlProp882.xml><?xml version="1.0" encoding="utf-8"?>
<formControlPr xmlns="http://schemas.microsoft.com/office/spreadsheetml/2009/9/main" objectType="Radio" lockText="1" noThreeD="1"/>
</file>

<file path=xl/ctrlProps/ctrlProp883.xml><?xml version="1.0" encoding="utf-8"?>
<formControlPr xmlns="http://schemas.microsoft.com/office/spreadsheetml/2009/9/main" objectType="Radio" lockText="1" noThreeD="1"/>
</file>

<file path=xl/ctrlProps/ctrlProp884.xml><?xml version="1.0" encoding="utf-8"?>
<formControlPr xmlns="http://schemas.microsoft.com/office/spreadsheetml/2009/9/main" objectType="GBox"/>
</file>

<file path=xl/ctrlProps/ctrlProp885.xml><?xml version="1.0" encoding="utf-8"?>
<formControlPr xmlns="http://schemas.microsoft.com/office/spreadsheetml/2009/9/main" objectType="Radio" firstButton="1" fmlaLink="$H$236" lockText="1" noThreeD="1"/>
</file>

<file path=xl/ctrlProps/ctrlProp886.xml><?xml version="1.0" encoding="utf-8"?>
<formControlPr xmlns="http://schemas.microsoft.com/office/spreadsheetml/2009/9/main" objectType="Radio" lockText="1" noThreeD="1"/>
</file>

<file path=xl/ctrlProps/ctrlProp887.xml><?xml version="1.0" encoding="utf-8"?>
<formControlPr xmlns="http://schemas.microsoft.com/office/spreadsheetml/2009/9/main" objectType="Radio" lockText="1" noThreeD="1"/>
</file>

<file path=xl/ctrlProps/ctrlProp888.xml><?xml version="1.0" encoding="utf-8"?>
<formControlPr xmlns="http://schemas.microsoft.com/office/spreadsheetml/2009/9/main" objectType="GBox"/>
</file>

<file path=xl/ctrlProps/ctrlProp889.xml><?xml version="1.0" encoding="utf-8"?>
<formControlPr xmlns="http://schemas.microsoft.com/office/spreadsheetml/2009/9/main" objectType="Radio" firstButton="1" fmlaLink="$H$238" lockText="1" noThreeD="1"/>
</file>

<file path=xl/ctrlProps/ctrlProp890.xml><?xml version="1.0" encoding="utf-8"?>
<formControlPr xmlns="http://schemas.microsoft.com/office/spreadsheetml/2009/9/main" objectType="Radio" lockText="1" noThreeD="1"/>
</file>

<file path=xl/ctrlProps/ctrlProp891.xml><?xml version="1.0" encoding="utf-8"?>
<formControlPr xmlns="http://schemas.microsoft.com/office/spreadsheetml/2009/9/main" objectType="Radio" lockText="1" noThreeD="1"/>
</file>

<file path=xl/ctrlProps/ctrlProp892.xml><?xml version="1.0" encoding="utf-8"?>
<formControlPr xmlns="http://schemas.microsoft.com/office/spreadsheetml/2009/9/main" objectType="GBox"/>
</file>

<file path=xl/ctrlProps/ctrlProp893.xml><?xml version="1.0" encoding="utf-8"?>
<formControlPr xmlns="http://schemas.microsoft.com/office/spreadsheetml/2009/9/main" objectType="Radio" firstButton="1" fmlaLink="$H$239" lockText="1" noThreeD="1"/>
</file>

<file path=xl/ctrlProps/ctrlProp894.xml><?xml version="1.0" encoding="utf-8"?>
<formControlPr xmlns="http://schemas.microsoft.com/office/spreadsheetml/2009/9/main" objectType="Radio" lockText="1" noThreeD="1"/>
</file>

<file path=xl/ctrlProps/ctrlProp895.xml><?xml version="1.0" encoding="utf-8"?>
<formControlPr xmlns="http://schemas.microsoft.com/office/spreadsheetml/2009/9/main" objectType="Radio" lockText="1" noThreeD="1"/>
</file>

<file path=xl/ctrlProps/ctrlProp896.xml><?xml version="1.0" encoding="utf-8"?>
<formControlPr xmlns="http://schemas.microsoft.com/office/spreadsheetml/2009/9/main" objectType="GBox"/>
</file>

<file path=xl/ctrlProps/ctrlProp897.xml><?xml version="1.0" encoding="utf-8"?>
<formControlPr xmlns="http://schemas.microsoft.com/office/spreadsheetml/2009/9/main" objectType="Radio" firstButton="1" fmlaLink="$H$241" lockText="1" noThreeD="1"/>
</file>

<file path=xl/ctrlProps/ctrlProp898.xml><?xml version="1.0" encoding="utf-8"?>
<formControlPr xmlns="http://schemas.microsoft.com/office/spreadsheetml/2009/9/main" objectType="Radio" lockText="1" noThreeD="1"/>
</file>

<file path=xl/ctrlProps/ctrlProp899.xml><?xml version="1.0" encoding="utf-8"?>
<formControlPr xmlns="http://schemas.microsoft.com/office/spreadsheetml/2009/9/main" objectType="Radio" lockText="1" noThreeD="1"/>
</file>

<file path=xl/ctrlProps/ctrlProp900.xml><?xml version="1.0" encoding="utf-8"?>
<formControlPr xmlns="http://schemas.microsoft.com/office/spreadsheetml/2009/9/main" objectType="GBox"/>
</file>

<file path=xl/ctrlProps/ctrlProp901.xml><?xml version="1.0" encoding="utf-8"?>
<formControlPr xmlns="http://schemas.microsoft.com/office/spreadsheetml/2009/9/main" objectType="Radio" firstButton="1" fmlaLink="$H$242" lockText="1" noThreeD="1"/>
</file>

<file path=xl/ctrlProps/ctrlProp902.xml><?xml version="1.0" encoding="utf-8"?>
<formControlPr xmlns="http://schemas.microsoft.com/office/spreadsheetml/2009/9/main" objectType="Radio" lockText="1" noThreeD="1"/>
</file>

<file path=xl/ctrlProps/ctrlProp903.xml><?xml version="1.0" encoding="utf-8"?>
<formControlPr xmlns="http://schemas.microsoft.com/office/spreadsheetml/2009/9/main" objectType="Radio" lockText="1" noThreeD="1"/>
</file>

<file path=xl/ctrlProps/ctrlProp904.xml><?xml version="1.0" encoding="utf-8"?>
<formControlPr xmlns="http://schemas.microsoft.com/office/spreadsheetml/2009/9/main" objectType="GBox"/>
</file>

<file path=xl/ctrlProps/ctrlProp905.xml><?xml version="1.0" encoding="utf-8"?>
<formControlPr xmlns="http://schemas.microsoft.com/office/spreadsheetml/2009/9/main" objectType="Radio" firstButton="1" fmlaLink="$H$244" lockText="1" noThreeD="1"/>
</file>

<file path=xl/ctrlProps/ctrlProp906.xml><?xml version="1.0" encoding="utf-8"?>
<formControlPr xmlns="http://schemas.microsoft.com/office/spreadsheetml/2009/9/main" objectType="Radio" lockText="1" noThreeD="1"/>
</file>

<file path=xl/ctrlProps/ctrlProp907.xml><?xml version="1.0" encoding="utf-8"?>
<formControlPr xmlns="http://schemas.microsoft.com/office/spreadsheetml/2009/9/main" objectType="Radio" lockText="1" noThreeD="1"/>
</file>

<file path=xl/ctrlProps/ctrlProp908.xml><?xml version="1.0" encoding="utf-8"?>
<formControlPr xmlns="http://schemas.microsoft.com/office/spreadsheetml/2009/9/main" objectType="GBox"/>
</file>

<file path=xl/ctrlProps/ctrlProp909.xml><?xml version="1.0" encoding="utf-8"?>
<formControlPr xmlns="http://schemas.microsoft.com/office/spreadsheetml/2009/9/main" objectType="Radio" firstButton="1" fmlaLink="$H$245" lockText="1" noThreeD="1"/>
</file>

<file path=xl/ctrlProps/ctrlProp910.xml><?xml version="1.0" encoding="utf-8"?>
<formControlPr xmlns="http://schemas.microsoft.com/office/spreadsheetml/2009/9/main" objectType="Radio" lockText="1" noThreeD="1"/>
</file>

<file path=xl/ctrlProps/ctrlProp911.xml><?xml version="1.0" encoding="utf-8"?>
<formControlPr xmlns="http://schemas.microsoft.com/office/spreadsheetml/2009/9/main" objectType="Radio" lockText="1" noThreeD="1"/>
</file>

<file path=xl/ctrlProps/ctrlProp912.xml><?xml version="1.0" encoding="utf-8"?>
<formControlPr xmlns="http://schemas.microsoft.com/office/spreadsheetml/2009/9/main" objectType="GBox"/>
</file>

<file path=xl/ctrlProps/ctrlProp913.xml><?xml version="1.0" encoding="utf-8"?>
<formControlPr xmlns="http://schemas.microsoft.com/office/spreadsheetml/2009/9/main" objectType="Radio" firstButton="1" fmlaLink="$H$248" lockText="1" noThreeD="1"/>
</file>

<file path=xl/ctrlProps/ctrlProp914.xml><?xml version="1.0" encoding="utf-8"?>
<formControlPr xmlns="http://schemas.microsoft.com/office/spreadsheetml/2009/9/main" objectType="Radio" lockText="1" noThreeD="1"/>
</file>

<file path=xl/ctrlProps/ctrlProp915.xml><?xml version="1.0" encoding="utf-8"?>
<formControlPr xmlns="http://schemas.microsoft.com/office/spreadsheetml/2009/9/main" objectType="Radio" lockText="1" noThreeD="1"/>
</file>

<file path=xl/ctrlProps/ctrlProp916.xml><?xml version="1.0" encoding="utf-8"?>
<formControlPr xmlns="http://schemas.microsoft.com/office/spreadsheetml/2009/9/main" objectType="GBox"/>
</file>

<file path=xl/ctrlProps/ctrlProp917.xml><?xml version="1.0" encoding="utf-8"?>
<formControlPr xmlns="http://schemas.microsoft.com/office/spreadsheetml/2009/9/main" objectType="Radio" firstButton="1" fmlaLink="$H$249" lockText="1" noThreeD="1"/>
</file>

<file path=xl/ctrlProps/ctrlProp918.xml><?xml version="1.0" encoding="utf-8"?>
<formControlPr xmlns="http://schemas.microsoft.com/office/spreadsheetml/2009/9/main" objectType="Radio" lockText="1" noThreeD="1"/>
</file>

<file path=xl/ctrlProps/ctrlProp919.xml><?xml version="1.0" encoding="utf-8"?>
<formControlPr xmlns="http://schemas.microsoft.com/office/spreadsheetml/2009/9/main" objectType="Radio" lockText="1" noThreeD="1"/>
</file>

<file path=xl/ctrlProps/ctrlProp920.xml><?xml version="1.0" encoding="utf-8"?>
<formControlPr xmlns="http://schemas.microsoft.com/office/spreadsheetml/2009/9/main" objectType="GBox"/>
</file>

<file path=xl/ctrlProps/ctrlProp921.xml><?xml version="1.0" encoding="utf-8"?>
<formControlPr xmlns="http://schemas.microsoft.com/office/spreadsheetml/2009/9/main" objectType="Radio" firstButton="1" fmlaLink="$H$250" lockText="1" noThreeD="1"/>
</file>

<file path=xl/ctrlProps/ctrlProp922.xml><?xml version="1.0" encoding="utf-8"?>
<formControlPr xmlns="http://schemas.microsoft.com/office/spreadsheetml/2009/9/main" objectType="Radio" lockText="1" noThreeD="1"/>
</file>

<file path=xl/ctrlProps/ctrlProp923.xml><?xml version="1.0" encoding="utf-8"?>
<formControlPr xmlns="http://schemas.microsoft.com/office/spreadsheetml/2009/9/main" objectType="Radio" lockText="1" noThreeD="1"/>
</file>

<file path=xl/ctrlProps/ctrlProp924.xml><?xml version="1.0" encoding="utf-8"?>
<formControlPr xmlns="http://schemas.microsoft.com/office/spreadsheetml/2009/9/main" objectType="GBox"/>
</file>

<file path=xl/ctrlProps/ctrlProp925.xml><?xml version="1.0" encoding="utf-8"?>
<formControlPr xmlns="http://schemas.microsoft.com/office/spreadsheetml/2009/9/main" objectType="Radio" firstButton="1" fmlaLink="$H$251" lockText="1" noThreeD="1"/>
</file>

<file path=xl/ctrlProps/ctrlProp926.xml><?xml version="1.0" encoding="utf-8"?>
<formControlPr xmlns="http://schemas.microsoft.com/office/spreadsheetml/2009/9/main" objectType="Radio" lockText="1" noThreeD="1"/>
</file>

<file path=xl/ctrlProps/ctrlProp927.xml><?xml version="1.0" encoding="utf-8"?>
<formControlPr xmlns="http://schemas.microsoft.com/office/spreadsheetml/2009/9/main" objectType="Radio" lockText="1" noThreeD="1"/>
</file>

<file path=xl/ctrlProps/ctrlProp928.xml><?xml version="1.0" encoding="utf-8"?>
<formControlPr xmlns="http://schemas.microsoft.com/office/spreadsheetml/2009/9/main" objectType="GBox"/>
</file>

<file path=xl/ctrlProps/ctrlProp929.xml><?xml version="1.0" encoding="utf-8"?>
<formControlPr xmlns="http://schemas.microsoft.com/office/spreadsheetml/2009/9/main" objectType="Radio" firstButton="1" fmlaLink="$H$252" lockText="1" noThreeD="1"/>
</file>

<file path=xl/ctrlProps/ctrlProp930.xml><?xml version="1.0" encoding="utf-8"?>
<formControlPr xmlns="http://schemas.microsoft.com/office/spreadsheetml/2009/9/main" objectType="Radio" lockText="1" noThreeD="1"/>
</file>

<file path=xl/ctrlProps/ctrlProp931.xml><?xml version="1.0" encoding="utf-8"?>
<formControlPr xmlns="http://schemas.microsoft.com/office/spreadsheetml/2009/9/main" objectType="Radio" lockText="1" noThreeD="1"/>
</file>

<file path=xl/ctrlProps/ctrlProp932.xml><?xml version="1.0" encoding="utf-8"?>
<formControlPr xmlns="http://schemas.microsoft.com/office/spreadsheetml/2009/9/main" objectType="GBox"/>
</file>

<file path=xl/ctrlProps/ctrlProp933.xml><?xml version="1.0" encoding="utf-8"?>
<formControlPr xmlns="http://schemas.microsoft.com/office/spreadsheetml/2009/9/main" objectType="Radio" firstButton="1" fmlaLink="$H$253" lockText="1" noThreeD="1"/>
</file>

<file path=xl/ctrlProps/ctrlProp934.xml><?xml version="1.0" encoding="utf-8"?>
<formControlPr xmlns="http://schemas.microsoft.com/office/spreadsheetml/2009/9/main" objectType="Radio" lockText="1" noThreeD="1"/>
</file>

<file path=xl/ctrlProps/ctrlProp935.xml><?xml version="1.0" encoding="utf-8"?>
<formControlPr xmlns="http://schemas.microsoft.com/office/spreadsheetml/2009/9/main" objectType="Radio" lockText="1" noThreeD="1"/>
</file>

<file path=xl/ctrlProps/ctrlProp936.xml><?xml version="1.0" encoding="utf-8"?>
<formControlPr xmlns="http://schemas.microsoft.com/office/spreadsheetml/2009/9/main" objectType="GBox"/>
</file>

<file path=xl/ctrlProps/ctrlProp937.xml><?xml version="1.0" encoding="utf-8"?>
<formControlPr xmlns="http://schemas.microsoft.com/office/spreadsheetml/2009/9/main" objectType="Radio" firstButton="1" fmlaLink="$H$254" lockText="1" noThreeD="1"/>
</file>

<file path=xl/ctrlProps/ctrlProp938.xml><?xml version="1.0" encoding="utf-8"?>
<formControlPr xmlns="http://schemas.microsoft.com/office/spreadsheetml/2009/9/main" objectType="Radio" lockText="1" noThreeD="1"/>
</file>

<file path=xl/ctrlProps/ctrlProp939.xml><?xml version="1.0" encoding="utf-8"?>
<formControlPr xmlns="http://schemas.microsoft.com/office/spreadsheetml/2009/9/main" objectType="Radio" lockText="1" noThreeD="1"/>
</file>

<file path=xl/ctrlProps/ctrlProp940.xml><?xml version="1.0" encoding="utf-8"?>
<formControlPr xmlns="http://schemas.microsoft.com/office/spreadsheetml/2009/9/main" objectType="GBox"/>
</file>

<file path=xl/ctrlProps/ctrlProp941.xml><?xml version="1.0" encoding="utf-8"?>
<formControlPr xmlns="http://schemas.microsoft.com/office/spreadsheetml/2009/9/main" objectType="Radio" firstButton="1" fmlaLink="$H$255" lockText="1" noThreeD="1"/>
</file>

<file path=xl/ctrlProps/ctrlProp942.xml><?xml version="1.0" encoding="utf-8"?>
<formControlPr xmlns="http://schemas.microsoft.com/office/spreadsheetml/2009/9/main" objectType="Radio" lockText="1" noThreeD="1"/>
</file>

<file path=xl/ctrlProps/ctrlProp943.xml><?xml version="1.0" encoding="utf-8"?>
<formControlPr xmlns="http://schemas.microsoft.com/office/spreadsheetml/2009/9/main" objectType="Radio" lockText="1" noThreeD="1"/>
</file>

<file path=xl/ctrlProps/ctrlProp944.xml><?xml version="1.0" encoding="utf-8"?>
<formControlPr xmlns="http://schemas.microsoft.com/office/spreadsheetml/2009/9/main" objectType="GBox"/>
</file>

<file path=xl/ctrlProps/ctrlProp945.xml><?xml version="1.0" encoding="utf-8"?>
<formControlPr xmlns="http://schemas.microsoft.com/office/spreadsheetml/2009/9/main" objectType="Radio" firstButton="1" fmlaLink="$H$256" lockText="1" noThreeD="1"/>
</file>

<file path=xl/ctrlProps/ctrlProp946.xml><?xml version="1.0" encoding="utf-8"?>
<formControlPr xmlns="http://schemas.microsoft.com/office/spreadsheetml/2009/9/main" objectType="Radio" lockText="1" noThreeD="1"/>
</file>

<file path=xl/ctrlProps/ctrlProp947.xml><?xml version="1.0" encoding="utf-8"?>
<formControlPr xmlns="http://schemas.microsoft.com/office/spreadsheetml/2009/9/main" objectType="Radio" lockText="1" noThreeD="1"/>
</file>

<file path=xl/ctrlProps/ctrlProp948.xml><?xml version="1.0" encoding="utf-8"?>
<formControlPr xmlns="http://schemas.microsoft.com/office/spreadsheetml/2009/9/main" objectType="GBox"/>
</file>

<file path=xl/ctrlProps/ctrlProp949.xml><?xml version="1.0" encoding="utf-8"?>
<formControlPr xmlns="http://schemas.microsoft.com/office/spreadsheetml/2009/9/main" objectType="Radio" firstButton="1" fmlaLink="$H$257" lockText="1" noThreeD="1"/>
</file>

<file path=xl/ctrlProps/ctrlProp950.xml><?xml version="1.0" encoding="utf-8"?>
<formControlPr xmlns="http://schemas.microsoft.com/office/spreadsheetml/2009/9/main" objectType="Radio" lockText="1" noThreeD="1"/>
</file>

<file path=xl/ctrlProps/ctrlProp951.xml><?xml version="1.0" encoding="utf-8"?>
<formControlPr xmlns="http://schemas.microsoft.com/office/spreadsheetml/2009/9/main" objectType="Radio" lockText="1" noThreeD="1"/>
</file>

<file path=xl/ctrlProps/ctrlProp952.xml><?xml version="1.0" encoding="utf-8"?>
<formControlPr xmlns="http://schemas.microsoft.com/office/spreadsheetml/2009/9/main" objectType="GBox"/>
</file>

<file path=xl/ctrlProps/ctrlProp953.xml><?xml version="1.0" encoding="utf-8"?>
<formControlPr xmlns="http://schemas.microsoft.com/office/spreadsheetml/2009/9/main" objectType="Radio" firstButton="1" fmlaLink="$H$258" lockText="1" noThreeD="1"/>
</file>

<file path=xl/ctrlProps/ctrlProp954.xml><?xml version="1.0" encoding="utf-8"?>
<formControlPr xmlns="http://schemas.microsoft.com/office/spreadsheetml/2009/9/main" objectType="Radio" lockText="1" noThreeD="1"/>
</file>

<file path=xl/ctrlProps/ctrlProp955.xml><?xml version="1.0" encoding="utf-8"?>
<formControlPr xmlns="http://schemas.microsoft.com/office/spreadsheetml/2009/9/main" objectType="Radio" lockText="1" noThreeD="1"/>
</file>

<file path=xl/ctrlProps/ctrlProp956.xml><?xml version="1.0" encoding="utf-8"?>
<formControlPr xmlns="http://schemas.microsoft.com/office/spreadsheetml/2009/9/main" objectType="GBox"/>
</file>

<file path=xl/ctrlProps/ctrlProp957.xml><?xml version="1.0" encoding="utf-8"?>
<formControlPr xmlns="http://schemas.microsoft.com/office/spreadsheetml/2009/9/main" objectType="Radio" firstButton="1" fmlaLink="$H$259" lockText="1" noThreeD="1"/>
</file>

<file path=xl/ctrlProps/ctrlProp958.xml><?xml version="1.0" encoding="utf-8"?>
<formControlPr xmlns="http://schemas.microsoft.com/office/spreadsheetml/2009/9/main" objectType="Radio" lockText="1" noThreeD="1"/>
</file>

<file path=xl/ctrlProps/ctrlProp959.xml><?xml version="1.0" encoding="utf-8"?>
<formControlPr xmlns="http://schemas.microsoft.com/office/spreadsheetml/2009/9/main" objectType="Radio" lockText="1" noThreeD="1"/>
</file>

<file path=xl/ctrlProps/ctrlProp960.xml><?xml version="1.0" encoding="utf-8"?>
<formControlPr xmlns="http://schemas.microsoft.com/office/spreadsheetml/2009/9/main" objectType="GBox"/>
</file>

<file path=xl/ctrlProps/ctrlProp961.xml><?xml version="1.0" encoding="utf-8"?>
<formControlPr xmlns="http://schemas.microsoft.com/office/spreadsheetml/2009/9/main" objectType="Radio" firstButton="1" fmlaLink="$H$260" lockText="1" noThreeD="1"/>
</file>

<file path=xl/ctrlProps/ctrlProp962.xml><?xml version="1.0" encoding="utf-8"?>
<formControlPr xmlns="http://schemas.microsoft.com/office/spreadsheetml/2009/9/main" objectType="Radio" lockText="1" noThreeD="1"/>
</file>

<file path=xl/ctrlProps/ctrlProp963.xml><?xml version="1.0" encoding="utf-8"?>
<formControlPr xmlns="http://schemas.microsoft.com/office/spreadsheetml/2009/9/main" objectType="Radio" lockText="1" noThreeD="1"/>
</file>

<file path=xl/ctrlProps/ctrlProp964.xml><?xml version="1.0" encoding="utf-8"?>
<formControlPr xmlns="http://schemas.microsoft.com/office/spreadsheetml/2009/9/main" objectType="GBox"/>
</file>

<file path=xl/ctrlProps/ctrlProp965.xml><?xml version="1.0" encoding="utf-8"?>
<formControlPr xmlns="http://schemas.microsoft.com/office/spreadsheetml/2009/9/main" objectType="Radio" firstButton="1" fmlaLink="$H$262" lockText="1" noThreeD="1"/>
</file>

<file path=xl/ctrlProps/ctrlProp966.xml><?xml version="1.0" encoding="utf-8"?>
<formControlPr xmlns="http://schemas.microsoft.com/office/spreadsheetml/2009/9/main" objectType="Radio" lockText="1" noThreeD="1"/>
</file>

<file path=xl/ctrlProps/ctrlProp967.xml><?xml version="1.0" encoding="utf-8"?>
<formControlPr xmlns="http://schemas.microsoft.com/office/spreadsheetml/2009/9/main" objectType="Radio" lockText="1" noThreeD="1"/>
</file>

<file path=xl/ctrlProps/ctrlProp968.xml><?xml version="1.0" encoding="utf-8"?>
<formControlPr xmlns="http://schemas.microsoft.com/office/spreadsheetml/2009/9/main" objectType="GBox"/>
</file>

<file path=xl/ctrlProps/ctrlProp969.xml><?xml version="1.0" encoding="utf-8"?>
<formControlPr xmlns="http://schemas.microsoft.com/office/spreadsheetml/2009/9/main" objectType="Radio" firstButton="1" fmlaLink="$H$263" lockText="1" noThreeD="1"/>
</file>

<file path=xl/ctrlProps/ctrlProp970.xml><?xml version="1.0" encoding="utf-8"?>
<formControlPr xmlns="http://schemas.microsoft.com/office/spreadsheetml/2009/9/main" objectType="Radio" lockText="1" noThreeD="1"/>
</file>

<file path=xl/ctrlProps/ctrlProp971.xml><?xml version="1.0" encoding="utf-8"?>
<formControlPr xmlns="http://schemas.microsoft.com/office/spreadsheetml/2009/9/main" objectType="Radio" lockText="1" noThreeD="1"/>
</file>

<file path=xl/ctrlProps/ctrlProp972.xml><?xml version="1.0" encoding="utf-8"?>
<formControlPr xmlns="http://schemas.microsoft.com/office/spreadsheetml/2009/9/main" objectType="GBox"/>
</file>

<file path=xl/ctrlProps/ctrlProp973.xml><?xml version="1.0" encoding="utf-8"?>
<formControlPr xmlns="http://schemas.microsoft.com/office/spreadsheetml/2009/9/main" objectType="Radio" firstButton="1" fmlaLink="$H$264" lockText="1" noThreeD="1"/>
</file>

<file path=xl/ctrlProps/ctrlProp974.xml><?xml version="1.0" encoding="utf-8"?>
<formControlPr xmlns="http://schemas.microsoft.com/office/spreadsheetml/2009/9/main" objectType="Radio" lockText="1" noThreeD="1"/>
</file>

<file path=xl/ctrlProps/ctrlProp975.xml><?xml version="1.0" encoding="utf-8"?>
<formControlPr xmlns="http://schemas.microsoft.com/office/spreadsheetml/2009/9/main" objectType="Radio" lockText="1" noThreeD="1"/>
</file>

<file path=xl/ctrlProps/ctrlProp976.xml><?xml version="1.0" encoding="utf-8"?>
<formControlPr xmlns="http://schemas.microsoft.com/office/spreadsheetml/2009/9/main" objectType="GBox"/>
</file>

<file path=xl/ctrlProps/ctrlProp977.xml><?xml version="1.0" encoding="utf-8"?>
<formControlPr xmlns="http://schemas.microsoft.com/office/spreadsheetml/2009/9/main" objectType="Radio" firstButton="1" fmlaLink="$H$265" lockText="1" noThreeD="1"/>
</file>

<file path=xl/ctrlProps/ctrlProp978.xml><?xml version="1.0" encoding="utf-8"?>
<formControlPr xmlns="http://schemas.microsoft.com/office/spreadsheetml/2009/9/main" objectType="Radio" lockText="1" noThreeD="1"/>
</file>

<file path=xl/ctrlProps/ctrlProp979.xml><?xml version="1.0" encoding="utf-8"?>
<formControlPr xmlns="http://schemas.microsoft.com/office/spreadsheetml/2009/9/main" objectType="Radio" lockText="1" noThreeD="1"/>
</file>

<file path=xl/ctrlProps/ctrlProp980.xml><?xml version="1.0" encoding="utf-8"?>
<formControlPr xmlns="http://schemas.microsoft.com/office/spreadsheetml/2009/9/main" objectType="GBox"/>
</file>

<file path=xl/ctrlProps/ctrlProp981.xml><?xml version="1.0" encoding="utf-8"?>
<formControlPr xmlns="http://schemas.microsoft.com/office/spreadsheetml/2009/9/main" objectType="Radio" firstButton="1" fmlaLink="$H$266" lockText="1" noThreeD="1"/>
</file>

<file path=xl/ctrlProps/ctrlProp982.xml><?xml version="1.0" encoding="utf-8"?>
<formControlPr xmlns="http://schemas.microsoft.com/office/spreadsheetml/2009/9/main" objectType="Radio" lockText="1" noThreeD="1"/>
</file>

<file path=xl/ctrlProps/ctrlProp983.xml><?xml version="1.0" encoding="utf-8"?>
<formControlPr xmlns="http://schemas.microsoft.com/office/spreadsheetml/2009/9/main" objectType="Radio" lockText="1" noThreeD="1"/>
</file>

<file path=xl/ctrlProps/ctrlProp984.xml><?xml version="1.0" encoding="utf-8"?>
<formControlPr xmlns="http://schemas.microsoft.com/office/spreadsheetml/2009/9/main" objectType="GBox"/>
</file>

<file path=xl/ctrlProps/ctrlProp985.xml><?xml version="1.0" encoding="utf-8"?>
<formControlPr xmlns="http://schemas.microsoft.com/office/spreadsheetml/2009/9/main" objectType="Radio" firstButton="1" fmlaLink="$H$268" lockText="1" noThreeD="1"/>
</file>

<file path=xl/ctrlProps/ctrlProp986.xml><?xml version="1.0" encoding="utf-8"?>
<formControlPr xmlns="http://schemas.microsoft.com/office/spreadsheetml/2009/9/main" objectType="Radio" lockText="1" noThreeD="1"/>
</file>

<file path=xl/ctrlProps/ctrlProp987.xml><?xml version="1.0" encoding="utf-8"?>
<formControlPr xmlns="http://schemas.microsoft.com/office/spreadsheetml/2009/9/main" objectType="Radio" lockText="1" noThreeD="1"/>
</file>

<file path=xl/ctrlProps/ctrlProp988.xml><?xml version="1.0" encoding="utf-8"?>
<formControlPr xmlns="http://schemas.microsoft.com/office/spreadsheetml/2009/9/main" objectType="GBox"/>
</file>

<file path=xl/ctrlProps/ctrlProp989.xml><?xml version="1.0" encoding="utf-8"?>
<formControlPr xmlns="http://schemas.microsoft.com/office/spreadsheetml/2009/9/main" objectType="Radio" firstButton="1" fmlaLink="$H$269" lockText="1" noThreeD="1"/>
</file>

<file path=xl/ctrlProps/ctrlProp990.xml><?xml version="1.0" encoding="utf-8"?>
<formControlPr xmlns="http://schemas.microsoft.com/office/spreadsheetml/2009/9/main" objectType="Radio" lockText="1" noThreeD="1"/>
</file>

<file path=xl/ctrlProps/ctrlProp991.xml><?xml version="1.0" encoding="utf-8"?>
<formControlPr xmlns="http://schemas.microsoft.com/office/spreadsheetml/2009/9/main" objectType="Radio" lockText="1" noThreeD="1"/>
</file>

<file path=xl/ctrlProps/ctrlProp992.xml><?xml version="1.0" encoding="utf-8"?>
<formControlPr xmlns="http://schemas.microsoft.com/office/spreadsheetml/2009/9/main" objectType="GBox"/>
</file>

<file path=xl/ctrlProps/ctrlProp993.xml><?xml version="1.0" encoding="utf-8"?>
<formControlPr xmlns="http://schemas.microsoft.com/office/spreadsheetml/2009/9/main" objectType="Radio" firstButton="1" fmlaLink="$H$270" lockText="1" noThreeD="1"/>
</file>

<file path=xl/ctrlProps/ctrlProp994.xml><?xml version="1.0" encoding="utf-8"?>
<formControlPr xmlns="http://schemas.microsoft.com/office/spreadsheetml/2009/9/main" objectType="Radio" lockText="1" noThreeD="1"/>
</file>

<file path=xl/ctrlProps/ctrlProp995.xml><?xml version="1.0" encoding="utf-8"?>
<formControlPr xmlns="http://schemas.microsoft.com/office/spreadsheetml/2009/9/main" objectType="Radio" lockText="1" noThreeD="1"/>
</file>

<file path=xl/ctrlProps/ctrlProp996.xml><?xml version="1.0" encoding="utf-8"?>
<formControlPr xmlns="http://schemas.microsoft.com/office/spreadsheetml/2009/9/main" objectType="GBox"/>
</file>

<file path=xl/ctrlProps/ctrlProp997.xml><?xml version="1.0" encoding="utf-8"?>
<formControlPr xmlns="http://schemas.microsoft.com/office/spreadsheetml/2009/9/main" objectType="Radio" firstButton="1" fmlaLink="$H$271" lockText="1" noThreeD="1"/>
</file>

<file path=xl/ctrlProps/ctrlProp998.xml><?xml version="1.0" encoding="utf-8"?>
<formControlPr xmlns="http://schemas.microsoft.com/office/spreadsheetml/2009/9/main" objectType="Radio" lockText="1" noThreeD="1"/>
</file>

<file path=xl/ctrlProps/ctrlProp999.xml><?xml version="1.0" encoding="utf-8"?>
<formControlPr xmlns="http://schemas.microsoft.com/office/spreadsheetml/2009/9/main" objectType="Radio" lockText="1" noThreeD="1"/>
</file>

<file path=xl/ctrlProps/ctrlProp1000.xml><?xml version="1.0" encoding="utf-8"?>
<formControlPr xmlns="http://schemas.microsoft.com/office/spreadsheetml/2009/9/main" objectType="GBox"/>
</file>

<file path=xl/ctrlProps/ctrlProp1001.xml><?xml version="1.0" encoding="utf-8"?>
<formControlPr xmlns="http://schemas.microsoft.com/office/spreadsheetml/2009/9/main" objectType="Radio" firstButton="1" fmlaLink="$H$273" lockText="1" noThreeD="1"/>
</file>

<file path=xl/ctrlProps/ctrlProp1002.xml><?xml version="1.0" encoding="utf-8"?>
<formControlPr xmlns="http://schemas.microsoft.com/office/spreadsheetml/2009/9/main" objectType="Radio" lockText="1" noThreeD="1"/>
</file>

<file path=xl/ctrlProps/ctrlProp1003.xml><?xml version="1.0" encoding="utf-8"?>
<formControlPr xmlns="http://schemas.microsoft.com/office/spreadsheetml/2009/9/main" objectType="Radio" lockText="1" noThreeD="1"/>
</file>

<file path=xl/ctrlProps/ctrlProp1004.xml><?xml version="1.0" encoding="utf-8"?>
<formControlPr xmlns="http://schemas.microsoft.com/office/spreadsheetml/2009/9/main" objectType="GBox"/>
</file>

<file path=xl/ctrlProps/ctrlProp1005.xml><?xml version="1.0" encoding="utf-8"?>
<formControlPr xmlns="http://schemas.microsoft.com/office/spreadsheetml/2009/9/main" objectType="Radio" firstButton="1" fmlaLink="$H$274" lockText="1" noThreeD="1"/>
</file>

<file path=xl/ctrlProps/ctrlProp1006.xml><?xml version="1.0" encoding="utf-8"?>
<formControlPr xmlns="http://schemas.microsoft.com/office/spreadsheetml/2009/9/main" objectType="Radio" lockText="1" noThreeD="1"/>
</file>

<file path=xl/ctrlProps/ctrlProp1007.xml><?xml version="1.0" encoding="utf-8"?>
<formControlPr xmlns="http://schemas.microsoft.com/office/spreadsheetml/2009/9/main" objectType="Radio" lockText="1" noThreeD="1"/>
</file>

<file path=xl/ctrlProps/ctrlProp1008.xml><?xml version="1.0" encoding="utf-8"?>
<formControlPr xmlns="http://schemas.microsoft.com/office/spreadsheetml/2009/9/main" objectType="GBox"/>
</file>

<file path=xl/ctrlProps/ctrlProp1009.xml><?xml version="1.0" encoding="utf-8"?>
<formControlPr xmlns="http://schemas.microsoft.com/office/spreadsheetml/2009/9/main" objectType="Radio" firstButton="1" fmlaLink="$H$275" lockText="1" noThreeD="1"/>
</file>

<file path=xl/ctrlProps/ctrlProp1010.xml><?xml version="1.0" encoding="utf-8"?>
<formControlPr xmlns="http://schemas.microsoft.com/office/spreadsheetml/2009/9/main" objectType="Radio" lockText="1" noThreeD="1"/>
</file>

<file path=xl/ctrlProps/ctrlProp1011.xml><?xml version="1.0" encoding="utf-8"?>
<formControlPr xmlns="http://schemas.microsoft.com/office/spreadsheetml/2009/9/main" objectType="Radio" lockText="1" noThreeD="1"/>
</file>

<file path=xl/ctrlProps/ctrlProp1012.xml><?xml version="1.0" encoding="utf-8"?>
<formControlPr xmlns="http://schemas.microsoft.com/office/spreadsheetml/2009/9/main" objectType="GBox"/>
</file>

<file path=xl/ctrlProps/ctrlProp1013.xml><?xml version="1.0" encoding="utf-8"?>
<formControlPr xmlns="http://schemas.microsoft.com/office/spreadsheetml/2009/9/main" objectType="Radio" firstButton="1" fmlaLink="$H$276" lockText="1" noThreeD="1"/>
</file>

<file path=xl/ctrlProps/ctrlProp1014.xml><?xml version="1.0" encoding="utf-8"?>
<formControlPr xmlns="http://schemas.microsoft.com/office/spreadsheetml/2009/9/main" objectType="Radio" lockText="1" noThreeD="1"/>
</file>

<file path=xl/ctrlProps/ctrlProp1015.xml><?xml version="1.0" encoding="utf-8"?>
<formControlPr xmlns="http://schemas.microsoft.com/office/spreadsheetml/2009/9/main" objectType="Radio" lockText="1" noThreeD="1"/>
</file>

<file path=xl/ctrlProps/ctrlProp1016.xml><?xml version="1.0" encoding="utf-8"?>
<formControlPr xmlns="http://schemas.microsoft.com/office/spreadsheetml/2009/9/main" objectType="GBox"/>
</file>

<file path=xl/ctrlProps/ctrlProp1017.xml><?xml version="1.0" encoding="utf-8"?>
<formControlPr xmlns="http://schemas.microsoft.com/office/spreadsheetml/2009/9/main" objectType="Radio" firstButton="1" fmlaLink="$H$277" lockText="1" noThreeD="1"/>
</file>

<file path=xl/ctrlProps/ctrlProp1018.xml><?xml version="1.0" encoding="utf-8"?>
<formControlPr xmlns="http://schemas.microsoft.com/office/spreadsheetml/2009/9/main" objectType="Radio" lockText="1" noThreeD="1"/>
</file>

<file path=xl/ctrlProps/ctrlProp1019.xml><?xml version="1.0" encoding="utf-8"?>
<formControlPr xmlns="http://schemas.microsoft.com/office/spreadsheetml/2009/9/main" objectType="Radio" lockText="1" noThreeD="1"/>
</file>

<file path=xl/ctrlProps/ctrlProp1020.xml><?xml version="1.0" encoding="utf-8"?>
<formControlPr xmlns="http://schemas.microsoft.com/office/spreadsheetml/2009/9/main" objectType="GBox"/>
</file>

<file path=xl/ctrlProps/ctrlProp1021.xml><?xml version="1.0" encoding="utf-8"?>
<formControlPr xmlns="http://schemas.microsoft.com/office/spreadsheetml/2009/9/main" objectType="Radio" firstButton="1" fmlaLink="$H$278" lockText="1" noThreeD="1"/>
</file>

<file path=xl/ctrlProps/ctrlProp1022.xml><?xml version="1.0" encoding="utf-8"?>
<formControlPr xmlns="http://schemas.microsoft.com/office/spreadsheetml/2009/9/main" objectType="Radio" lockText="1" noThreeD="1"/>
</file>

<file path=xl/ctrlProps/ctrlProp1023.xml><?xml version="1.0" encoding="utf-8"?>
<formControlPr xmlns="http://schemas.microsoft.com/office/spreadsheetml/2009/9/main" objectType="Radio" lockText="1" noThreeD="1"/>
</file>

<file path=xl/ctrlProps/ctrlProp1024.xml><?xml version="1.0" encoding="utf-8"?>
<formControlPr xmlns="http://schemas.microsoft.com/office/spreadsheetml/2009/9/main" objectType="GBox"/>
</file>

<file path=xl/ctrlProps/ctrlProp1025.xml><?xml version="1.0" encoding="utf-8"?>
<formControlPr xmlns="http://schemas.microsoft.com/office/spreadsheetml/2009/9/main" objectType="Radio" firstButton="1" fmlaLink="$H$279" lockText="1" noThreeD="1"/>
</file>

<file path=xl/ctrlProps/ctrlProp1026.xml><?xml version="1.0" encoding="utf-8"?>
<formControlPr xmlns="http://schemas.microsoft.com/office/spreadsheetml/2009/9/main" objectType="Radio" lockText="1" noThreeD="1"/>
</file>

<file path=xl/ctrlProps/ctrlProp1027.xml><?xml version="1.0" encoding="utf-8"?>
<formControlPr xmlns="http://schemas.microsoft.com/office/spreadsheetml/2009/9/main" objectType="Radio" lockText="1" noThreeD="1"/>
</file>

<file path=xl/ctrlProps/ctrlProp1028.xml><?xml version="1.0" encoding="utf-8"?>
<formControlPr xmlns="http://schemas.microsoft.com/office/spreadsheetml/2009/9/main" objectType="GBox"/>
</file>

<file path=xl/ctrlProps/ctrlProp1029.xml><?xml version="1.0" encoding="utf-8"?>
<formControlPr xmlns="http://schemas.microsoft.com/office/spreadsheetml/2009/9/main" objectType="Radio" firstButton="1" fmlaLink="$H$280" lockText="1" noThreeD="1"/>
</file>

<file path=xl/ctrlProps/ctrlProp1030.xml><?xml version="1.0" encoding="utf-8"?>
<formControlPr xmlns="http://schemas.microsoft.com/office/spreadsheetml/2009/9/main" objectType="Radio" lockText="1" noThreeD="1"/>
</file>

<file path=xl/ctrlProps/ctrlProp1031.xml><?xml version="1.0" encoding="utf-8"?>
<formControlPr xmlns="http://schemas.microsoft.com/office/spreadsheetml/2009/9/main" objectType="Radio" lockText="1" noThreeD="1"/>
</file>

<file path=xl/ctrlProps/ctrlProp1032.xml><?xml version="1.0" encoding="utf-8"?>
<formControlPr xmlns="http://schemas.microsoft.com/office/spreadsheetml/2009/9/main" objectType="GBox"/>
</file>

<file path=xl/ctrlProps/ctrlProp1033.xml><?xml version="1.0" encoding="utf-8"?>
<formControlPr xmlns="http://schemas.microsoft.com/office/spreadsheetml/2009/9/main" objectType="Radio" firstButton="1" fmlaLink="$H$281" lockText="1" noThreeD="1"/>
</file>

<file path=xl/ctrlProps/ctrlProp1034.xml><?xml version="1.0" encoding="utf-8"?>
<formControlPr xmlns="http://schemas.microsoft.com/office/spreadsheetml/2009/9/main" objectType="Radio" lockText="1" noThreeD="1"/>
</file>

<file path=xl/ctrlProps/ctrlProp1035.xml><?xml version="1.0" encoding="utf-8"?>
<formControlPr xmlns="http://schemas.microsoft.com/office/spreadsheetml/2009/9/main" objectType="Radio" lockText="1" noThreeD="1"/>
</file>

<file path=xl/ctrlProps/ctrlProp1036.xml><?xml version="1.0" encoding="utf-8"?>
<formControlPr xmlns="http://schemas.microsoft.com/office/spreadsheetml/2009/9/main" objectType="GBox"/>
</file>

<file path=xl/ctrlProps/ctrlProp1037.xml><?xml version="1.0" encoding="utf-8"?>
<formControlPr xmlns="http://schemas.microsoft.com/office/spreadsheetml/2009/9/main" objectType="Radio" firstButton="1" fmlaLink="$H$287" lockText="1" noThreeD="1"/>
</file>

<file path=xl/ctrlProps/ctrlProp1038.xml><?xml version="1.0" encoding="utf-8"?>
<formControlPr xmlns="http://schemas.microsoft.com/office/spreadsheetml/2009/9/main" objectType="Radio" lockText="1" noThreeD="1"/>
</file>

<file path=xl/ctrlProps/ctrlProp1039.xml><?xml version="1.0" encoding="utf-8"?>
<formControlPr xmlns="http://schemas.microsoft.com/office/spreadsheetml/2009/9/main" objectType="Radio" lockText="1" noThreeD="1"/>
</file>

<file path=xl/ctrlProps/ctrlProp1040.xml><?xml version="1.0" encoding="utf-8"?>
<formControlPr xmlns="http://schemas.microsoft.com/office/spreadsheetml/2009/9/main" objectType="GBox"/>
</file>

<file path=xl/ctrlProps/ctrlProp1041.xml><?xml version="1.0" encoding="utf-8"?>
<formControlPr xmlns="http://schemas.microsoft.com/office/spreadsheetml/2009/9/main" objectType="Radio" firstButton="1" fmlaLink="$H$290" lockText="1" noThreeD="1"/>
</file>

<file path=xl/ctrlProps/ctrlProp1042.xml><?xml version="1.0" encoding="utf-8"?>
<formControlPr xmlns="http://schemas.microsoft.com/office/spreadsheetml/2009/9/main" objectType="Radio" lockText="1" noThreeD="1"/>
</file>

<file path=xl/ctrlProps/ctrlProp1043.xml><?xml version="1.0" encoding="utf-8"?>
<formControlPr xmlns="http://schemas.microsoft.com/office/spreadsheetml/2009/9/main" objectType="Radio" lockText="1" noThreeD="1"/>
</file>

<file path=xl/ctrlProps/ctrlProp1044.xml><?xml version="1.0" encoding="utf-8"?>
<formControlPr xmlns="http://schemas.microsoft.com/office/spreadsheetml/2009/9/main" objectType="GBox"/>
</file>

<file path=xl/ctrlProps/ctrlProp1045.xml><?xml version="1.0" encoding="utf-8"?>
<formControlPr xmlns="http://schemas.microsoft.com/office/spreadsheetml/2009/9/main" objectType="Radio" firstButton="1" fmlaLink="$H$292" lockText="1" noThreeD="1"/>
</file>

<file path=xl/ctrlProps/ctrlProp1046.xml><?xml version="1.0" encoding="utf-8"?>
<formControlPr xmlns="http://schemas.microsoft.com/office/spreadsheetml/2009/9/main" objectType="Radio" lockText="1" noThreeD="1"/>
</file>

<file path=xl/ctrlProps/ctrlProp1047.xml><?xml version="1.0" encoding="utf-8"?>
<formControlPr xmlns="http://schemas.microsoft.com/office/spreadsheetml/2009/9/main" objectType="Radio" lockText="1" noThreeD="1"/>
</file>

<file path=xl/ctrlProps/ctrlProp1048.xml><?xml version="1.0" encoding="utf-8"?>
<formControlPr xmlns="http://schemas.microsoft.com/office/spreadsheetml/2009/9/main" objectType="GBox"/>
</file>

<file path=xl/ctrlProps/ctrlProp1049.xml><?xml version="1.0" encoding="utf-8"?>
<formControlPr xmlns="http://schemas.microsoft.com/office/spreadsheetml/2009/9/main" objectType="Radio" firstButton="1" fmlaLink="$H$293" lockText="1" noThreeD="1"/>
</file>

<file path=xl/ctrlProps/ctrlProp1050.xml><?xml version="1.0" encoding="utf-8"?>
<formControlPr xmlns="http://schemas.microsoft.com/office/spreadsheetml/2009/9/main" objectType="Radio" lockText="1" noThreeD="1"/>
</file>

<file path=xl/ctrlProps/ctrlProp1051.xml><?xml version="1.0" encoding="utf-8"?>
<formControlPr xmlns="http://schemas.microsoft.com/office/spreadsheetml/2009/9/main" objectType="Radio" lockText="1" noThreeD="1"/>
</file>

<file path=xl/ctrlProps/ctrlProp1052.xml><?xml version="1.0" encoding="utf-8"?>
<formControlPr xmlns="http://schemas.microsoft.com/office/spreadsheetml/2009/9/main" objectType="GBox"/>
</file>

<file path=xl/ctrlProps/ctrlProp1053.xml><?xml version="1.0" encoding="utf-8"?>
<formControlPr xmlns="http://schemas.microsoft.com/office/spreadsheetml/2009/9/main" objectType="Radio" firstButton="1" fmlaLink="$H$295" lockText="1" noThreeD="1"/>
</file>

<file path=xl/ctrlProps/ctrlProp1054.xml><?xml version="1.0" encoding="utf-8"?>
<formControlPr xmlns="http://schemas.microsoft.com/office/spreadsheetml/2009/9/main" objectType="Radio" lockText="1" noThreeD="1"/>
</file>

<file path=xl/ctrlProps/ctrlProp1055.xml><?xml version="1.0" encoding="utf-8"?>
<formControlPr xmlns="http://schemas.microsoft.com/office/spreadsheetml/2009/9/main" objectType="Radio" lockText="1" noThreeD="1"/>
</file>

<file path=xl/ctrlProps/ctrlProp1056.xml><?xml version="1.0" encoding="utf-8"?>
<formControlPr xmlns="http://schemas.microsoft.com/office/spreadsheetml/2009/9/main" objectType="GBox"/>
</file>

<file path=xl/ctrlProps/ctrlProp1057.xml><?xml version="1.0" encoding="utf-8"?>
<formControlPr xmlns="http://schemas.microsoft.com/office/spreadsheetml/2009/9/main" objectType="Radio" firstButton="1" fmlaLink="$H$296" lockText="1" noThreeD="1"/>
</file>

<file path=xl/ctrlProps/ctrlProp1058.xml><?xml version="1.0" encoding="utf-8"?>
<formControlPr xmlns="http://schemas.microsoft.com/office/spreadsheetml/2009/9/main" objectType="Radio" lockText="1" noThreeD="1"/>
</file>

<file path=xl/ctrlProps/ctrlProp1059.xml><?xml version="1.0" encoding="utf-8"?>
<formControlPr xmlns="http://schemas.microsoft.com/office/spreadsheetml/2009/9/main" objectType="Radio" lockText="1" noThreeD="1"/>
</file>

<file path=xl/ctrlProps/ctrlProp1060.xml><?xml version="1.0" encoding="utf-8"?>
<formControlPr xmlns="http://schemas.microsoft.com/office/spreadsheetml/2009/9/main" objectType="GBox"/>
</file>

<file path=xl/ctrlProps/ctrlProp1061.xml><?xml version="1.0" encoding="utf-8"?>
<formControlPr xmlns="http://schemas.microsoft.com/office/spreadsheetml/2009/9/main" objectType="Radio" firstButton="1" fmlaLink="$H$297" lockText="1" noThreeD="1"/>
</file>

<file path=xl/ctrlProps/ctrlProp1062.xml><?xml version="1.0" encoding="utf-8"?>
<formControlPr xmlns="http://schemas.microsoft.com/office/spreadsheetml/2009/9/main" objectType="Radio" lockText="1" noThreeD="1"/>
</file>

<file path=xl/ctrlProps/ctrlProp1063.xml><?xml version="1.0" encoding="utf-8"?>
<formControlPr xmlns="http://schemas.microsoft.com/office/spreadsheetml/2009/9/main" objectType="Radio" lockText="1" noThreeD="1"/>
</file>

<file path=xl/ctrlProps/ctrlProp1064.xml><?xml version="1.0" encoding="utf-8"?>
<formControlPr xmlns="http://schemas.microsoft.com/office/spreadsheetml/2009/9/main" objectType="GBox"/>
</file>

<file path=xl/ctrlProps/ctrlProp1065.xml><?xml version="1.0" encoding="utf-8"?>
<formControlPr xmlns="http://schemas.microsoft.com/office/spreadsheetml/2009/9/main" objectType="Radio" firstButton="1" fmlaLink="$H$298" lockText="1" noThreeD="1"/>
</file>

<file path=xl/ctrlProps/ctrlProp1066.xml><?xml version="1.0" encoding="utf-8"?>
<formControlPr xmlns="http://schemas.microsoft.com/office/spreadsheetml/2009/9/main" objectType="Radio" lockText="1" noThreeD="1"/>
</file>

<file path=xl/ctrlProps/ctrlProp1067.xml><?xml version="1.0" encoding="utf-8"?>
<formControlPr xmlns="http://schemas.microsoft.com/office/spreadsheetml/2009/9/main" objectType="Radio" lockText="1" noThreeD="1"/>
</file>

<file path=xl/ctrlProps/ctrlProp1068.xml><?xml version="1.0" encoding="utf-8"?>
<formControlPr xmlns="http://schemas.microsoft.com/office/spreadsheetml/2009/9/main" objectType="GBox"/>
</file>

<file path=xl/ctrlProps/ctrlProp1069.xml><?xml version="1.0" encoding="utf-8"?>
<formControlPr xmlns="http://schemas.microsoft.com/office/spreadsheetml/2009/9/main" objectType="Radio" firstButton="1" fmlaLink="$H$299" lockText="1" noThreeD="1"/>
</file>

<file path=xl/ctrlProps/ctrlProp1070.xml><?xml version="1.0" encoding="utf-8"?>
<formControlPr xmlns="http://schemas.microsoft.com/office/spreadsheetml/2009/9/main" objectType="Radio" lockText="1" noThreeD="1"/>
</file>

<file path=xl/ctrlProps/ctrlProp1071.xml><?xml version="1.0" encoding="utf-8"?>
<formControlPr xmlns="http://schemas.microsoft.com/office/spreadsheetml/2009/9/main" objectType="Radio" lockText="1" noThreeD="1"/>
</file>

<file path=xl/ctrlProps/ctrlProp1072.xml><?xml version="1.0" encoding="utf-8"?>
<formControlPr xmlns="http://schemas.microsoft.com/office/spreadsheetml/2009/9/main" objectType="GBox"/>
</file>

<file path=xl/ctrlProps/ctrlProp1073.xml><?xml version="1.0" encoding="utf-8"?>
<formControlPr xmlns="http://schemas.microsoft.com/office/spreadsheetml/2009/9/main" objectType="Radio" firstButton="1" fmlaLink="$H$300" lockText="1" noThreeD="1"/>
</file>

<file path=xl/ctrlProps/ctrlProp1074.xml><?xml version="1.0" encoding="utf-8"?>
<formControlPr xmlns="http://schemas.microsoft.com/office/spreadsheetml/2009/9/main" objectType="Radio" lockText="1" noThreeD="1"/>
</file>

<file path=xl/ctrlProps/ctrlProp1075.xml><?xml version="1.0" encoding="utf-8"?>
<formControlPr xmlns="http://schemas.microsoft.com/office/spreadsheetml/2009/9/main" objectType="Radio" lockText="1" noThreeD="1"/>
</file>

<file path=xl/ctrlProps/ctrlProp1076.xml><?xml version="1.0" encoding="utf-8"?>
<formControlPr xmlns="http://schemas.microsoft.com/office/spreadsheetml/2009/9/main" objectType="GBox"/>
</file>

<file path=xl/ctrlProps/ctrlProp1077.xml><?xml version="1.0" encoding="utf-8"?>
<formControlPr xmlns="http://schemas.microsoft.com/office/spreadsheetml/2009/9/main" objectType="Radio" firstButton="1" fmlaLink="$H$301" lockText="1" noThreeD="1"/>
</file>

<file path=xl/ctrlProps/ctrlProp1078.xml><?xml version="1.0" encoding="utf-8"?>
<formControlPr xmlns="http://schemas.microsoft.com/office/spreadsheetml/2009/9/main" objectType="Radio" lockText="1" noThreeD="1"/>
</file>

<file path=xl/ctrlProps/ctrlProp1079.xml><?xml version="1.0" encoding="utf-8"?>
<formControlPr xmlns="http://schemas.microsoft.com/office/spreadsheetml/2009/9/main" objectType="Radio" lockText="1" noThreeD="1"/>
</file>

<file path=xl/ctrlProps/ctrlProp1080.xml><?xml version="1.0" encoding="utf-8"?>
<formControlPr xmlns="http://schemas.microsoft.com/office/spreadsheetml/2009/9/main" objectType="GBox"/>
</file>

<file path=xl/ctrlProps/ctrlProp1081.xml><?xml version="1.0" encoding="utf-8"?>
<formControlPr xmlns="http://schemas.microsoft.com/office/spreadsheetml/2009/9/main" objectType="Radio" firstButton="1" fmlaLink="$H$302" lockText="1" noThreeD="1"/>
</file>

<file path=xl/ctrlProps/ctrlProp1082.xml><?xml version="1.0" encoding="utf-8"?>
<formControlPr xmlns="http://schemas.microsoft.com/office/spreadsheetml/2009/9/main" objectType="Radio" lockText="1" noThreeD="1"/>
</file>

<file path=xl/ctrlProps/ctrlProp1083.xml><?xml version="1.0" encoding="utf-8"?>
<formControlPr xmlns="http://schemas.microsoft.com/office/spreadsheetml/2009/9/main" objectType="Radio" lockText="1" noThreeD="1"/>
</file>

<file path=xl/ctrlProps/ctrlProp1084.xml><?xml version="1.0" encoding="utf-8"?>
<formControlPr xmlns="http://schemas.microsoft.com/office/spreadsheetml/2009/9/main" objectType="GBox"/>
</file>

<file path=xl/ctrlProps/ctrlProp1085.xml><?xml version="1.0" encoding="utf-8"?>
<formControlPr xmlns="http://schemas.microsoft.com/office/spreadsheetml/2009/9/main" objectType="Radio" firstButton="1" fmlaLink="$H$303" lockText="1" noThreeD="1"/>
</file>

<file path=xl/ctrlProps/ctrlProp1086.xml><?xml version="1.0" encoding="utf-8"?>
<formControlPr xmlns="http://schemas.microsoft.com/office/spreadsheetml/2009/9/main" objectType="Radio" lockText="1" noThreeD="1"/>
</file>

<file path=xl/ctrlProps/ctrlProp1087.xml><?xml version="1.0" encoding="utf-8"?>
<formControlPr xmlns="http://schemas.microsoft.com/office/spreadsheetml/2009/9/main" objectType="Radio" lockText="1" noThreeD="1"/>
</file>

<file path=xl/ctrlProps/ctrlProp1088.xml><?xml version="1.0" encoding="utf-8"?>
<formControlPr xmlns="http://schemas.microsoft.com/office/spreadsheetml/2009/9/main" objectType="GBox"/>
</file>

<file path=xl/ctrlProps/ctrlProp1089.xml><?xml version="1.0" encoding="utf-8"?>
<formControlPr xmlns="http://schemas.microsoft.com/office/spreadsheetml/2009/9/main" objectType="Radio" firstButton="1" fmlaLink="$H$304" lockText="1" noThreeD="1"/>
</file>

<file path=xl/ctrlProps/ctrlProp1090.xml><?xml version="1.0" encoding="utf-8"?>
<formControlPr xmlns="http://schemas.microsoft.com/office/spreadsheetml/2009/9/main" objectType="Radio" lockText="1" noThreeD="1"/>
</file>

<file path=xl/ctrlProps/ctrlProp1091.xml><?xml version="1.0" encoding="utf-8"?>
<formControlPr xmlns="http://schemas.microsoft.com/office/spreadsheetml/2009/9/main" objectType="Radio" lockText="1" noThreeD="1"/>
</file>

<file path=xl/ctrlProps/ctrlProp1092.xml><?xml version="1.0" encoding="utf-8"?>
<formControlPr xmlns="http://schemas.microsoft.com/office/spreadsheetml/2009/9/main" objectType="GBox"/>
</file>

<file path=xl/ctrlProps/ctrlProp1093.xml><?xml version="1.0" encoding="utf-8"?>
<formControlPr xmlns="http://schemas.microsoft.com/office/spreadsheetml/2009/9/main" objectType="Radio" firstButton="1" fmlaLink="$H$308" lockText="1" noThreeD="1"/>
</file>

<file path=xl/ctrlProps/ctrlProp1094.xml><?xml version="1.0" encoding="utf-8"?>
<formControlPr xmlns="http://schemas.microsoft.com/office/spreadsheetml/2009/9/main" objectType="Radio" lockText="1" noThreeD="1"/>
</file>

<file path=xl/ctrlProps/ctrlProp1095.xml><?xml version="1.0" encoding="utf-8"?>
<formControlPr xmlns="http://schemas.microsoft.com/office/spreadsheetml/2009/9/main" objectType="Radio" lockText="1" noThreeD="1"/>
</file>

<file path=xl/ctrlProps/ctrlProp1096.xml><?xml version="1.0" encoding="utf-8"?>
<formControlPr xmlns="http://schemas.microsoft.com/office/spreadsheetml/2009/9/main" objectType="GBox"/>
</file>

<file path=xl/ctrlProps/ctrlProp1097.xml><?xml version="1.0" encoding="utf-8"?>
<formControlPr xmlns="http://schemas.microsoft.com/office/spreadsheetml/2009/9/main" objectType="Radio" firstButton="1" fmlaLink="$H$310" lockText="1" noThreeD="1"/>
</file>

<file path=xl/ctrlProps/ctrlProp1098.xml><?xml version="1.0" encoding="utf-8"?>
<formControlPr xmlns="http://schemas.microsoft.com/office/spreadsheetml/2009/9/main" objectType="Radio" lockText="1" noThreeD="1"/>
</file>

<file path=xl/ctrlProps/ctrlProp1099.xml><?xml version="1.0" encoding="utf-8"?>
<formControlPr xmlns="http://schemas.microsoft.com/office/spreadsheetml/2009/9/main" objectType="Radio" lockText="1" noThreeD="1"/>
</file>

<file path=xl/ctrlProps/ctrlProp1100.xml><?xml version="1.0" encoding="utf-8"?>
<formControlPr xmlns="http://schemas.microsoft.com/office/spreadsheetml/2009/9/main" objectType="GBox"/>
</file>

<file path=xl/ctrlProps/ctrlProp1101.xml><?xml version="1.0" encoding="utf-8"?>
<formControlPr xmlns="http://schemas.microsoft.com/office/spreadsheetml/2009/9/main" objectType="Radio" firstButton="1" fmlaLink="$H$311" lockText="1" noThreeD="1"/>
</file>

<file path=xl/ctrlProps/ctrlProp1102.xml><?xml version="1.0" encoding="utf-8"?>
<formControlPr xmlns="http://schemas.microsoft.com/office/spreadsheetml/2009/9/main" objectType="Radio" lockText="1" noThreeD="1"/>
</file>

<file path=xl/ctrlProps/ctrlProp1103.xml><?xml version="1.0" encoding="utf-8"?>
<formControlPr xmlns="http://schemas.microsoft.com/office/spreadsheetml/2009/9/main" objectType="Radio" lockText="1" noThreeD="1"/>
</file>

<file path=xl/ctrlProps/ctrlProp1104.xml><?xml version="1.0" encoding="utf-8"?>
<formControlPr xmlns="http://schemas.microsoft.com/office/spreadsheetml/2009/9/main" objectType="GBox"/>
</file>

<file path=xl/ctrlProps/ctrlProp1105.xml><?xml version="1.0" encoding="utf-8"?>
<formControlPr xmlns="http://schemas.microsoft.com/office/spreadsheetml/2009/9/main" objectType="Radio" firstButton="1" fmlaLink="$H$313" lockText="1" noThreeD="1"/>
</file>

<file path=xl/ctrlProps/ctrlProp1106.xml><?xml version="1.0" encoding="utf-8"?>
<formControlPr xmlns="http://schemas.microsoft.com/office/spreadsheetml/2009/9/main" objectType="Radio" lockText="1" noThreeD="1"/>
</file>

<file path=xl/ctrlProps/ctrlProp1107.xml><?xml version="1.0" encoding="utf-8"?>
<formControlPr xmlns="http://schemas.microsoft.com/office/spreadsheetml/2009/9/main" objectType="Radio" lockText="1" noThreeD="1"/>
</file>

<file path=xl/ctrlProps/ctrlProp1108.xml><?xml version="1.0" encoding="utf-8"?>
<formControlPr xmlns="http://schemas.microsoft.com/office/spreadsheetml/2009/9/main" objectType="GBox"/>
</file>

<file path=xl/ctrlProps/ctrlProp1109.xml><?xml version="1.0" encoding="utf-8"?>
<formControlPr xmlns="http://schemas.microsoft.com/office/spreadsheetml/2009/9/main" objectType="Radio" firstButton="1" fmlaLink="$H$314" lockText="1" noThreeD="1"/>
</file>

<file path=xl/ctrlProps/ctrlProp1110.xml><?xml version="1.0" encoding="utf-8"?>
<formControlPr xmlns="http://schemas.microsoft.com/office/spreadsheetml/2009/9/main" objectType="Radio" lockText="1" noThreeD="1"/>
</file>

<file path=xl/ctrlProps/ctrlProp1111.xml><?xml version="1.0" encoding="utf-8"?>
<formControlPr xmlns="http://schemas.microsoft.com/office/spreadsheetml/2009/9/main" objectType="Radio" lockText="1" noThreeD="1"/>
</file>

<file path=xl/ctrlProps/ctrlProp1112.xml><?xml version="1.0" encoding="utf-8"?>
<formControlPr xmlns="http://schemas.microsoft.com/office/spreadsheetml/2009/9/main" objectType="GBox"/>
</file>

<file path=xl/ctrlProps/ctrlProp1113.xml><?xml version="1.0" encoding="utf-8"?>
<formControlPr xmlns="http://schemas.microsoft.com/office/spreadsheetml/2009/9/main" objectType="Radio" firstButton="1" fmlaLink="$H$317" lockText="1" noThreeD="1"/>
</file>

<file path=xl/ctrlProps/ctrlProp1114.xml><?xml version="1.0" encoding="utf-8"?>
<formControlPr xmlns="http://schemas.microsoft.com/office/spreadsheetml/2009/9/main" objectType="Radio" lockText="1" noThreeD="1"/>
</file>

<file path=xl/ctrlProps/ctrlProp1115.xml><?xml version="1.0" encoding="utf-8"?>
<formControlPr xmlns="http://schemas.microsoft.com/office/spreadsheetml/2009/9/main" objectType="Radio" lockText="1" noThreeD="1"/>
</file>

<file path=xl/ctrlProps/ctrlProp1116.xml><?xml version="1.0" encoding="utf-8"?>
<formControlPr xmlns="http://schemas.microsoft.com/office/spreadsheetml/2009/9/main" objectType="GBox"/>
</file>

<file path=xl/ctrlProps/ctrlProp1117.xml><?xml version="1.0" encoding="utf-8"?>
<formControlPr xmlns="http://schemas.microsoft.com/office/spreadsheetml/2009/9/main" objectType="Radio" firstButton="1" fmlaLink="$H$319" lockText="1" noThreeD="1"/>
</file>

<file path=xl/ctrlProps/ctrlProp1118.xml><?xml version="1.0" encoding="utf-8"?>
<formControlPr xmlns="http://schemas.microsoft.com/office/spreadsheetml/2009/9/main" objectType="Radio" lockText="1" noThreeD="1"/>
</file>

<file path=xl/ctrlProps/ctrlProp1119.xml><?xml version="1.0" encoding="utf-8"?>
<formControlPr xmlns="http://schemas.microsoft.com/office/spreadsheetml/2009/9/main" objectType="Radio" lockText="1" noThreeD="1"/>
</file>

<file path=xl/ctrlProps/ctrlProp1120.xml><?xml version="1.0" encoding="utf-8"?>
<formControlPr xmlns="http://schemas.microsoft.com/office/spreadsheetml/2009/9/main" objectType="GBox"/>
</file>

<file path=xl/ctrlProps/ctrlProp1121.xml><?xml version="1.0" encoding="utf-8"?>
<formControlPr xmlns="http://schemas.microsoft.com/office/spreadsheetml/2009/9/main" objectType="Radio" firstButton="1" fmlaLink="$H$321" lockText="1" noThreeD="1"/>
</file>

<file path=xl/ctrlProps/ctrlProp1122.xml><?xml version="1.0" encoding="utf-8"?>
<formControlPr xmlns="http://schemas.microsoft.com/office/spreadsheetml/2009/9/main" objectType="Radio" lockText="1" noThreeD="1"/>
</file>

<file path=xl/ctrlProps/ctrlProp1123.xml><?xml version="1.0" encoding="utf-8"?>
<formControlPr xmlns="http://schemas.microsoft.com/office/spreadsheetml/2009/9/main" objectType="Radio" lockText="1" noThreeD="1"/>
</file>

<file path=xl/ctrlProps/ctrlProp1124.xml><?xml version="1.0" encoding="utf-8"?>
<formControlPr xmlns="http://schemas.microsoft.com/office/spreadsheetml/2009/9/main" objectType="GBox"/>
</file>

<file path=xl/ctrlProps/ctrlProp1125.xml><?xml version="1.0" encoding="utf-8"?>
<formControlPr xmlns="http://schemas.microsoft.com/office/spreadsheetml/2009/9/main" objectType="Radio" firstButton="1" fmlaLink="$H$322" lockText="1" noThreeD="1"/>
</file>

<file path=xl/ctrlProps/ctrlProp1126.xml><?xml version="1.0" encoding="utf-8"?>
<formControlPr xmlns="http://schemas.microsoft.com/office/spreadsheetml/2009/9/main" objectType="Radio" lockText="1" noThreeD="1"/>
</file>

<file path=xl/ctrlProps/ctrlProp1127.xml><?xml version="1.0" encoding="utf-8"?>
<formControlPr xmlns="http://schemas.microsoft.com/office/spreadsheetml/2009/9/main" objectType="Radio" lockText="1" noThreeD="1"/>
</file>

<file path=xl/ctrlProps/ctrlProp1128.xml><?xml version="1.0" encoding="utf-8"?>
<formControlPr xmlns="http://schemas.microsoft.com/office/spreadsheetml/2009/9/main" objectType="GBox"/>
</file>

<file path=xl/ctrlProps/ctrlProp1129.xml><?xml version="1.0" encoding="utf-8"?>
<formControlPr xmlns="http://schemas.microsoft.com/office/spreadsheetml/2009/9/main" objectType="Radio" firstButton="1" fmlaLink="$H$341" lockText="1" noThreeD="1"/>
</file>

<file path=xl/ctrlProps/ctrlProp1130.xml><?xml version="1.0" encoding="utf-8"?>
<formControlPr xmlns="http://schemas.microsoft.com/office/spreadsheetml/2009/9/main" objectType="Radio" lockText="1" noThreeD="1"/>
</file>

<file path=xl/ctrlProps/ctrlProp1131.xml><?xml version="1.0" encoding="utf-8"?>
<formControlPr xmlns="http://schemas.microsoft.com/office/spreadsheetml/2009/9/main" objectType="Radio" lockText="1" noThreeD="1"/>
</file>

<file path=xl/ctrlProps/ctrlProp1132.xml><?xml version="1.0" encoding="utf-8"?>
<formControlPr xmlns="http://schemas.microsoft.com/office/spreadsheetml/2009/9/main" objectType="GBox"/>
</file>

<file path=xl/ctrlProps/ctrlProp1133.xml><?xml version="1.0" encoding="utf-8"?>
<formControlPr xmlns="http://schemas.microsoft.com/office/spreadsheetml/2009/9/main" objectType="Radio" firstButton="1" fmlaLink="$H$350" lockText="1" noThreeD="1"/>
</file>

<file path=xl/ctrlProps/ctrlProp1134.xml><?xml version="1.0" encoding="utf-8"?>
<formControlPr xmlns="http://schemas.microsoft.com/office/spreadsheetml/2009/9/main" objectType="Radio" lockText="1" noThreeD="1"/>
</file>

<file path=xl/ctrlProps/ctrlProp1135.xml><?xml version="1.0" encoding="utf-8"?>
<formControlPr xmlns="http://schemas.microsoft.com/office/spreadsheetml/2009/9/main" objectType="Radio" lockText="1" noThreeD="1"/>
</file>

<file path=xl/ctrlProps/ctrlProp1136.xml><?xml version="1.0" encoding="utf-8"?>
<formControlPr xmlns="http://schemas.microsoft.com/office/spreadsheetml/2009/9/main" objectType="GBox"/>
</file>

<file path=xl/ctrlProps/ctrlProp1137.xml><?xml version="1.0" encoding="utf-8"?>
<formControlPr xmlns="http://schemas.microsoft.com/office/spreadsheetml/2009/9/main" objectType="Radio" firstButton="1" fmlaLink="$H$351" lockText="1" noThreeD="1"/>
</file>

<file path=xl/ctrlProps/ctrlProp1138.xml><?xml version="1.0" encoding="utf-8"?>
<formControlPr xmlns="http://schemas.microsoft.com/office/spreadsheetml/2009/9/main" objectType="Radio" lockText="1" noThreeD="1"/>
</file>

<file path=xl/ctrlProps/ctrlProp1139.xml><?xml version="1.0" encoding="utf-8"?>
<formControlPr xmlns="http://schemas.microsoft.com/office/spreadsheetml/2009/9/main" objectType="Radio" lockText="1" noThreeD="1"/>
</file>

<file path=xl/ctrlProps/ctrlProp1140.xml><?xml version="1.0" encoding="utf-8"?>
<formControlPr xmlns="http://schemas.microsoft.com/office/spreadsheetml/2009/9/main" objectType="GBox"/>
</file>

<file path=xl/ctrlProps/ctrlProp1141.xml><?xml version="1.0" encoding="utf-8"?>
<formControlPr xmlns="http://schemas.microsoft.com/office/spreadsheetml/2009/9/main" objectType="Radio" firstButton="1" fmlaLink="$H$352" lockText="1" noThreeD="1"/>
</file>

<file path=xl/ctrlProps/ctrlProp1142.xml><?xml version="1.0" encoding="utf-8"?>
<formControlPr xmlns="http://schemas.microsoft.com/office/spreadsheetml/2009/9/main" objectType="Radio" lockText="1" noThreeD="1"/>
</file>

<file path=xl/ctrlProps/ctrlProp1143.xml><?xml version="1.0" encoding="utf-8"?>
<formControlPr xmlns="http://schemas.microsoft.com/office/spreadsheetml/2009/9/main" objectType="Radio" lockText="1" noThreeD="1"/>
</file>

<file path=xl/ctrlProps/ctrlProp1144.xml><?xml version="1.0" encoding="utf-8"?>
<formControlPr xmlns="http://schemas.microsoft.com/office/spreadsheetml/2009/9/main" objectType="GBox"/>
</file>

<file path=xl/ctrlProps/ctrlProp1145.xml><?xml version="1.0" encoding="utf-8"?>
<formControlPr xmlns="http://schemas.microsoft.com/office/spreadsheetml/2009/9/main" objectType="Radio" firstButton="1" fmlaLink="$H$356" lockText="1" noThreeD="1"/>
</file>

<file path=xl/ctrlProps/ctrlProp1146.xml><?xml version="1.0" encoding="utf-8"?>
<formControlPr xmlns="http://schemas.microsoft.com/office/spreadsheetml/2009/9/main" objectType="Radio" lockText="1" noThreeD="1"/>
</file>

<file path=xl/ctrlProps/ctrlProp1147.xml><?xml version="1.0" encoding="utf-8"?>
<formControlPr xmlns="http://schemas.microsoft.com/office/spreadsheetml/2009/9/main" objectType="Radio" lockText="1" noThreeD="1"/>
</file>

<file path=xl/ctrlProps/ctrlProp1148.xml><?xml version="1.0" encoding="utf-8"?>
<formControlPr xmlns="http://schemas.microsoft.com/office/spreadsheetml/2009/9/main" objectType="GBox"/>
</file>

<file path=xl/ctrlProps/ctrlProp1149.xml><?xml version="1.0" encoding="utf-8"?>
<formControlPr xmlns="http://schemas.microsoft.com/office/spreadsheetml/2009/9/main" objectType="Radio" firstButton="1" fmlaLink="$H$357" lockText="1" noThreeD="1"/>
</file>

<file path=xl/ctrlProps/ctrlProp1150.xml><?xml version="1.0" encoding="utf-8"?>
<formControlPr xmlns="http://schemas.microsoft.com/office/spreadsheetml/2009/9/main" objectType="Radio" lockText="1" noThreeD="1"/>
</file>

<file path=xl/ctrlProps/ctrlProp1151.xml><?xml version="1.0" encoding="utf-8"?>
<formControlPr xmlns="http://schemas.microsoft.com/office/spreadsheetml/2009/9/main" objectType="Radio" lockText="1" noThreeD="1"/>
</file>

<file path=xl/ctrlProps/ctrlProp1152.xml><?xml version="1.0" encoding="utf-8"?>
<formControlPr xmlns="http://schemas.microsoft.com/office/spreadsheetml/2009/9/main" objectType="GBox"/>
</file>

<file path=xl/ctrlProps/ctrlProp1153.xml><?xml version="1.0" encoding="utf-8"?>
<formControlPr xmlns="http://schemas.microsoft.com/office/spreadsheetml/2009/9/main" objectType="Radio" firstButton="1" fmlaLink="$H$364" lockText="1" noThreeD="1"/>
</file>

<file path=xl/ctrlProps/ctrlProp1154.xml><?xml version="1.0" encoding="utf-8"?>
<formControlPr xmlns="http://schemas.microsoft.com/office/spreadsheetml/2009/9/main" objectType="Radio" lockText="1" noThreeD="1"/>
</file>

<file path=xl/ctrlProps/ctrlProp1155.xml><?xml version="1.0" encoding="utf-8"?>
<formControlPr xmlns="http://schemas.microsoft.com/office/spreadsheetml/2009/9/main" objectType="Radio" lockText="1" noThreeD="1"/>
</file>

<file path=xl/ctrlProps/ctrlProp1156.xml><?xml version="1.0" encoding="utf-8"?>
<formControlPr xmlns="http://schemas.microsoft.com/office/spreadsheetml/2009/9/main" objectType="GBox"/>
</file>

<file path=xl/ctrlProps/ctrlProp1157.xml><?xml version="1.0" encoding="utf-8"?>
<formControlPr xmlns="http://schemas.microsoft.com/office/spreadsheetml/2009/9/main" objectType="Radio" firstButton="1" fmlaLink="$H$365" lockText="1" noThreeD="1"/>
</file>

<file path=xl/ctrlProps/ctrlProp1158.xml><?xml version="1.0" encoding="utf-8"?>
<formControlPr xmlns="http://schemas.microsoft.com/office/spreadsheetml/2009/9/main" objectType="Radio" lockText="1" noThreeD="1"/>
</file>

<file path=xl/ctrlProps/ctrlProp1159.xml><?xml version="1.0" encoding="utf-8"?>
<formControlPr xmlns="http://schemas.microsoft.com/office/spreadsheetml/2009/9/main" objectType="Radio" lockText="1" noThreeD="1"/>
</file>

<file path=xl/ctrlProps/ctrlProp1160.xml><?xml version="1.0" encoding="utf-8"?>
<formControlPr xmlns="http://schemas.microsoft.com/office/spreadsheetml/2009/9/main" objectType="GBox"/>
</file>

<file path=xl/ctrlProps/ctrlProp1161.xml><?xml version="1.0" encoding="utf-8"?>
<formControlPr xmlns="http://schemas.microsoft.com/office/spreadsheetml/2009/9/main" objectType="Radio" firstButton="1" fmlaLink="$H$366" lockText="1" noThreeD="1"/>
</file>

<file path=xl/ctrlProps/ctrlProp1162.xml><?xml version="1.0" encoding="utf-8"?>
<formControlPr xmlns="http://schemas.microsoft.com/office/spreadsheetml/2009/9/main" objectType="Radio" lockText="1" noThreeD="1"/>
</file>

<file path=xl/ctrlProps/ctrlProp1163.xml><?xml version="1.0" encoding="utf-8"?>
<formControlPr xmlns="http://schemas.microsoft.com/office/spreadsheetml/2009/9/main" objectType="Radio" lockText="1" noThreeD="1"/>
</file>

<file path=xl/ctrlProps/ctrlProp1164.xml><?xml version="1.0" encoding="utf-8"?>
<formControlPr xmlns="http://schemas.microsoft.com/office/spreadsheetml/2009/9/main" objectType="GBox"/>
</file>

<file path=xl/ctrlProps/ctrlProp1165.xml><?xml version="1.0" encoding="utf-8"?>
<formControlPr xmlns="http://schemas.microsoft.com/office/spreadsheetml/2009/9/main" objectType="Radio" firstButton="1" fmlaLink="$H$369" lockText="1" noThreeD="1"/>
</file>

<file path=xl/ctrlProps/ctrlProp1166.xml><?xml version="1.0" encoding="utf-8"?>
<formControlPr xmlns="http://schemas.microsoft.com/office/spreadsheetml/2009/9/main" objectType="Radio" lockText="1" noThreeD="1"/>
</file>

<file path=xl/ctrlProps/ctrlProp1167.xml><?xml version="1.0" encoding="utf-8"?>
<formControlPr xmlns="http://schemas.microsoft.com/office/spreadsheetml/2009/9/main" objectType="Radio" lockText="1" noThreeD="1"/>
</file>

<file path=xl/ctrlProps/ctrlProp1168.xml><?xml version="1.0" encoding="utf-8"?>
<formControlPr xmlns="http://schemas.microsoft.com/office/spreadsheetml/2009/9/main" objectType="GBox"/>
</file>

<file path=xl/ctrlProps/ctrlProp1169.xml><?xml version="1.0" encoding="utf-8"?>
<formControlPr xmlns="http://schemas.microsoft.com/office/spreadsheetml/2009/9/main" objectType="Radio" firstButton="1" fmlaLink="$H$372" lockText="1" noThreeD="1"/>
</file>

<file path=xl/ctrlProps/ctrlProp1170.xml><?xml version="1.0" encoding="utf-8"?>
<formControlPr xmlns="http://schemas.microsoft.com/office/spreadsheetml/2009/9/main" objectType="Radio" lockText="1" noThreeD="1"/>
</file>

<file path=xl/ctrlProps/ctrlProp1171.xml><?xml version="1.0" encoding="utf-8"?>
<formControlPr xmlns="http://schemas.microsoft.com/office/spreadsheetml/2009/9/main" objectType="Radio" lockText="1" noThreeD="1"/>
</file>

<file path=xl/ctrlProps/ctrlProp1172.xml><?xml version="1.0" encoding="utf-8"?>
<formControlPr xmlns="http://schemas.microsoft.com/office/spreadsheetml/2009/9/main" objectType="GBox"/>
</file>

<file path=xl/ctrlProps/ctrlProp1173.xml><?xml version="1.0" encoding="utf-8"?>
<formControlPr xmlns="http://schemas.microsoft.com/office/spreadsheetml/2009/9/main" objectType="Radio" firstButton="1" fmlaLink="$H$379" lockText="1" noThreeD="1"/>
</file>

<file path=xl/ctrlProps/ctrlProp1174.xml><?xml version="1.0" encoding="utf-8"?>
<formControlPr xmlns="http://schemas.microsoft.com/office/spreadsheetml/2009/9/main" objectType="Radio" lockText="1" noThreeD="1"/>
</file>

<file path=xl/ctrlProps/ctrlProp1175.xml><?xml version="1.0" encoding="utf-8"?>
<formControlPr xmlns="http://schemas.microsoft.com/office/spreadsheetml/2009/9/main" objectType="Radio" lockText="1" noThreeD="1"/>
</file>

<file path=xl/ctrlProps/ctrlProp1176.xml><?xml version="1.0" encoding="utf-8"?>
<formControlPr xmlns="http://schemas.microsoft.com/office/spreadsheetml/2009/9/main" objectType="GBox"/>
</file>

<file path=xl/ctrlProps/ctrlProp1177.xml><?xml version="1.0" encoding="utf-8"?>
<formControlPr xmlns="http://schemas.microsoft.com/office/spreadsheetml/2009/9/main" objectType="Radio" firstButton="1" fmlaLink="$H$380" lockText="1" noThreeD="1"/>
</file>

<file path=xl/ctrlProps/ctrlProp1178.xml><?xml version="1.0" encoding="utf-8"?>
<formControlPr xmlns="http://schemas.microsoft.com/office/spreadsheetml/2009/9/main" objectType="Radio" lockText="1" noThreeD="1"/>
</file>

<file path=xl/ctrlProps/ctrlProp1179.xml><?xml version="1.0" encoding="utf-8"?>
<formControlPr xmlns="http://schemas.microsoft.com/office/spreadsheetml/2009/9/main" objectType="Radio" lockText="1" noThreeD="1"/>
</file>

<file path=xl/ctrlProps/ctrlProp1180.xml><?xml version="1.0" encoding="utf-8"?>
<formControlPr xmlns="http://schemas.microsoft.com/office/spreadsheetml/2009/9/main" objectType="GBox"/>
</file>

<file path=xl/ctrlProps/ctrlProp1181.xml><?xml version="1.0" encoding="utf-8"?>
<formControlPr xmlns="http://schemas.microsoft.com/office/spreadsheetml/2009/9/main" objectType="Radio" firstButton="1" fmlaLink="$H$381" lockText="1" noThreeD="1"/>
</file>

<file path=xl/ctrlProps/ctrlProp1182.xml><?xml version="1.0" encoding="utf-8"?>
<formControlPr xmlns="http://schemas.microsoft.com/office/spreadsheetml/2009/9/main" objectType="Radio" lockText="1" noThreeD="1"/>
</file>

<file path=xl/ctrlProps/ctrlProp1183.xml><?xml version="1.0" encoding="utf-8"?>
<formControlPr xmlns="http://schemas.microsoft.com/office/spreadsheetml/2009/9/main" objectType="Radio" lockText="1" noThreeD="1"/>
</file>

<file path=xl/ctrlProps/ctrlProp1184.xml><?xml version="1.0" encoding="utf-8"?>
<formControlPr xmlns="http://schemas.microsoft.com/office/spreadsheetml/2009/9/main" objectType="GBox"/>
</file>

<file path=xl/ctrlProps/ctrlProp1185.xml><?xml version="1.0" encoding="utf-8"?>
<formControlPr xmlns="http://schemas.microsoft.com/office/spreadsheetml/2009/9/main" objectType="Radio" firstButton="1" fmlaLink="$H$382" lockText="1" noThreeD="1"/>
</file>

<file path=xl/ctrlProps/ctrlProp1186.xml><?xml version="1.0" encoding="utf-8"?>
<formControlPr xmlns="http://schemas.microsoft.com/office/spreadsheetml/2009/9/main" objectType="Radio" lockText="1" noThreeD="1"/>
</file>

<file path=xl/ctrlProps/ctrlProp1187.xml><?xml version="1.0" encoding="utf-8"?>
<formControlPr xmlns="http://schemas.microsoft.com/office/spreadsheetml/2009/9/main" objectType="Radio" lockText="1" noThreeD="1"/>
</file>

<file path=xl/ctrlProps/ctrlProp1188.xml><?xml version="1.0" encoding="utf-8"?>
<formControlPr xmlns="http://schemas.microsoft.com/office/spreadsheetml/2009/9/main" objectType="GBox"/>
</file>

<file path=xl/ctrlProps/ctrlProp1189.xml><?xml version="1.0" encoding="utf-8"?>
<formControlPr xmlns="http://schemas.microsoft.com/office/spreadsheetml/2009/9/main" objectType="Radio" firstButton="1" fmlaLink="$H$383" lockText="1" noThreeD="1"/>
</file>

<file path=xl/ctrlProps/ctrlProp1190.xml><?xml version="1.0" encoding="utf-8"?>
<formControlPr xmlns="http://schemas.microsoft.com/office/spreadsheetml/2009/9/main" objectType="Radio" lockText="1" noThreeD="1"/>
</file>

<file path=xl/ctrlProps/ctrlProp1191.xml><?xml version="1.0" encoding="utf-8"?>
<formControlPr xmlns="http://schemas.microsoft.com/office/spreadsheetml/2009/9/main" objectType="Radio" lockText="1" noThreeD="1"/>
</file>

<file path=xl/ctrlProps/ctrlProp1192.xml><?xml version="1.0" encoding="utf-8"?>
<formControlPr xmlns="http://schemas.microsoft.com/office/spreadsheetml/2009/9/main" objectType="GBox"/>
</file>

<file path=xl/ctrlProps/ctrlProp1193.xml><?xml version="1.0" encoding="utf-8"?>
<formControlPr xmlns="http://schemas.microsoft.com/office/spreadsheetml/2009/9/main" objectType="Radio" firstButton="1" fmlaLink="$H$384" lockText="1" noThreeD="1"/>
</file>

<file path=xl/ctrlProps/ctrlProp1194.xml><?xml version="1.0" encoding="utf-8"?>
<formControlPr xmlns="http://schemas.microsoft.com/office/spreadsheetml/2009/9/main" objectType="Radio" lockText="1" noThreeD="1"/>
</file>

<file path=xl/ctrlProps/ctrlProp1195.xml><?xml version="1.0" encoding="utf-8"?>
<formControlPr xmlns="http://schemas.microsoft.com/office/spreadsheetml/2009/9/main" objectType="Radio" lockText="1" noThreeD="1"/>
</file>

<file path=xl/ctrlProps/ctrlProp1196.xml><?xml version="1.0" encoding="utf-8"?>
<formControlPr xmlns="http://schemas.microsoft.com/office/spreadsheetml/2009/9/main" objectType="GBox"/>
</file>

<file path=xl/ctrlProps/ctrlProp1197.xml><?xml version="1.0" encoding="utf-8"?>
<formControlPr xmlns="http://schemas.microsoft.com/office/spreadsheetml/2009/9/main" objectType="Radio" firstButton="1" fmlaLink="$H$385" lockText="1" noThreeD="1"/>
</file>

<file path=xl/ctrlProps/ctrlProp1198.xml><?xml version="1.0" encoding="utf-8"?>
<formControlPr xmlns="http://schemas.microsoft.com/office/spreadsheetml/2009/9/main" objectType="Radio" lockText="1" noThreeD="1"/>
</file>

<file path=xl/ctrlProps/ctrlProp1199.xml><?xml version="1.0" encoding="utf-8"?>
<formControlPr xmlns="http://schemas.microsoft.com/office/spreadsheetml/2009/9/main" objectType="Radio" lockText="1" noThreeD="1"/>
</file>

<file path=xl/ctrlProps/ctrlProp1200.xml><?xml version="1.0" encoding="utf-8"?>
<formControlPr xmlns="http://schemas.microsoft.com/office/spreadsheetml/2009/9/main" objectType="GBox"/>
</file>

<file path=xl/ctrlProps/ctrlProp1201.xml><?xml version="1.0" encoding="utf-8"?>
<formControlPr xmlns="http://schemas.microsoft.com/office/spreadsheetml/2009/9/main" objectType="Radio" firstButton="1" fmlaLink="$H$388" lockText="1" noThreeD="1"/>
</file>

<file path=xl/ctrlProps/ctrlProp1202.xml><?xml version="1.0" encoding="utf-8"?>
<formControlPr xmlns="http://schemas.microsoft.com/office/spreadsheetml/2009/9/main" objectType="Radio" lockText="1" noThreeD="1"/>
</file>

<file path=xl/ctrlProps/ctrlProp1203.xml><?xml version="1.0" encoding="utf-8"?>
<formControlPr xmlns="http://schemas.microsoft.com/office/spreadsheetml/2009/9/main" objectType="Radio" lockText="1" noThreeD="1"/>
</file>

<file path=xl/ctrlProps/ctrlProp1204.xml><?xml version="1.0" encoding="utf-8"?>
<formControlPr xmlns="http://schemas.microsoft.com/office/spreadsheetml/2009/9/main" objectType="GBox"/>
</file>

<file path=xl/ctrlProps/ctrlProp1205.xml><?xml version="1.0" encoding="utf-8"?>
<formControlPr xmlns="http://schemas.microsoft.com/office/spreadsheetml/2009/9/main" objectType="Radio" firstButton="1" fmlaLink="$H$392" lockText="1" noThreeD="1"/>
</file>

<file path=xl/ctrlProps/ctrlProp1206.xml><?xml version="1.0" encoding="utf-8"?>
<formControlPr xmlns="http://schemas.microsoft.com/office/spreadsheetml/2009/9/main" objectType="Radio" lockText="1" noThreeD="1"/>
</file>

<file path=xl/ctrlProps/ctrlProp1207.xml><?xml version="1.0" encoding="utf-8"?>
<formControlPr xmlns="http://schemas.microsoft.com/office/spreadsheetml/2009/9/main" objectType="Radio" lockText="1" noThreeD="1"/>
</file>

<file path=xl/ctrlProps/ctrlProp1208.xml><?xml version="1.0" encoding="utf-8"?>
<formControlPr xmlns="http://schemas.microsoft.com/office/spreadsheetml/2009/9/main" objectType="GBox"/>
</file>

<file path=xl/ctrlProps/ctrlProp1209.xml><?xml version="1.0" encoding="utf-8"?>
<formControlPr xmlns="http://schemas.microsoft.com/office/spreadsheetml/2009/9/main" objectType="Radio" firstButton="1" fmlaLink="$H$393" lockText="1" noThreeD="1"/>
</file>

<file path=xl/ctrlProps/ctrlProp1210.xml><?xml version="1.0" encoding="utf-8"?>
<formControlPr xmlns="http://schemas.microsoft.com/office/spreadsheetml/2009/9/main" objectType="Radio" lockText="1" noThreeD="1"/>
</file>

<file path=xl/ctrlProps/ctrlProp1211.xml><?xml version="1.0" encoding="utf-8"?>
<formControlPr xmlns="http://schemas.microsoft.com/office/spreadsheetml/2009/9/main" objectType="Radio" lockText="1" noThreeD="1"/>
</file>

<file path=xl/ctrlProps/ctrlProp1212.xml><?xml version="1.0" encoding="utf-8"?>
<formControlPr xmlns="http://schemas.microsoft.com/office/spreadsheetml/2009/9/main" objectType="GBox"/>
</file>

<file path=xl/ctrlProps/ctrlProp1213.xml><?xml version="1.0" encoding="utf-8"?>
<formControlPr xmlns="http://schemas.microsoft.com/office/spreadsheetml/2009/9/main" objectType="Radio" firstButton="1" fmlaLink="$H$395" lockText="1" noThreeD="1"/>
</file>

<file path=xl/ctrlProps/ctrlProp1214.xml><?xml version="1.0" encoding="utf-8"?>
<formControlPr xmlns="http://schemas.microsoft.com/office/spreadsheetml/2009/9/main" objectType="Radio" lockText="1" noThreeD="1"/>
</file>

<file path=xl/ctrlProps/ctrlProp1215.xml><?xml version="1.0" encoding="utf-8"?>
<formControlPr xmlns="http://schemas.microsoft.com/office/spreadsheetml/2009/9/main" objectType="Radio" lockText="1" noThreeD="1"/>
</file>

<file path=xl/ctrlProps/ctrlProp1216.xml><?xml version="1.0" encoding="utf-8"?>
<formControlPr xmlns="http://schemas.microsoft.com/office/spreadsheetml/2009/9/main" objectType="GBox"/>
</file>

<file path=xl/ctrlProps/ctrlProp1217.xml><?xml version="1.0" encoding="utf-8"?>
<formControlPr xmlns="http://schemas.microsoft.com/office/spreadsheetml/2009/9/main" objectType="Radio" firstButton="1" fmlaLink="$H$396" lockText="1" noThreeD="1"/>
</file>

<file path=xl/ctrlProps/ctrlProp1218.xml><?xml version="1.0" encoding="utf-8"?>
<formControlPr xmlns="http://schemas.microsoft.com/office/spreadsheetml/2009/9/main" objectType="Radio" lockText="1" noThreeD="1"/>
</file>

<file path=xl/ctrlProps/ctrlProp1219.xml><?xml version="1.0" encoding="utf-8"?>
<formControlPr xmlns="http://schemas.microsoft.com/office/spreadsheetml/2009/9/main" objectType="Radio" lockText="1" noThreeD="1"/>
</file>

<file path=xl/ctrlProps/ctrlProp1220.xml><?xml version="1.0" encoding="utf-8"?>
<formControlPr xmlns="http://schemas.microsoft.com/office/spreadsheetml/2009/9/main" objectType="GBox"/>
</file>

<file path=xl/ctrlProps/ctrlProp1221.xml><?xml version="1.0" encoding="utf-8"?>
<formControlPr xmlns="http://schemas.microsoft.com/office/spreadsheetml/2009/9/main" objectType="Radio" firstButton="1" fmlaLink="$H$399" lockText="1" noThreeD="1"/>
</file>

<file path=xl/ctrlProps/ctrlProp1222.xml><?xml version="1.0" encoding="utf-8"?>
<formControlPr xmlns="http://schemas.microsoft.com/office/spreadsheetml/2009/9/main" objectType="Radio" lockText="1" noThreeD="1"/>
</file>

<file path=xl/ctrlProps/ctrlProp1223.xml><?xml version="1.0" encoding="utf-8"?>
<formControlPr xmlns="http://schemas.microsoft.com/office/spreadsheetml/2009/9/main" objectType="Radio" lockText="1" noThreeD="1"/>
</file>

<file path=xl/ctrlProps/ctrlProp1224.xml><?xml version="1.0" encoding="utf-8"?>
<formControlPr xmlns="http://schemas.microsoft.com/office/spreadsheetml/2009/9/main" objectType="GBox"/>
</file>

<file path=xl/ctrlProps/ctrlProp1225.xml><?xml version="1.0" encoding="utf-8"?>
<formControlPr xmlns="http://schemas.microsoft.com/office/spreadsheetml/2009/9/main" objectType="Radio" firstButton="1" fmlaLink="$H$400" lockText="1" noThreeD="1"/>
</file>

<file path=xl/ctrlProps/ctrlProp1226.xml><?xml version="1.0" encoding="utf-8"?>
<formControlPr xmlns="http://schemas.microsoft.com/office/spreadsheetml/2009/9/main" objectType="Radio" lockText="1" noThreeD="1"/>
</file>

<file path=xl/ctrlProps/ctrlProp1227.xml><?xml version="1.0" encoding="utf-8"?>
<formControlPr xmlns="http://schemas.microsoft.com/office/spreadsheetml/2009/9/main" objectType="Radio" lockText="1" noThreeD="1"/>
</file>

<file path=xl/ctrlProps/ctrlProp1228.xml><?xml version="1.0" encoding="utf-8"?>
<formControlPr xmlns="http://schemas.microsoft.com/office/spreadsheetml/2009/9/main" objectType="GBox"/>
</file>

<file path=xl/ctrlProps/ctrlProp1229.xml><?xml version="1.0" encoding="utf-8"?>
<formControlPr xmlns="http://schemas.microsoft.com/office/spreadsheetml/2009/9/main" objectType="Radio" firstButton="1" fmlaLink="$H$401" lockText="1" noThreeD="1"/>
</file>

<file path=xl/ctrlProps/ctrlProp1230.xml><?xml version="1.0" encoding="utf-8"?>
<formControlPr xmlns="http://schemas.microsoft.com/office/spreadsheetml/2009/9/main" objectType="Radio" lockText="1" noThreeD="1"/>
</file>

<file path=xl/ctrlProps/ctrlProp1231.xml><?xml version="1.0" encoding="utf-8"?>
<formControlPr xmlns="http://schemas.microsoft.com/office/spreadsheetml/2009/9/main" objectType="Radio" lockText="1" noThreeD="1"/>
</file>

<file path=xl/ctrlProps/ctrlProp1232.xml><?xml version="1.0" encoding="utf-8"?>
<formControlPr xmlns="http://schemas.microsoft.com/office/spreadsheetml/2009/9/main" objectType="GBox"/>
</file>

<file path=xl/ctrlProps/ctrlProp1233.xml><?xml version="1.0" encoding="utf-8"?>
<formControlPr xmlns="http://schemas.microsoft.com/office/spreadsheetml/2009/9/main" objectType="Radio" firstButton="1" fmlaLink="$H$407" lockText="1" noThreeD="1"/>
</file>

<file path=xl/ctrlProps/ctrlProp1234.xml><?xml version="1.0" encoding="utf-8"?>
<formControlPr xmlns="http://schemas.microsoft.com/office/spreadsheetml/2009/9/main" objectType="Radio" lockText="1" noThreeD="1"/>
</file>

<file path=xl/ctrlProps/ctrlProp1235.xml><?xml version="1.0" encoding="utf-8"?>
<formControlPr xmlns="http://schemas.microsoft.com/office/spreadsheetml/2009/9/main" objectType="Radio" lockText="1" noThreeD="1"/>
</file>

<file path=xl/ctrlProps/ctrlProp1236.xml><?xml version="1.0" encoding="utf-8"?>
<formControlPr xmlns="http://schemas.microsoft.com/office/spreadsheetml/2009/9/main" objectType="GBox"/>
</file>

<file path=xl/ctrlProps/ctrlProp1237.xml><?xml version="1.0" encoding="utf-8"?>
<formControlPr xmlns="http://schemas.microsoft.com/office/spreadsheetml/2009/9/main" objectType="Radio" firstButton="1" fmlaLink="$H$408" lockText="1" noThreeD="1"/>
</file>

<file path=xl/ctrlProps/ctrlProp1238.xml><?xml version="1.0" encoding="utf-8"?>
<formControlPr xmlns="http://schemas.microsoft.com/office/spreadsheetml/2009/9/main" objectType="Radio" lockText="1" noThreeD="1"/>
</file>

<file path=xl/ctrlProps/ctrlProp1239.xml><?xml version="1.0" encoding="utf-8"?>
<formControlPr xmlns="http://schemas.microsoft.com/office/spreadsheetml/2009/9/main" objectType="Radio" lockText="1" noThreeD="1"/>
</file>

<file path=xl/ctrlProps/ctrlProp1240.xml><?xml version="1.0" encoding="utf-8"?>
<formControlPr xmlns="http://schemas.microsoft.com/office/spreadsheetml/2009/9/main" objectType="GBox"/>
</file>

<file path=xl/ctrlProps/ctrlProp1241.xml><?xml version="1.0" encoding="utf-8"?>
<formControlPr xmlns="http://schemas.microsoft.com/office/spreadsheetml/2009/9/main" objectType="Radio" firstButton="1" fmlaLink="$H$411" lockText="1" noThreeD="1"/>
</file>

<file path=xl/ctrlProps/ctrlProp1242.xml><?xml version="1.0" encoding="utf-8"?>
<formControlPr xmlns="http://schemas.microsoft.com/office/spreadsheetml/2009/9/main" objectType="Radio" lockText="1" noThreeD="1"/>
</file>

<file path=xl/ctrlProps/ctrlProp1243.xml><?xml version="1.0" encoding="utf-8"?>
<formControlPr xmlns="http://schemas.microsoft.com/office/spreadsheetml/2009/9/main" objectType="Radio" lockText="1" noThreeD="1"/>
</file>

<file path=xl/ctrlProps/ctrlProp1244.xml><?xml version="1.0" encoding="utf-8"?>
<formControlPr xmlns="http://schemas.microsoft.com/office/spreadsheetml/2009/9/main" objectType="GBox"/>
</file>

<file path=xl/ctrlProps/ctrlProp1245.xml><?xml version="1.0" encoding="utf-8"?>
<formControlPr xmlns="http://schemas.microsoft.com/office/spreadsheetml/2009/9/main" objectType="Radio" firstButton="1" fmlaLink="$H$415" lockText="1" noThreeD="1"/>
</file>

<file path=xl/ctrlProps/ctrlProp1246.xml><?xml version="1.0" encoding="utf-8"?>
<formControlPr xmlns="http://schemas.microsoft.com/office/spreadsheetml/2009/9/main" objectType="Radio" lockText="1" noThreeD="1"/>
</file>

<file path=xl/ctrlProps/ctrlProp1247.xml><?xml version="1.0" encoding="utf-8"?>
<formControlPr xmlns="http://schemas.microsoft.com/office/spreadsheetml/2009/9/main" objectType="Radio" lockText="1" noThreeD="1"/>
</file>

<file path=xl/ctrlProps/ctrlProp1248.xml><?xml version="1.0" encoding="utf-8"?>
<formControlPr xmlns="http://schemas.microsoft.com/office/spreadsheetml/2009/9/main" objectType="GBox"/>
</file>

<file path=xl/ctrlProps/ctrlProp1249.xml><?xml version="1.0" encoding="utf-8"?>
<formControlPr xmlns="http://schemas.microsoft.com/office/spreadsheetml/2009/9/main" objectType="Radio" firstButton="1" fmlaLink="$H$420" lockText="1" noThreeD="1"/>
</file>

<file path=xl/ctrlProps/ctrlProp1250.xml><?xml version="1.0" encoding="utf-8"?>
<formControlPr xmlns="http://schemas.microsoft.com/office/spreadsheetml/2009/9/main" objectType="Radio" lockText="1" noThreeD="1"/>
</file>

<file path=xl/ctrlProps/ctrlProp1251.xml><?xml version="1.0" encoding="utf-8"?>
<formControlPr xmlns="http://schemas.microsoft.com/office/spreadsheetml/2009/9/main" objectType="Radio" lockText="1" noThreeD="1"/>
</file>

<file path=xl/ctrlProps/ctrlProp1252.xml><?xml version="1.0" encoding="utf-8"?>
<formControlPr xmlns="http://schemas.microsoft.com/office/spreadsheetml/2009/9/main" objectType="GBox"/>
</file>

<file path=xl/ctrlProps/ctrlProp1253.xml><?xml version="1.0" encoding="utf-8"?>
<formControlPr xmlns="http://schemas.microsoft.com/office/spreadsheetml/2009/9/main" objectType="Radio" firstButton="1" fmlaLink="$H$421" lockText="1" noThreeD="1"/>
</file>

<file path=xl/ctrlProps/ctrlProp1254.xml><?xml version="1.0" encoding="utf-8"?>
<formControlPr xmlns="http://schemas.microsoft.com/office/spreadsheetml/2009/9/main" objectType="Radio" lockText="1" noThreeD="1"/>
</file>

<file path=xl/ctrlProps/ctrlProp1255.xml><?xml version="1.0" encoding="utf-8"?>
<formControlPr xmlns="http://schemas.microsoft.com/office/spreadsheetml/2009/9/main" objectType="Radio" lockText="1" noThreeD="1"/>
</file>

<file path=xl/ctrlProps/ctrlProp1256.xml><?xml version="1.0" encoding="utf-8"?>
<formControlPr xmlns="http://schemas.microsoft.com/office/spreadsheetml/2009/9/main" objectType="GBox"/>
</file>

<file path=xl/ctrlProps/ctrlProp1257.xml><?xml version="1.0" encoding="utf-8"?>
<formControlPr xmlns="http://schemas.microsoft.com/office/spreadsheetml/2009/9/main" objectType="Radio" firstButton="1" fmlaLink="$H$422" lockText="1" noThreeD="1"/>
</file>

<file path=xl/ctrlProps/ctrlProp1258.xml><?xml version="1.0" encoding="utf-8"?>
<formControlPr xmlns="http://schemas.microsoft.com/office/spreadsheetml/2009/9/main" objectType="Radio" lockText="1" noThreeD="1"/>
</file>

<file path=xl/ctrlProps/ctrlProp1259.xml><?xml version="1.0" encoding="utf-8"?>
<formControlPr xmlns="http://schemas.microsoft.com/office/spreadsheetml/2009/9/main" objectType="Radio" lockText="1" noThreeD="1"/>
</file>

<file path=xl/ctrlProps/ctrlProp1260.xml><?xml version="1.0" encoding="utf-8"?>
<formControlPr xmlns="http://schemas.microsoft.com/office/spreadsheetml/2009/9/main" objectType="GBox"/>
</file>

<file path=xl/ctrlProps/ctrlProp1261.xml><?xml version="1.0" encoding="utf-8"?>
<formControlPr xmlns="http://schemas.microsoft.com/office/spreadsheetml/2009/9/main" objectType="Radio" firstButton="1" fmlaLink="$H$428" lockText="1" noThreeD="1"/>
</file>

<file path=xl/ctrlProps/ctrlProp1262.xml><?xml version="1.0" encoding="utf-8"?>
<formControlPr xmlns="http://schemas.microsoft.com/office/spreadsheetml/2009/9/main" objectType="Radio" lockText="1" noThreeD="1"/>
</file>

<file path=xl/ctrlProps/ctrlProp1263.xml><?xml version="1.0" encoding="utf-8"?>
<formControlPr xmlns="http://schemas.microsoft.com/office/spreadsheetml/2009/9/main" objectType="Radio" lockText="1" noThreeD="1"/>
</file>

<file path=xl/ctrlProps/ctrlProp1264.xml><?xml version="1.0" encoding="utf-8"?>
<formControlPr xmlns="http://schemas.microsoft.com/office/spreadsheetml/2009/9/main" objectType="GBox"/>
</file>

<file path=xl/ctrlProps/ctrlProp1265.xml><?xml version="1.0" encoding="utf-8"?>
<formControlPr xmlns="http://schemas.microsoft.com/office/spreadsheetml/2009/9/main" objectType="Radio" firstButton="1" fmlaLink="$H$441" lockText="1" noThreeD="1"/>
</file>

<file path=xl/ctrlProps/ctrlProp1266.xml><?xml version="1.0" encoding="utf-8"?>
<formControlPr xmlns="http://schemas.microsoft.com/office/spreadsheetml/2009/9/main" objectType="Radio" lockText="1" noThreeD="1"/>
</file>

<file path=xl/ctrlProps/ctrlProp1267.xml><?xml version="1.0" encoding="utf-8"?>
<formControlPr xmlns="http://schemas.microsoft.com/office/spreadsheetml/2009/9/main" objectType="Radio" lockText="1" noThreeD="1"/>
</file>

<file path=xl/ctrlProps/ctrlProp1268.xml><?xml version="1.0" encoding="utf-8"?>
<formControlPr xmlns="http://schemas.microsoft.com/office/spreadsheetml/2009/9/main" objectType="GBox"/>
</file>

<file path=xl/ctrlProps/ctrlProp1269.xml><?xml version="1.0" encoding="utf-8"?>
<formControlPr xmlns="http://schemas.microsoft.com/office/spreadsheetml/2009/9/main" objectType="Radio" firstButton="1" fmlaLink="$H$449" lockText="1" noThreeD="1"/>
</file>

<file path=xl/ctrlProps/ctrlProp1270.xml><?xml version="1.0" encoding="utf-8"?>
<formControlPr xmlns="http://schemas.microsoft.com/office/spreadsheetml/2009/9/main" objectType="Radio" lockText="1" noThreeD="1"/>
</file>

<file path=xl/ctrlProps/ctrlProp1271.xml><?xml version="1.0" encoding="utf-8"?>
<formControlPr xmlns="http://schemas.microsoft.com/office/spreadsheetml/2009/9/main" objectType="Radio" lockText="1" noThreeD="1"/>
</file>

<file path=xl/ctrlProps/ctrlProp1272.xml><?xml version="1.0" encoding="utf-8"?>
<formControlPr xmlns="http://schemas.microsoft.com/office/spreadsheetml/2009/9/main" objectType="GBox"/>
</file>

<file path=xl/ctrlProps/ctrlProp1273.xml><?xml version="1.0" encoding="utf-8"?>
<formControlPr xmlns="http://schemas.microsoft.com/office/spreadsheetml/2009/9/main" objectType="Radio" firstButton="1" fmlaLink="$H$454" lockText="1" noThreeD="1"/>
</file>

<file path=xl/ctrlProps/ctrlProp1274.xml><?xml version="1.0" encoding="utf-8"?>
<formControlPr xmlns="http://schemas.microsoft.com/office/spreadsheetml/2009/9/main" objectType="Radio" lockText="1" noThreeD="1"/>
</file>

<file path=xl/ctrlProps/ctrlProp1275.xml><?xml version="1.0" encoding="utf-8"?>
<formControlPr xmlns="http://schemas.microsoft.com/office/spreadsheetml/2009/9/main" objectType="Radio" lockText="1" noThreeD="1"/>
</file>

<file path=xl/ctrlProps/ctrlProp1276.xml><?xml version="1.0" encoding="utf-8"?>
<formControlPr xmlns="http://schemas.microsoft.com/office/spreadsheetml/2009/9/main" objectType="GBox"/>
</file>

<file path=xl/ctrlProps/ctrlProp1277.xml><?xml version="1.0" encoding="utf-8"?>
<formControlPr xmlns="http://schemas.microsoft.com/office/spreadsheetml/2009/9/main" objectType="Radio" firstButton="1" fmlaLink="$H$458" lockText="1" noThreeD="1"/>
</file>

<file path=xl/ctrlProps/ctrlProp1278.xml><?xml version="1.0" encoding="utf-8"?>
<formControlPr xmlns="http://schemas.microsoft.com/office/spreadsheetml/2009/9/main" objectType="Radio" lockText="1" noThreeD="1"/>
</file>

<file path=xl/ctrlProps/ctrlProp1279.xml><?xml version="1.0" encoding="utf-8"?>
<formControlPr xmlns="http://schemas.microsoft.com/office/spreadsheetml/2009/9/main" objectType="Radio" lockText="1" noThreeD="1"/>
</file>

<file path=xl/ctrlProps/ctrlProp1280.xml><?xml version="1.0" encoding="utf-8"?>
<formControlPr xmlns="http://schemas.microsoft.com/office/spreadsheetml/2009/9/main" objectType="GBox"/>
</file>

<file path=xl/ctrlProps/ctrlProp1281.xml><?xml version="1.0" encoding="utf-8"?>
<formControlPr xmlns="http://schemas.microsoft.com/office/spreadsheetml/2009/9/main" objectType="Radio" firstButton="1" fmlaLink="$H$463" lockText="1" noThreeD="1"/>
</file>

<file path=xl/ctrlProps/ctrlProp1282.xml><?xml version="1.0" encoding="utf-8"?>
<formControlPr xmlns="http://schemas.microsoft.com/office/spreadsheetml/2009/9/main" objectType="Radio" lockText="1" noThreeD="1"/>
</file>

<file path=xl/ctrlProps/ctrlProp1283.xml><?xml version="1.0" encoding="utf-8"?>
<formControlPr xmlns="http://schemas.microsoft.com/office/spreadsheetml/2009/9/main" objectType="Radio" lockText="1" noThreeD="1"/>
</file>

<file path=xl/ctrlProps/ctrlProp1284.xml><?xml version="1.0" encoding="utf-8"?>
<formControlPr xmlns="http://schemas.microsoft.com/office/spreadsheetml/2009/9/main" objectType="GBox"/>
</file>

<file path=xl/ctrlProps/ctrlProp1285.xml><?xml version="1.0" encoding="utf-8"?>
<formControlPr xmlns="http://schemas.microsoft.com/office/spreadsheetml/2009/9/main" objectType="Radio" firstButton="1" fmlaLink="$H$482" lockText="1" noThreeD="1"/>
</file>

<file path=xl/ctrlProps/ctrlProp1286.xml><?xml version="1.0" encoding="utf-8"?>
<formControlPr xmlns="http://schemas.microsoft.com/office/spreadsheetml/2009/9/main" objectType="Radio" lockText="1" noThreeD="1"/>
</file>

<file path=xl/ctrlProps/ctrlProp1287.xml><?xml version="1.0" encoding="utf-8"?>
<formControlPr xmlns="http://schemas.microsoft.com/office/spreadsheetml/2009/9/main" objectType="Radio" lockText="1" noThreeD="1"/>
</file>

<file path=xl/ctrlProps/ctrlProp1288.xml><?xml version="1.0" encoding="utf-8"?>
<formControlPr xmlns="http://schemas.microsoft.com/office/spreadsheetml/2009/9/main" objectType="GBox"/>
</file>

<file path=xl/ctrlProps/ctrlProp1289.xml><?xml version="1.0" encoding="utf-8"?>
<formControlPr xmlns="http://schemas.microsoft.com/office/spreadsheetml/2009/9/main" objectType="Radio" firstButton="1" fmlaLink="$H$490" lockText="1" noThreeD="1"/>
</file>

<file path=xl/ctrlProps/ctrlProp1290.xml><?xml version="1.0" encoding="utf-8"?>
<formControlPr xmlns="http://schemas.microsoft.com/office/spreadsheetml/2009/9/main" objectType="Radio" lockText="1" noThreeD="1"/>
</file>

<file path=xl/ctrlProps/ctrlProp1291.xml><?xml version="1.0" encoding="utf-8"?>
<formControlPr xmlns="http://schemas.microsoft.com/office/spreadsheetml/2009/9/main" objectType="Radio" lockText="1" noThreeD="1"/>
</file>

<file path=xl/ctrlProps/ctrlProp1292.xml><?xml version="1.0" encoding="utf-8"?>
<formControlPr xmlns="http://schemas.microsoft.com/office/spreadsheetml/2009/9/main" objectType="GBox"/>
</file>

<file path=xl/ctrlProps/ctrlProp1293.xml><?xml version="1.0" encoding="utf-8"?>
<formControlPr xmlns="http://schemas.microsoft.com/office/spreadsheetml/2009/9/main" objectType="Radio" firstButton="1" fmlaLink="$H$491" lockText="1" noThreeD="1"/>
</file>

<file path=xl/ctrlProps/ctrlProp1294.xml><?xml version="1.0" encoding="utf-8"?>
<formControlPr xmlns="http://schemas.microsoft.com/office/spreadsheetml/2009/9/main" objectType="Radio" lockText="1" noThreeD="1"/>
</file>

<file path=xl/ctrlProps/ctrlProp1295.xml><?xml version="1.0" encoding="utf-8"?>
<formControlPr xmlns="http://schemas.microsoft.com/office/spreadsheetml/2009/9/main" objectType="Radio" lockText="1" noThreeD="1"/>
</file>

<file path=xl/ctrlProps/ctrlProp1296.xml><?xml version="1.0" encoding="utf-8"?>
<formControlPr xmlns="http://schemas.microsoft.com/office/spreadsheetml/2009/9/main" objectType="GBox"/>
</file>

<file path=xl/ctrlProps/ctrlProp1297.xml><?xml version="1.0" encoding="utf-8"?>
<formControlPr xmlns="http://schemas.microsoft.com/office/spreadsheetml/2009/9/main" objectType="Radio" firstButton="1" fmlaLink="$H$493" lockText="1" noThreeD="1"/>
</file>

<file path=xl/ctrlProps/ctrlProp1298.xml><?xml version="1.0" encoding="utf-8"?>
<formControlPr xmlns="http://schemas.microsoft.com/office/spreadsheetml/2009/9/main" objectType="Radio" lockText="1" noThreeD="1"/>
</file>

<file path=xl/ctrlProps/ctrlProp1299.xml><?xml version="1.0" encoding="utf-8"?>
<formControlPr xmlns="http://schemas.microsoft.com/office/spreadsheetml/2009/9/main" objectType="Radio" lockText="1" noThreeD="1"/>
</file>

<file path=xl/ctrlProps/ctrlProp1300.xml><?xml version="1.0" encoding="utf-8"?>
<formControlPr xmlns="http://schemas.microsoft.com/office/spreadsheetml/2009/9/main" objectType="GBox"/>
</file>

<file path=xl/ctrlProps/ctrlProp1301.xml><?xml version="1.0" encoding="utf-8"?>
<formControlPr xmlns="http://schemas.microsoft.com/office/spreadsheetml/2009/9/main" objectType="Radio" firstButton="1" fmlaLink="$H$501" lockText="1" noThreeD="1"/>
</file>

<file path=xl/ctrlProps/ctrlProp1302.xml><?xml version="1.0" encoding="utf-8"?>
<formControlPr xmlns="http://schemas.microsoft.com/office/spreadsheetml/2009/9/main" objectType="Radio" lockText="1" noThreeD="1"/>
</file>

<file path=xl/ctrlProps/ctrlProp1303.xml><?xml version="1.0" encoding="utf-8"?>
<formControlPr xmlns="http://schemas.microsoft.com/office/spreadsheetml/2009/9/main" objectType="Radio" lockText="1" noThreeD="1"/>
</file>

<file path=xl/ctrlProps/ctrlProp1304.xml><?xml version="1.0" encoding="utf-8"?>
<formControlPr xmlns="http://schemas.microsoft.com/office/spreadsheetml/2009/9/main" objectType="GBox"/>
</file>

<file path=xl/ctrlProps/ctrlProp1305.xml><?xml version="1.0" encoding="utf-8"?>
<formControlPr xmlns="http://schemas.microsoft.com/office/spreadsheetml/2009/9/main" objectType="Radio" firstButton="1" fmlaLink="$H$502" lockText="1" noThreeD="1"/>
</file>

<file path=xl/ctrlProps/ctrlProp1306.xml><?xml version="1.0" encoding="utf-8"?>
<formControlPr xmlns="http://schemas.microsoft.com/office/spreadsheetml/2009/9/main" objectType="Radio" lockText="1" noThreeD="1"/>
</file>

<file path=xl/ctrlProps/ctrlProp1307.xml><?xml version="1.0" encoding="utf-8"?>
<formControlPr xmlns="http://schemas.microsoft.com/office/spreadsheetml/2009/9/main" objectType="Radio" lockText="1" noThreeD="1"/>
</file>

<file path=xl/ctrlProps/ctrlProp1308.xml><?xml version="1.0" encoding="utf-8"?>
<formControlPr xmlns="http://schemas.microsoft.com/office/spreadsheetml/2009/9/main" objectType="GBox"/>
</file>

<file path=xl/ctrlProps/ctrlProp1309.xml><?xml version="1.0" encoding="utf-8"?>
<formControlPr xmlns="http://schemas.microsoft.com/office/spreadsheetml/2009/9/main" objectType="Radio" firstButton="1" fmlaLink="$H$512" lockText="1" noThreeD="1"/>
</file>

<file path=xl/ctrlProps/ctrlProp1310.xml><?xml version="1.0" encoding="utf-8"?>
<formControlPr xmlns="http://schemas.microsoft.com/office/spreadsheetml/2009/9/main" objectType="Radio" lockText="1" noThreeD="1"/>
</file>

<file path=xl/ctrlProps/ctrlProp1311.xml><?xml version="1.0" encoding="utf-8"?>
<formControlPr xmlns="http://schemas.microsoft.com/office/spreadsheetml/2009/9/main" objectType="Radio" lockText="1" noThreeD="1"/>
</file>

<file path=xl/ctrlProps/ctrlProp1312.xml><?xml version="1.0" encoding="utf-8"?>
<formControlPr xmlns="http://schemas.microsoft.com/office/spreadsheetml/2009/9/main" objectType="GBox"/>
</file>

<file path=xl/ctrlProps/ctrlProp1313.xml><?xml version="1.0" encoding="utf-8"?>
<formControlPr xmlns="http://schemas.microsoft.com/office/spreadsheetml/2009/9/main" objectType="Radio" firstButton="1" fmlaLink="$H$513" lockText="1" noThreeD="1"/>
</file>

<file path=xl/ctrlProps/ctrlProp1314.xml><?xml version="1.0" encoding="utf-8"?>
<formControlPr xmlns="http://schemas.microsoft.com/office/spreadsheetml/2009/9/main" objectType="Radio" lockText="1" noThreeD="1"/>
</file>

<file path=xl/ctrlProps/ctrlProp1315.xml><?xml version="1.0" encoding="utf-8"?>
<formControlPr xmlns="http://schemas.microsoft.com/office/spreadsheetml/2009/9/main" objectType="Radio" lockText="1" noThreeD="1"/>
</file>

<file path=xl/ctrlProps/ctrlProp1316.xml><?xml version="1.0" encoding="utf-8"?>
<formControlPr xmlns="http://schemas.microsoft.com/office/spreadsheetml/2009/9/main" objectType="GBox"/>
</file>

<file path=xl/ctrlProps/ctrlProp1317.xml><?xml version="1.0" encoding="utf-8"?>
<formControlPr xmlns="http://schemas.microsoft.com/office/spreadsheetml/2009/9/main" objectType="Radio" firstButton="1" fmlaLink="$H$531" lockText="1" noThreeD="1"/>
</file>

<file path=xl/ctrlProps/ctrlProp1318.xml><?xml version="1.0" encoding="utf-8"?>
<formControlPr xmlns="http://schemas.microsoft.com/office/spreadsheetml/2009/9/main" objectType="Radio" lockText="1" noThreeD="1"/>
</file>

<file path=xl/ctrlProps/ctrlProp1319.xml><?xml version="1.0" encoding="utf-8"?>
<formControlPr xmlns="http://schemas.microsoft.com/office/spreadsheetml/2009/9/main" objectType="Radio" lockText="1" noThreeD="1"/>
</file>

<file path=xl/ctrlProps/ctrlProp1320.xml><?xml version="1.0" encoding="utf-8"?>
<formControlPr xmlns="http://schemas.microsoft.com/office/spreadsheetml/2009/9/main" objectType="GBox"/>
</file>

<file path=xl/ctrlProps/ctrlProp1321.xml><?xml version="1.0" encoding="utf-8"?>
<formControlPr xmlns="http://schemas.microsoft.com/office/spreadsheetml/2009/9/main" objectType="Radio" firstButton="1" fmlaLink="$H$532" lockText="1" noThreeD="1"/>
</file>

<file path=xl/ctrlProps/ctrlProp1322.xml><?xml version="1.0" encoding="utf-8"?>
<formControlPr xmlns="http://schemas.microsoft.com/office/spreadsheetml/2009/9/main" objectType="Radio" lockText="1" noThreeD="1"/>
</file>

<file path=xl/ctrlProps/ctrlProp1323.xml><?xml version="1.0" encoding="utf-8"?>
<formControlPr xmlns="http://schemas.microsoft.com/office/spreadsheetml/2009/9/main" objectType="Radio" lockText="1" noThreeD="1"/>
</file>

<file path=xl/ctrlProps/ctrlProp1324.xml><?xml version="1.0" encoding="utf-8"?>
<formControlPr xmlns="http://schemas.microsoft.com/office/spreadsheetml/2009/9/main" objectType="GBox"/>
</file>

<file path=xl/ctrlProps/ctrlProp1325.xml><?xml version="1.0" encoding="utf-8"?>
<formControlPr xmlns="http://schemas.microsoft.com/office/spreadsheetml/2009/9/main" objectType="Radio" firstButton="1" fmlaLink="$H$533" lockText="1" noThreeD="1"/>
</file>

<file path=xl/ctrlProps/ctrlProp1326.xml><?xml version="1.0" encoding="utf-8"?>
<formControlPr xmlns="http://schemas.microsoft.com/office/spreadsheetml/2009/9/main" objectType="Radio" lockText="1" noThreeD="1"/>
</file>

<file path=xl/ctrlProps/ctrlProp1327.xml><?xml version="1.0" encoding="utf-8"?>
<formControlPr xmlns="http://schemas.microsoft.com/office/spreadsheetml/2009/9/main" objectType="Radio" lockText="1" noThreeD="1"/>
</file>

<file path=xl/ctrlProps/ctrlProp1328.xml><?xml version="1.0" encoding="utf-8"?>
<formControlPr xmlns="http://schemas.microsoft.com/office/spreadsheetml/2009/9/main" objectType="GBox"/>
</file>

<file path=xl/ctrlProps/ctrlProp1329.xml><?xml version="1.0" encoding="utf-8"?>
<formControlPr xmlns="http://schemas.microsoft.com/office/spreadsheetml/2009/9/main" objectType="Radio" firstButton="1" fmlaLink="$H$536" lockText="1" noThreeD="1"/>
</file>

<file path=xl/ctrlProps/ctrlProp1330.xml><?xml version="1.0" encoding="utf-8"?>
<formControlPr xmlns="http://schemas.microsoft.com/office/spreadsheetml/2009/9/main" objectType="Radio" lockText="1" noThreeD="1"/>
</file>

<file path=xl/ctrlProps/ctrlProp1331.xml><?xml version="1.0" encoding="utf-8"?>
<formControlPr xmlns="http://schemas.microsoft.com/office/spreadsheetml/2009/9/main" objectType="Radio" lockText="1" noThreeD="1"/>
</file>

<file path=xl/ctrlProps/ctrlProp1332.xml><?xml version="1.0" encoding="utf-8"?>
<formControlPr xmlns="http://schemas.microsoft.com/office/spreadsheetml/2009/9/main" objectType="GBox"/>
</file>

<file path=xl/ctrlProps/ctrlProp1333.xml><?xml version="1.0" encoding="utf-8"?>
<formControlPr xmlns="http://schemas.microsoft.com/office/spreadsheetml/2009/9/main" objectType="Radio" firstButton="1" fmlaLink="$H$537" lockText="1" noThreeD="1"/>
</file>

<file path=xl/ctrlProps/ctrlProp1334.xml><?xml version="1.0" encoding="utf-8"?>
<formControlPr xmlns="http://schemas.microsoft.com/office/spreadsheetml/2009/9/main" objectType="Radio" lockText="1" noThreeD="1"/>
</file>

<file path=xl/ctrlProps/ctrlProp1335.xml><?xml version="1.0" encoding="utf-8"?>
<formControlPr xmlns="http://schemas.microsoft.com/office/spreadsheetml/2009/9/main" objectType="Radio" lockText="1" noThreeD="1"/>
</file>

<file path=xl/ctrlProps/ctrlProp1336.xml><?xml version="1.0" encoding="utf-8"?>
<formControlPr xmlns="http://schemas.microsoft.com/office/spreadsheetml/2009/9/main" objectType="GBox"/>
</file>

<file path=xl/ctrlProps/ctrlProp1337.xml><?xml version="1.0" encoding="utf-8"?>
<formControlPr xmlns="http://schemas.microsoft.com/office/spreadsheetml/2009/9/main" objectType="Radio" firstButton="1" fmlaLink="$H$538" lockText="1" noThreeD="1"/>
</file>

<file path=xl/ctrlProps/ctrlProp1338.xml><?xml version="1.0" encoding="utf-8"?>
<formControlPr xmlns="http://schemas.microsoft.com/office/spreadsheetml/2009/9/main" objectType="Radio" lockText="1" noThreeD="1"/>
</file>

<file path=xl/ctrlProps/ctrlProp1339.xml><?xml version="1.0" encoding="utf-8"?>
<formControlPr xmlns="http://schemas.microsoft.com/office/spreadsheetml/2009/9/main" objectType="Radio" lockText="1" noThreeD="1"/>
</file>

<file path=xl/ctrlProps/ctrlProp1340.xml><?xml version="1.0" encoding="utf-8"?>
<formControlPr xmlns="http://schemas.microsoft.com/office/spreadsheetml/2009/9/main" objectType="GBox"/>
</file>

<file path=xl/ctrlProps/ctrlProp1341.xml><?xml version="1.0" encoding="utf-8"?>
<formControlPr xmlns="http://schemas.microsoft.com/office/spreadsheetml/2009/9/main" objectType="Radio" firstButton="1" fmlaLink="$H$551" lockText="1" noThreeD="1"/>
</file>

<file path=xl/ctrlProps/ctrlProp1342.xml><?xml version="1.0" encoding="utf-8"?>
<formControlPr xmlns="http://schemas.microsoft.com/office/spreadsheetml/2009/9/main" objectType="Radio" lockText="1" noThreeD="1"/>
</file>

<file path=xl/ctrlProps/ctrlProp1343.xml><?xml version="1.0" encoding="utf-8"?>
<formControlPr xmlns="http://schemas.microsoft.com/office/spreadsheetml/2009/9/main" objectType="Radio" lockText="1" noThreeD="1"/>
</file>

<file path=xl/ctrlProps/ctrlProp1344.xml><?xml version="1.0" encoding="utf-8"?>
<formControlPr xmlns="http://schemas.microsoft.com/office/spreadsheetml/2009/9/main" objectType="GBox"/>
</file>

<file path=xl/ctrlProps/ctrlProp1345.xml><?xml version="1.0" encoding="utf-8"?>
<formControlPr xmlns="http://schemas.microsoft.com/office/spreadsheetml/2009/9/main" objectType="Radio" firstButton="1" fmlaLink="$H$552" lockText="1" noThreeD="1"/>
</file>

<file path=xl/ctrlProps/ctrlProp1346.xml><?xml version="1.0" encoding="utf-8"?>
<formControlPr xmlns="http://schemas.microsoft.com/office/spreadsheetml/2009/9/main" objectType="Radio" lockText="1" noThreeD="1"/>
</file>

<file path=xl/ctrlProps/ctrlProp1347.xml><?xml version="1.0" encoding="utf-8"?>
<formControlPr xmlns="http://schemas.microsoft.com/office/spreadsheetml/2009/9/main" objectType="Radio" lockText="1" noThreeD="1"/>
</file>

<file path=xl/ctrlProps/ctrlProp1348.xml><?xml version="1.0" encoding="utf-8"?>
<formControlPr xmlns="http://schemas.microsoft.com/office/spreadsheetml/2009/9/main" objectType="GBox"/>
</file>

<file path=xl/ctrlProps/ctrlProp1349.xml><?xml version="1.0" encoding="utf-8"?>
<formControlPr xmlns="http://schemas.microsoft.com/office/spreadsheetml/2009/9/main" objectType="Radio" firstButton="1" fmlaLink="$H$560" lockText="1" noThreeD="1"/>
</file>

<file path=xl/ctrlProps/ctrlProp1350.xml><?xml version="1.0" encoding="utf-8"?>
<formControlPr xmlns="http://schemas.microsoft.com/office/spreadsheetml/2009/9/main" objectType="Radio" lockText="1" noThreeD="1"/>
</file>

<file path=xl/ctrlProps/ctrlProp1351.xml><?xml version="1.0" encoding="utf-8"?>
<formControlPr xmlns="http://schemas.microsoft.com/office/spreadsheetml/2009/9/main" objectType="Radio" lockText="1" noThreeD="1"/>
</file>

<file path=xl/ctrlProps/ctrlProp1352.xml><?xml version="1.0" encoding="utf-8"?>
<formControlPr xmlns="http://schemas.microsoft.com/office/spreadsheetml/2009/9/main" objectType="GBox"/>
</file>

<file path=xl/ctrlProps/ctrlProp1353.xml><?xml version="1.0" encoding="utf-8"?>
<formControlPr xmlns="http://schemas.microsoft.com/office/spreadsheetml/2009/9/main" objectType="Radio" firstButton="1" fmlaLink="$H$571" lockText="1" noThreeD="1"/>
</file>

<file path=xl/ctrlProps/ctrlProp1354.xml><?xml version="1.0" encoding="utf-8"?>
<formControlPr xmlns="http://schemas.microsoft.com/office/spreadsheetml/2009/9/main" objectType="Radio" lockText="1" noThreeD="1"/>
</file>

<file path=xl/ctrlProps/ctrlProp1355.xml><?xml version="1.0" encoding="utf-8"?>
<formControlPr xmlns="http://schemas.microsoft.com/office/spreadsheetml/2009/9/main" objectType="Radio" lockText="1" noThreeD="1"/>
</file>

<file path=xl/ctrlProps/ctrlProp1356.xml><?xml version="1.0" encoding="utf-8"?>
<formControlPr xmlns="http://schemas.microsoft.com/office/spreadsheetml/2009/9/main" objectType="GBox"/>
</file>

<file path=xl/ctrlProps/ctrlProp1357.xml><?xml version="1.0" encoding="utf-8"?>
<formControlPr xmlns="http://schemas.microsoft.com/office/spreadsheetml/2009/9/main" objectType="Radio" firstButton="1" fmlaLink="$H$572" lockText="1" noThreeD="1"/>
</file>

<file path=xl/ctrlProps/ctrlProp1358.xml><?xml version="1.0" encoding="utf-8"?>
<formControlPr xmlns="http://schemas.microsoft.com/office/spreadsheetml/2009/9/main" objectType="Radio" lockText="1" noThreeD="1"/>
</file>

<file path=xl/ctrlProps/ctrlProp1359.xml><?xml version="1.0" encoding="utf-8"?>
<formControlPr xmlns="http://schemas.microsoft.com/office/spreadsheetml/2009/9/main" objectType="Radio" lockText="1" noThreeD="1"/>
</file>

<file path=xl/ctrlProps/ctrlProp1360.xml><?xml version="1.0" encoding="utf-8"?>
<formControlPr xmlns="http://schemas.microsoft.com/office/spreadsheetml/2009/9/main" objectType="GBox"/>
</file>

<file path=xl/ctrlProps/ctrlProp1361.xml><?xml version="1.0" encoding="utf-8"?>
<formControlPr xmlns="http://schemas.microsoft.com/office/spreadsheetml/2009/9/main" objectType="Radio" firstButton="1" fmlaLink="$H$577" lockText="1" noThreeD="1"/>
</file>

<file path=xl/ctrlProps/ctrlProp1362.xml><?xml version="1.0" encoding="utf-8"?>
<formControlPr xmlns="http://schemas.microsoft.com/office/spreadsheetml/2009/9/main" objectType="Radio" lockText="1" noThreeD="1"/>
</file>

<file path=xl/ctrlProps/ctrlProp1363.xml><?xml version="1.0" encoding="utf-8"?>
<formControlPr xmlns="http://schemas.microsoft.com/office/spreadsheetml/2009/9/main" objectType="Radio" lockText="1" noThreeD="1"/>
</file>

<file path=xl/ctrlProps/ctrlProp1364.xml><?xml version="1.0" encoding="utf-8"?>
<formControlPr xmlns="http://schemas.microsoft.com/office/spreadsheetml/2009/9/main" objectType="GBox"/>
</file>

<file path=xl/ctrlProps/ctrlProp1365.xml><?xml version="1.0" encoding="utf-8"?>
<formControlPr xmlns="http://schemas.microsoft.com/office/spreadsheetml/2009/9/main" objectType="Radio" firstButton="1" fmlaLink="$H$583" lockText="1" noThreeD="1"/>
</file>

<file path=xl/ctrlProps/ctrlProp1366.xml><?xml version="1.0" encoding="utf-8"?>
<formControlPr xmlns="http://schemas.microsoft.com/office/spreadsheetml/2009/9/main" objectType="Radio" lockText="1" noThreeD="1"/>
</file>

<file path=xl/ctrlProps/ctrlProp1367.xml><?xml version="1.0" encoding="utf-8"?>
<formControlPr xmlns="http://schemas.microsoft.com/office/spreadsheetml/2009/9/main" objectType="Radio" lockText="1" noThreeD="1"/>
</file>

<file path=xl/ctrlProps/ctrlProp1368.xml><?xml version="1.0" encoding="utf-8"?>
<formControlPr xmlns="http://schemas.microsoft.com/office/spreadsheetml/2009/9/main" objectType="GBox"/>
</file>

<file path=xl/ctrlProps/ctrlProp1369.xml><?xml version="1.0" encoding="utf-8"?>
<formControlPr xmlns="http://schemas.microsoft.com/office/spreadsheetml/2009/9/main" objectType="Radio" firstButton="1" fmlaLink="$H$603" lockText="1" noThreeD="1"/>
</file>

<file path=xl/ctrlProps/ctrlProp1370.xml><?xml version="1.0" encoding="utf-8"?>
<formControlPr xmlns="http://schemas.microsoft.com/office/spreadsheetml/2009/9/main" objectType="Radio" lockText="1" noThreeD="1"/>
</file>

<file path=xl/ctrlProps/ctrlProp1371.xml><?xml version="1.0" encoding="utf-8"?>
<formControlPr xmlns="http://schemas.microsoft.com/office/spreadsheetml/2009/9/main" objectType="Radio" lockText="1" noThreeD="1"/>
</file>

<file path=xl/ctrlProps/ctrlProp1372.xml><?xml version="1.0" encoding="utf-8"?>
<formControlPr xmlns="http://schemas.microsoft.com/office/spreadsheetml/2009/9/main" objectType="GBox"/>
</file>

<file path=xl/ctrlProps/ctrlProp1373.xml><?xml version="1.0" encoding="utf-8"?>
<formControlPr xmlns="http://schemas.microsoft.com/office/spreadsheetml/2009/9/main" objectType="Radio" firstButton="1" fmlaLink="$H$608" lockText="1" noThreeD="1"/>
</file>

<file path=xl/ctrlProps/ctrlProp1374.xml><?xml version="1.0" encoding="utf-8"?>
<formControlPr xmlns="http://schemas.microsoft.com/office/spreadsheetml/2009/9/main" objectType="Radio" lockText="1" noThreeD="1"/>
</file>

<file path=xl/ctrlProps/ctrlProp1375.xml><?xml version="1.0" encoding="utf-8"?>
<formControlPr xmlns="http://schemas.microsoft.com/office/spreadsheetml/2009/9/main" objectType="Radio" lockText="1" noThreeD="1"/>
</file>

<file path=xl/ctrlProps/ctrlProp1376.xml><?xml version="1.0" encoding="utf-8"?>
<formControlPr xmlns="http://schemas.microsoft.com/office/spreadsheetml/2009/9/main" objectType="GBox"/>
</file>

<file path=xl/ctrlProps/ctrlProp1377.xml><?xml version="1.0" encoding="utf-8"?>
<formControlPr xmlns="http://schemas.microsoft.com/office/spreadsheetml/2009/9/main" objectType="Radio" firstButton="1" fmlaLink="$H$611" lockText="1" noThreeD="1"/>
</file>

<file path=xl/ctrlProps/ctrlProp1378.xml><?xml version="1.0" encoding="utf-8"?>
<formControlPr xmlns="http://schemas.microsoft.com/office/spreadsheetml/2009/9/main" objectType="Radio" lockText="1" noThreeD="1"/>
</file>

<file path=xl/ctrlProps/ctrlProp1379.xml><?xml version="1.0" encoding="utf-8"?>
<formControlPr xmlns="http://schemas.microsoft.com/office/spreadsheetml/2009/9/main" objectType="Radio" lockText="1" noThreeD="1"/>
</file>

<file path=xl/ctrlProps/ctrlProp1380.xml><?xml version="1.0" encoding="utf-8"?>
<formControlPr xmlns="http://schemas.microsoft.com/office/spreadsheetml/2009/9/main" objectType="GBox"/>
</file>

<file path=xl/ctrlProps/ctrlProp1381.xml><?xml version="1.0" encoding="utf-8"?>
<formControlPr xmlns="http://schemas.microsoft.com/office/spreadsheetml/2009/9/main" objectType="Radio" firstButton="1" fmlaLink="$H$612" lockText="1" noThreeD="1"/>
</file>

<file path=xl/ctrlProps/ctrlProp1382.xml><?xml version="1.0" encoding="utf-8"?>
<formControlPr xmlns="http://schemas.microsoft.com/office/spreadsheetml/2009/9/main" objectType="Radio" lockText="1" noThreeD="1"/>
</file>

<file path=xl/ctrlProps/ctrlProp1383.xml><?xml version="1.0" encoding="utf-8"?>
<formControlPr xmlns="http://schemas.microsoft.com/office/spreadsheetml/2009/9/main" objectType="Radio" lockText="1" noThreeD="1"/>
</file>

<file path=xl/ctrlProps/ctrlProp1384.xml><?xml version="1.0" encoding="utf-8"?>
<formControlPr xmlns="http://schemas.microsoft.com/office/spreadsheetml/2009/9/main" objectType="GBox"/>
</file>

<file path=xl/ctrlProps/ctrlProp1385.xml><?xml version="1.0" encoding="utf-8"?>
<formControlPr xmlns="http://schemas.microsoft.com/office/spreadsheetml/2009/9/main" objectType="Radio" firstButton="1" fmlaLink="$H$613" lockText="1" noThreeD="1"/>
</file>

<file path=xl/ctrlProps/ctrlProp1386.xml><?xml version="1.0" encoding="utf-8"?>
<formControlPr xmlns="http://schemas.microsoft.com/office/spreadsheetml/2009/9/main" objectType="Radio" lockText="1" noThreeD="1"/>
</file>

<file path=xl/ctrlProps/ctrlProp1387.xml><?xml version="1.0" encoding="utf-8"?>
<formControlPr xmlns="http://schemas.microsoft.com/office/spreadsheetml/2009/9/main" objectType="Radio" lockText="1" noThreeD="1"/>
</file>

<file path=xl/ctrlProps/ctrlProp1388.xml><?xml version="1.0" encoding="utf-8"?>
<formControlPr xmlns="http://schemas.microsoft.com/office/spreadsheetml/2009/9/main" objectType="GBox"/>
</file>

<file path=xl/ctrlProps/ctrlProp1389.xml><?xml version="1.0" encoding="utf-8"?>
<formControlPr xmlns="http://schemas.microsoft.com/office/spreadsheetml/2009/9/main" objectType="Radio" firstButton="1" fmlaLink="$H$614" lockText="1" noThreeD="1"/>
</file>

<file path=xl/ctrlProps/ctrlProp1390.xml><?xml version="1.0" encoding="utf-8"?>
<formControlPr xmlns="http://schemas.microsoft.com/office/spreadsheetml/2009/9/main" objectType="Radio" lockText="1" noThreeD="1"/>
</file>

<file path=xl/ctrlProps/ctrlProp1391.xml><?xml version="1.0" encoding="utf-8"?>
<formControlPr xmlns="http://schemas.microsoft.com/office/spreadsheetml/2009/9/main" objectType="Radio" lockText="1" noThreeD="1"/>
</file>

<file path=xl/ctrlProps/ctrlProp1392.xml><?xml version="1.0" encoding="utf-8"?>
<formControlPr xmlns="http://schemas.microsoft.com/office/spreadsheetml/2009/9/main" objectType="GBox"/>
</file>

<file path=xl/ctrlProps/ctrlProp1393.xml><?xml version="1.0" encoding="utf-8"?>
<formControlPr xmlns="http://schemas.microsoft.com/office/spreadsheetml/2009/9/main" objectType="Radio" firstButton="1" fmlaLink="$H$615" lockText="1" noThreeD="1"/>
</file>

<file path=xl/ctrlProps/ctrlProp1394.xml><?xml version="1.0" encoding="utf-8"?>
<formControlPr xmlns="http://schemas.microsoft.com/office/spreadsheetml/2009/9/main" objectType="Radio" lockText="1" noThreeD="1"/>
</file>

<file path=xl/ctrlProps/ctrlProp1395.xml><?xml version="1.0" encoding="utf-8"?>
<formControlPr xmlns="http://schemas.microsoft.com/office/spreadsheetml/2009/9/main" objectType="Radio" lockText="1" noThreeD="1"/>
</file>

<file path=xl/ctrlProps/ctrlProp1396.xml><?xml version="1.0" encoding="utf-8"?>
<formControlPr xmlns="http://schemas.microsoft.com/office/spreadsheetml/2009/9/main" objectType="GBox"/>
</file>

<file path=xl/ctrlProps/ctrlProp1397.xml><?xml version="1.0" encoding="utf-8"?>
<formControlPr xmlns="http://schemas.microsoft.com/office/spreadsheetml/2009/9/main" objectType="Radio" firstButton="1" fmlaLink="$H$633" lockText="1" noThreeD="1"/>
</file>

<file path=xl/ctrlProps/ctrlProp1398.xml><?xml version="1.0" encoding="utf-8"?>
<formControlPr xmlns="http://schemas.microsoft.com/office/spreadsheetml/2009/9/main" objectType="Radio" lockText="1" noThreeD="1"/>
</file>

<file path=xl/ctrlProps/ctrlProp1399.xml><?xml version="1.0" encoding="utf-8"?>
<formControlPr xmlns="http://schemas.microsoft.com/office/spreadsheetml/2009/9/main" objectType="Radio" lockText="1" noThreeD="1"/>
</file>

<file path=xl/ctrlProps/ctrlProp1400.xml><?xml version="1.0" encoding="utf-8"?>
<formControlPr xmlns="http://schemas.microsoft.com/office/spreadsheetml/2009/9/main" objectType="GBox"/>
</file>

<file path=xl/ctrlProps/ctrlProp1401.xml><?xml version="1.0" encoding="utf-8"?>
<formControlPr xmlns="http://schemas.microsoft.com/office/spreadsheetml/2009/9/main" objectType="Radio" firstButton="1" fmlaLink="$H$641" lockText="1" noThreeD="1"/>
</file>

<file path=xl/ctrlProps/ctrlProp1402.xml><?xml version="1.0" encoding="utf-8"?>
<formControlPr xmlns="http://schemas.microsoft.com/office/spreadsheetml/2009/9/main" objectType="Radio" lockText="1" noThreeD="1"/>
</file>

<file path=xl/ctrlProps/ctrlProp1403.xml><?xml version="1.0" encoding="utf-8"?>
<formControlPr xmlns="http://schemas.microsoft.com/office/spreadsheetml/2009/9/main" objectType="Radio" lockText="1" noThreeD="1"/>
</file>

<file path=xl/ctrlProps/ctrlProp1404.xml><?xml version="1.0" encoding="utf-8"?>
<formControlPr xmlns="http://schemas.microsoft.com/office/spreadsheetml/2009/9/main" objectType="GBox"/>
</file>

<file path=xl/ctrlProps/ctrlProp1405.xml><?xml version="1.0" encoding="utf-8"?>
<formControlPr xmlns="http://schemas.microsoft.com/office/spreadsheetml/2009/9/main" objectType="Radio" firstButton="1" fmlaLink="$H$654" lockText="1" noThreeD="1"/>
</file>

<file path=xl/ctrlProps/ctrlProp1406.xml><?xml version="1.0" encoding="utf-8"?>
<formControlPr xmlns="http://schemas.microsoft.com/office/spreadsheetml/2009/9/main" objectType="Radio" lockText="1" noThreeD="1"/>
</file>

<file path=xl/ctrlProps/ctrlProp1407.xml><?xml version="1.0" encoding="utf-8"?>
<formControlPr xmlns="http://schemas.microsoft.com/office/spreadsheetml/2009/9/main" objectType="Radio" lockText="1" noThreeD="1"/>
</file>

<file path=xl/ctrlProps/ctrlProp1408.xml><?xml version="1.0" encoding="utf-8"?>
<formControlPr xmlns="http://schemas.microsoft.com/office/spreadsheetml/2009/9/main" objectType="GBox"/>
</file>

<file path=xl/ctrlProps/ctrlProp1409.xml><?xml version="1.0" encoding="utf-8"?>
<formControlPr xmlns="http://schemas.microsoft.com/office/spreadsheetml/2009/9/main" objectType="Radio" firstButton="1" fmlaLink="$H$670" lockText="1" noThreeD="1"/>
</file>

<file path=xl/ctrlProps/ctrlProp1410.xml><?xml version="1.0" encoding="utf-8"?>
<formControlPr xmlns="http://schemas.microsoft.com/office/spreadsheetml/2009/9/main" objectType="Radio" lockText="1" noThreeD="1"/>
</file>

<file path=xl/ctrlProps/ctrlProp1411.xml><?xml version="1.0" encoding="utf-8"?>
<formControlPr xmlns="http://schemas.microsoft.com/office/spreadsheetml/2009/9/main" objectType="Radio" lockText="1" noThreeD="1"/>
</file>

<file path=xl/ctrlProps/ctrlProp1412.xml><?xml version="1.0" encoding="utf-8"?>
<formControlPr xmlns="http://schemas.microsoft.com/office/spreadsheetml/2009/9/main" objectType="GBox"/>
</file>

<file path=xl/ctrlProps/ctrlProp1413.xml><?xml version="1.0" encoding="utf-8"?>
<formControlPr xmlns="http://schemas.microsoft.com/office/spreadsheetml/2009/9/main" objectType="Radio" firstButton="1" fmlaLink="$H$692" lockText="1" noThreeD="1"/>
</file>

<file path=xl/ctrlProps/ctrlProp1414.xml><?xml version="1.0" encoding="utf-8"?>
<formControlPr xmlns="http://schemas.microsoft.com/office/spreadsheetml/2009/9/main" objectType="Radio" lockText="1" noThreeD="1"/>
</file>

<file path=xl/ctrlProps/ctrlProp1415.xml><?xml version="1.0" encoding="utf-8"?>
<formControlPr xmlns="http://schemas.microsoft.com/office/spreadsheetml/2009/9/main" objectType="Radio" lockText="1" noThreeD="1"/>
</file>

<file path=xl/ctrlProps/ctrlProp1416.xml><?xml version="1.0" encoding="utf-8"?>
<formControlPr xmlns="http://schemas.microsoft.com/office/spreadsheetml/2009/9/main" objectType="GBox"/>
</file>

<file path=xl/ctrlProps/ctrlProp1417.xml><?xml version="1.0" encoding="utf-8"?>
<formControlPr xmlns="http://schemas.microsoft.com/office/spreadsheetml/2009/9/main" objectType="Radio" firstButton="1" fmlaLink="$H$699" lockText="1" noThreeD="1"/>
</file>

<file path=xl/ctrlProps/ctrlProp1418.xml><?xml version="1.0" encoding="utf-8"?>
<formControlPr xmlns="http://schemas.microsoft.com/office/spreadsheetml/2009/9/main" objectType="Radio" lockText="1" noThreeD="1"/>
</file>

<file path=xl/ctrlProps/ctrlProp1419.xml><?xml version="1.0" encoding="utf-8"?>
<formControlPr xmlns="http://schemas.microsoft.com/office/spreadsheetml/2009/9/main" objectType="Radio" lockText="1" noThreeD="1"/>
</file>

<file path=xl/ctrlProps/ctrlProp1420.xml><?xml version="1.0" encoding="utf-8"?>
<formControlPr xmlns="http://schemas.microsoft.com/office/spreadsheetml/2009/9/main" objectType="GBox"/>
</file>

<file path=xl/ctrlProps/ctrlProp1421.xml><?xml version="1.0" encoding="utf-8"?>
<formControlPr xmlns="http://schemas.microsoft.com/office/spreadsheetml/2009/9/main" objectType="Radio" firstButton="1" fmlaLink="$H$710" lockText="1" noThreeD="1"/>
</file>

<file path=xl/ctrlProps/ctrlProp1422.xml><?xml version="1.0" encoding="utf-8"?>
<formControlPr xmlns="http://schemas.microsoft.com/office/spreadsheetml/2009/9/main" objectType="Radio" lockText="1" noThreeD="1"/>
</file>

<file path=xl/ctrlProps/ctrlProp1423.xml><?xml version="1.0" encoding="utf-8"?>
<formControlPr xmlns="http://schemas.microsoft.com/office/spreadsheetml/2009/9/main" objectType="Radio" lockText="1" noThreeD="1"/>
</file>

<file path=xl/ctrlProps/ctrlProp1424.xml><?xml version="1.0" encoding="utf-8"?>
<formControlPr xmlns="http://schemas.microsoft.com/office/spreadsheetml/2009/9/main" objectType="GBox"/>
</file>

<file path=xl/ctrlProps/ctrlProp1425.xml><?xml version="1.0" encoding="utf-8"?>
<formControlPr xmlns="http://schemas.microsoft.com/office/spreadsheetml/2009/9/main" objectType="Radio" firstButton="1" fmlaLink="$H$734" lockText="1" noThreeD="1"/>
</file>

<file path=xl/ctrlProps/ctrlProp1426.xml><?xml version="1.0" encoding="utf-8"?>
<formControlPr xmlns="http://schemas.microsoft.com/office/spreadsheetml/2009/9/main" objectType="Radio" lockText="1" noThreeD="1"/>
</file>

<file path=xl/ctrlProps/ctrlProp1427.xml><?xml version="1.0" encoding="utf-8"?>
<formControlPr xmlns="http://schemas.microsoft.com/office/spreadsheetml/2009/9/main" objectType="Radio" lockText="1" noThreeD="1"/>
</file>

<file path=xl/ctrlProps/ctrlProp1428.xml><?xml version="1.0" encoding="utf-8"?>
<formControlPr xmlns="http://schemas.microsoft.com/office/spreadsheetml/2009/9/main" objectType="GBox"/>
</file>

<file path=xl/ctrlProps/ctrlProp1429.xml><?xml version="1.0" encoding="utf-8"?>
<formControlPr xmlns="http://schemas.microsoft.com/office/spreadsheetml/2009/9/main" objectType="Radio" firstButton="1" fmlaLink="$H$735" lockText="1" noThreeD="1"/>
</file>

<file path=xl/ctrlProps/ctrlProp1430.xml><?xml version="1.0" encoding="utf-8"?>
<formControlPr xmlns="http://schemas.microsoft.com/office/spreadsheetml/2009/9/main" objectType="Radio" lockText="1" noThreeD="1"/>
</file>

<file path=xl/ctrlProps/ctrlProp1431.xml><?xml version="1.0" encoding="utf-8"?>
<formControlPr xmlns="http://schemas.microsoft.com/office/spreadsheetml/2009/9/main" objectType="Radio" lockText="1" noThreeD="1"/>
</file>

<file path=xl/ctrlProps/ctrlProp1432.xml><?xml version="1.0" encoding="utf-8"?>
<formControlPr xmlns="http://schemas.microsoft.com/office/spreadsheetml/2009/9/main" objectType="GBox"/>
</file>

<file path=xl/ctrlProps/ctrlProp1433.xml><?xml version="1.0" encoding="utf-8"?>
<formControlPr xmlns="http://schemas.microsoft.com/office/spreadsheetml/2009/9/main" objectType="Radio" firstButton="1" fmlaLink="$H$736" lockText="1" noThreeD="1"/>
</file>

<file path=xl/ctrlProps/ctrlProp1434.xml><?xml version="1.0" encoding="utf-8"?>
<formControlPr xmlns="http://schemas.microsoft.com/office/spreadsheetml/2009/9/main" objectType="Radio" lockText="1" noThreeD="1"/>
</file>

<file path=xl/ctrlProps/ctrlProp1435.xml><?xml version="1.0" encoding="utf-8"?>
<formControlPr xmlns="http://schemas.microsoft.com/office/spreadsheetml/2009/9/main" objectType="Radio" lockText="1" noThreeD="1"/>
</file>

<file path=xl/ctrlProps/ctrlProp1436.xml><?xml version="1.0" encoding="utf-8"?>
<formControlPr xmlns="http://schemas.microsoft.com/office/spreadsheetml/2009/9/main" objectType="GBox"/>
</file>

<file path=xl/ctrlProps/ctrlProp1437.xml><?xml version="1.0" encoding="utf-8"?>
<formControlPr xmlns="http://schemas.microsoft.com/office/spreadsheetml/2009/9/main" objectType="Radio" firstButton="1" fmlaLink="$H$760" lockText="1" noThreeD="1"/>
</file>

<file path=xl/ctrlProps/ctrlProp1438.xml><?xml version="1.0" encoding="utf-8"?>
<formControlPr xmlns="http://schemas.microsoft.com/office/spreadsheetml/2009/9/main" objectType="Radio" lockText="1" noThreeD="1"/>
</file>

<file path=xl/ctrlProps/ctrlProp1439.xml><?xml version="1.0" encoding="utf-8"?>
<formControlPr xmlns="http://schemas.microsoft.com/office/spreadsheetml/2009/9/main" objectType="Radio" lockText="1" noThreeD="1"/>
</file>

<file path=xl/ctrlProps/ctrlProp1440.xml><?xml version="1.0" encoding="utf-8"?>
<formControlPr xmlns="http://schemas.microsoft.com/office/spreadsheetml/2009/9/main" objectType="GBox"/>
</file>

<file path=xl/ctrlProps/ctrlProp1441.xml><?xml version="1.0" encoding="utf-8"?>
<formControlPr xmlns="http://schemas.microsoft.com/office/spreadsheetml/2009/9/main" objectType="Radio" firstButton="1" fmlaLink="$H$762" lockText="1" noThreeD="1"/>
</file>

<file path=xl/ctrlProps/ctrlProp1442.xml><?xml version="1.0" encoding="utf-8"?>
<formControlPr xmlns="http://schemas.microsoft.com/office/spreadsheetml/2009/9/main" objectType="Radio" lockText="1" noThreeD="1"/>
</file>

<file path=xl/ctrlProps/ctrlProp1443.xml><?xml version="1.0" encoding="utf-8"?>
<formControlPr xmlns="http://schemas.microsoft.com/office/spreadsheetml/2009/9/main" objectType="Radio" lockText="1" noThreeD="1"/>
</file>

<file path=xl/ctrlProps/ctrlProp1444.xml><?xml version="1.0" encoding="utf-8"?>
<formControlPr xmlns="http://schemas.microsoft.com/office/spreadsheetml/2009/9/main" objectType="GBox"/>
</file>

<file path=xl/ctrlProps/ctrlProp1445.xml><?xml version="1.0" encoding="utf-8"?>
<formControlPr xmlns="http://schemas.microsoft.com/office/spreadsheetml/2009/9/main" objectType="Radio" firstButton="1" fmlaLink="$H$763" lockText="1" noThreeD="1"/>
</file>

<file path=xl/ctrlProps/ctrlProp1446.xml><?xml version="1.0" encoding="utf-8"?>
<formControlPr xmlns="http://schemas.microsoft.com/office/spreadsheetml/2009/9/main" objectType="Radio" lockText="1" noThreeD="1"/>
</file>

<file path=xl/ctrlProps/ctrlProp1447.xml><?xml version="1.0" encoding="utf-8"?>
<formControlPr xmlns="http://schemas.microsoft.com/office/spreadsheetml/2009/9/main" objectType="Radio" lockText="1" noThreeD="1"/>
</file>

<file path=xl/ctrlProps/ctrlProp1448.xml><?xml version="1.0" encoding="utf-8"?>
<formControlPr xmlns="http://schemas.microsoft.com/office/spreadsheetml/2009/9/main" objectType="GBox"/>
</file>

<file path=xl/ctrlProps/ctrlProp1449.xml><?xml version="1.0" encoding="utf-8"?>
<formControlPr xmlns="http://schemas.microsoft.com/office/spreadsheetml/2009/9/main" objectType="Radio" firstButton="1" fmlaLink="$H$783" lockText="1" noThreeD="1"/>
</file>

<file path=xl/ctrlProps/ctrlProp1450.xml><?xml version="1.0" encoding="utf-8"?>
<formControlPr xmlns="http://schemas.microsoft.com/office/spreadsheetml/2009/9/main" objectType="Radio" lockText="1" noThreeD="1"/>
</file>

<file path=xl/ctrlProps/ctrlProp1451.xml><?xml version="1.0" encoding="utf-8"?>
<formControlPr xmlns="http://schemas.microsoft.com/office/spreadsheetml/2009/9/main" objectType="Radio" lockText="1" noThreeD="1"/>
</file>

<file path=xl/ctrlProps/ctrlProp1452.xml><?xml version="1.0" encoding="utf-8"?>
<formControlPr xmlns="http://schemas.microsoft.com/office/spreadsheetml/2009/9/main" objectType="GBox"/>
</file>

<file path=xl/ctrlProps/ctrlProp1453.xml><?xml version="1.0" encoding="utf-8"?>
<formControlPr xmlns="http://schemas.microsoft.com/office/spreadsheetml/2009/9/main" objectType="Radio" firstButton="1" fmlaLink="$H$786" lockText="1" noThreeD="1"/>
</file>

<file path=xl/ctrlProps/ctrlProp1454.xml><?xml version="1.0" encoding="utf-8"?>
<formControlPr xmlns="http://schemas.microsoft.com/office/spreadsheetml/2009/9/main" objectType="Radio" lockText="1" noThreeD="1"/>
</file>

<file path=xl/ctrlProps/ctrlProp1455.xml><?xml version="1.0" encoding="utf-8"?>
<formControlPr xmlns="http://schemas.microsoft.com/office/spreadsheetml/2009/9/main" objectType="Radio" lockText="1" noThreeD="1"/>
</file>

<file path=xl/ctrlProps/ctrlProp1456.xml><?xml version="1.0" encoding="utf-8"?>
<formControlPr xmlns="http://schemas.microsoft.com/office/spreadsheetml/2009/9/main" objectType="GBox"/>
</file>

<file path=xl/ctrlProps/ctrlProp1457.xml><?xml version="1.0" encoding="utf-8"?>
<formControlPr xmlns="http://schemas.microsoft.com/office/spreadsheetml/2009/9/main" objectType="Radio" firstButton="1" fmlaLink="$H$791" lockText="1" noThreeD="1"/>
</file>

<file path=xl/ctrlProps/ctrlProp1458.xml><?xml version="1.0" encoding="utf-8"?>
<formControlPr xmlns="http://schemas.microsoft.com/office/spreadsheetml/2009/9/main" objectType="Radio" lockText="1" noThreeD="1"/>
</file>

<file path=xl/ctrlProps/ctrlProp1459.xml><?xml version="1.0" encoding="utf-8"?>
<formControlPr xmlns="http://schemas.microsoft.com/office/spreadsheetml/2009/9/main" objectType="Radio" lockText="1" noThreeD="1"/>
</file>

<file path=xl/ctrlProps/ctrlProp1460.xml><?xml version="1.0" encoding="utf-8"?>
<formControlPr xmlns="http://schemas.microsoft.com/office/spreadsheetml/2009/9/main" objectType="GBox"/>
</file>

<file path=xl/ctrlProps/ctrlProp1461.xml><?xml version="1.0" encoding="utf-8"?>
<formControlPr xmlns="http://schemas.microsoft.com/office/spreadsheetml/2009/9/main" objectType="Radio" firstButton="1" fmlaLink="$H$792" lockText="1" noThreeD="1"/>
</file>

<file path=xl/ctrlProps/ctrlProp1462.xml><?xml version="1.0" encoding="utf-8"?>
<formControlPr xmlns="http://schemas.microsoft.com/office/spreadsheetml/2009/9/main" objectType="Radio" lockText="1" noThreeD="1"/>
</file>

<file path=xl/ctrlProps/ctrlProp1463.xml><?xml version="1.0" encoding="utf-8"?>
<formControlPr xmlns="http://schemas.microsoft.com/office/spreadsheetml/2009/9/main" objectType="Radio" lockText="1" noThreeD="1"/>
</file>

<file path=xl/ctrlProps/ctrlProp1464.xml><?xml version="1.0" encoding="utf-8"?>
<formControlPr xmlns="http://schemas.microsoft.com/office/spreadsheetml/2009/9/main" objectType="GBox"/>
</file>

<file path=xl/ctrlProps/ctrlProp1465.xml><?xml version="1.0" encoding="utf-8"?>
<formControlPr xmlns="http://schemas.microsoft.com/office/spreadsheetml/2009/9/main" objectType="Radio" firstButton="1" fmlaLink="$H$795" lockText="1" noThreeD="1"/>
</file>

<file path=xl/ctrlProps/ctrlProp1466.xml><?xml version="1.0" encoding="utf-8"?>
<formControlPr xmlns="http://schemas.microsoft.com/office/spreadsheetml/2009/9/main" objectType="Radio" lockText="1" noThreeD="1"/>
</file>

<file path=xl/ctrlProps/ctrlProp1467.xml><?xml version="1.0" encoding="utf-8"?>
<formControlPr xmlns="http://schemas.microsoft.com/office/spreadsheetml/2009/9/main" objectType="Radio" lockText="1" noThreeD="1"/>
</file>

<file path=xl/ctrlProps/ctrlProp1468.xml><?xml version="1.0" encoding="utf-8"?>
<formControlPr xmlns="http://schemas.microsoft.com/office/spreadsheetml/2009/9/main" objectType="GBox"/>
</file>

<file path=xl/ctrlProps/ctrlProp1469.xml><?xml version="1.0" encoding="utf-8"?>
<formControlPr xmlns="http://schemas.microsoft.com/office/spreadsheetml/2009/9/main" objectType="Radio" firstButton="1" fmlaLink="$H$796" lockText="1" noThreeD="1"/>
</file>

<file path=xl/ctrlProps/ctrlProp1470.xml><?xml version="1.0" encoding="utf-8"?>
<formControlPr xmlns="http://schemas.microsoft.com/office/spreadsheetml/2009/9/main" objectType="Radio" lockText="1" noThreeD="1"/>
</file>

<file path=xl/ctrlProps/ctrlProp1471.xml><?xml version="1.0" encoding="utf-8"?>
<formControlPr xmlns="http://schemas.microsoft.com/office/spreadsheetml/2009/9/main" objectType="Radio" lockText="1" noThreeD="1"/>
</file>

<file path=xl/ctrlProps/ctrlProp1472.xml><?xml version="1.0" encoding="utf-8"?>
<formControlPr xmlns="http://schemas.microsoft.com/office/spreadsheetml/2009/9/main" objectType="GBox"/>
</file>

<file path=xl/ctrlProps/ctrlProp1473.xml><?xml version="1.0" encoding="utf-8"?>
<formControlPr xmlns="http://schemas.microsoft.com/office/spreadsheetml/2009/9/main" objectType="Radio" firstButton="1" fmlaLink="$H$802" lockText="1" noThreeD="1"/>
</file>

<file path=xl/ctrlProps/ctrlProp1474.xml><?xml version="1.0" encoding="utf-8"?>
<formControlPr xmlns="http://schemas.microsoft.com/office/spreadsheetml/2009/9/main" objectType="Radio" lockText="1" noThreeD="1"/>
</file>

<file path=xl/ctrlProps/ctrlProp1475.xml><?xml version="1.0" encoding="utf-8"?>
<formControlPr xmlns="http://schemas.microsoft.com/office/spreadsheetml/2009/9/main" objectType="Radio" lockText="1" noThreeD="1"/>
</file>

<file path=xl/ctrlProps/ctrlProp1476.xml><?xml version="1.0" encoding="utf-8"?>
<formControlPr xmlns="http://schemas.microsoft.com/office/spreadsheetml/2009/9/main" objectType="GBox"/>
</file>

<file path=xl/ctrlProps/ctrlProp1477.xml><?xml version="1.0" encoding="utf-8"?>
<formControlPr xmlns="http://schemas.microsoft.com/office/spreadsheetml/2009/9/main" objectType="Radio" firstButton="1" fmlaLink="$H$808" lockText="1" noThreeD="1"/>
</file>

<file path=xl/ctrlProps/ctrlProp1478.xml><?xml version="1.0" encoding="utf-8"?>
<formControlPr xmlns="http://schemas.microsoft.com/office/spreadsheetml/2009/9/main" objectType="Radio" lockText="1" noThreeD="1"/>
</file>

<file path=xl/ctrlProps/ctrlProp1479.xml><?xml version="1.0" encoding="utf-8"?>
<formControlPr xmlns="http://schemas.microsoft.com/office/spreadsheetml/2009/9/main" objectType="Radio" lockText="1" noThreeD="1"/>
</file>

<file path=xl/ctrlProps/ctrlProp1480.xml><?xml version="1.0" encoding="utf-8"?>
<formControlPr xmlns="http://schemas.microsoft.com/office/spreadsheetml/2009/9/main" objectType="GBox"/>
</file>

<file path=xl/ctrlProps/ctrlProp1481.xml><?xml version="1.0" encoding="utf-8"?>
<formControlPr xmlns="http://schemas.microsoft.com/office/spreadsheetml/2009/9/main" objectType="Radio" firstButton="1" fmlaLink="$H$811" lockText="1" noThreeD="1"/>
</file>

<file path=xl/ctrlProps/ctrlProp1482.xml><?xml version="1.0" encoding="utf-8"?>
<formControlPr xmlns="http://schemas.microsoft.com/office/spreadsheetml/2009/9/main" objectType="Radio" lockText="1" noThreeD="1"/>
</file>

<file path=xl/ctrlProps/ctrlProp1483.xml><?xml version="1.0" encoding="utf-8"?>
<formControlPr xmlns="http://schemas.microsoft.com/office/spreadsheetml/2009/9/main" objectType="Radio" lockText="1" noThreeD="1"/>
</file>

<file path=xl/ctrlProps/ctrlProp1484.xml><?xml version="1.0" encoding="utf-8"?>
<formControlPr xmlns="http://schemas.microsoft.com/office/spreadsheetml/2009/9/main" objectType="GBox"/>
</file>

<file path=xl/ctrlProps/ctrlProp1485.xml><?xml version="1.0" encoding="utf-8"?>
<formControlPr xmlns="http://schemas.microsoft.com/office/spreadsheetml/2009/9/main" objectType="Radio" firstButton="1" fmlaLink="$H$812" lockText="1" noThreeD="1"/>
</file>

<file path=xl/ctrlProps/ctrlProp1486.xml><?xml version="1.0" encoding="utf-8"?>
<formControlPr xmlns="http://schemas.microsoft.com/office/spreadsheetml/2009/9/main" objectType="Radio" lockText="1" noThreeD="1"/>
</file>

<file path=xl/ctrlProps/ctrlProp1487.xml><?xml version="1.0" encoding="utf-8"?>
<formControlPr xmlns="http://schemas.microsoft.com/office/spreadsheetml/2009/9/main" objectType="Radio" lockText="1" noThreeD="1"/>
</file>

<file path=xl/ctrlProps/ctrlProp1488.xml><?xml version="1.0" encoding="utf-8"?>
<formControlPr xmlns="http://schemas.microsoft.com/office/spreadsheetml/2009/9/main" objectType="GBox"/>
</file>

<file path=xl/ctrlProps/ctrlProp1489.xml><?xml version="1.0" encoding="utf-8"?>
<formControlPr xmlns="http://schemas.microsoft.com/office/spreadsheetml/2009/9/main" objectType="Radio" firstButton="1" fmlaLink="$H$814" lockText="1" noThreeD="1"/>
</file>

<file path=xl/ctrlProps/ctrlProp1490.xml><?xml version="1.0" encoding="utf-8"?>
<formControlPr xmlns="http://schemas.microsoft.com/office/spreadsheetml/2009/9/main" objectType="Radio" lockText="1" noThreeD="1"/>
</file>

<file path=xl/ctrlProps/ctrlProp1491.xml><?xml version="1.0" encoding="utf-8"?>
<formControlPr xmlns="http://schemas.microsoft.com/office/spreadsheetml/2009/9/main" objectType="Radio" lockText="1" noThreeD="1"/>
</file>

<file path=xl/ctrlProps/ctrlProp1492.xml><?xml version="1.0" encoding="utf-8"?>
<formControlPr xmlns="http://schemas.microsoft.com/office/spreadsheetml/2009/9/main" objectType="GBox"/>
</file>

<file path=xl/ctrlProps/ctrlProp1493.xml><?xml version="1.0" encoding="utf-8"?>
<formControlPr xmlns="http://schemas.microsoft.com/office/spreadsheetml/2009/9/main" objectType="Radio" firstButton="1" fmlaLink="$H$815" lockText="1" noThreeD="1"/>
</file>

<file path=xl/ctrlProps/ctrlProp1494.xml><?xml version="1.0" encoding="utf-8"?>
<formControlPr xmlns="http://schemas.microsoft.com/office/spreadsheetml/2009/9/main" objectType="Radio" lockText="1" noThreeD="1"/>
</file>

<file path=xl/ctrlProps/ctrlProp1495.xml><?xml version="1.0" encoding="utf-8"?>
<formControlPr xmlns="http://schemas.microsoft.com/office/spreadsheetml/2009/9/main" objectType="Radio" lockText="1" noThreeD="1"/>
</file>

<file path=xl/ctrlProps/ctrlProp1496.xml><?xml version="1.0" encoding="utf-8"?>
<formControlPr xmlns="http://schemas.microsoft.com/office/spreadsheetml/2009/9/main" objectType="GBox"/>
</file>

<file path=xl/ctrlProps/ctrlProp1497.xml><?xml version="1.0" encoding="utf-8"?>
<formControlPr xmlns="http://schemas.microsoft.com/office/spreadsheetml/2009/9/main" objectType="Radio" firstButton="1" fmlaLink="$H$816" lockText="1" noThreeD="1"/>
</file>

<file path=xl/ctrlProps/ctrlProp1498.xml><?xml version="1.0" encoding="utf-8"?>
<formControlPr xmlns="http://schemas.microsoft.com/office/spreadsheetml/2009/9/main" objectType="Radio" lockText="1" noThreeD="1"/>
</file>

<file path=xl/ctrlProps/ctrlProp1499.xml><?xml version="1.0" encoding="utf-8"?>
<formControlPr xmlns="http://schemas.microsoft.com/office/spreadsheetml/2009/9/main" objectType="Radio" lockText="1" noThreeD="1"/>
</file>

<file path=xl/ctrlProps/ctrlProp1500.xml><?xml version="1.0" encoding="utf-8"?>
<formControlPr xmlns="http://schemas.microsoft.com/office/spreadsheetml/2009/9/main" objectType="GBox"/>
</file>

<file path=xl/ctrlProps/ctrlProp1501.xml><?xml version="1.0" encoding="utf-8"?>
<formControlPr xmlns="http://schemas.microsoft.com/office/spreadsheetml/2009/9/main" objectType="Radio" firstButton="1" fmlaLink="$H$817" lockText="1" noThreeD="1"/>
</file>

<file path=xl/ctrlProps/ctrlProp1502.xml><?xml version="1.0" encoding="utf-8"?>
<formControlPr xmlns="http://schemas.microsoft.com/office/spreadsheetml/2009/9/main" objectType="Radio" lockText="1" noThreeD="1"/>
</file>

<file path=xl/ctrlProps/ctrlProp1503.xml><?xml version="1.0" encoding="utf-8"?>
<formControlPr xmlns="http://schemas.microsoft.com/office/spreadsheetml/2009/9/main" objectType="Radio" lockText="1" noThreeD="1"/>
</file>

<file path=xl/ctrlProps/ctrlProp1504.xml><?xml version="1.0" encoding="utf-8"?>
<formControlPr xmlns="http://schemas.microsoft.com/office/spreadsheetml/2009/9/main" objectType="GBox"/>
</file>

<file path=xl/ctrlProps/ctrlProp1505.xml><?xml version="1.0" encoding="utf-8"?>
<formControlPr xmlns="http://schemas.microsoft.com/office/spreadsheetml/2009/9/main" objectType="Radio" firstButton="1" fmlaLink="$H$818" lockText="1" noThreeD="1"/>
</file>

<file path=xl/ctrlProps/ctrlProp1506.xml><?xml version="1.0" encoding="utf-8"?>
<formControlPr xmlns="http://schemas.microsoft.com/office/spreadsheetml/2009/9/main" objectType="Radio" lockText="1" noThreeD="1"/>
</file>

<file path=xl/ctrlProps/ctrlProp1507.xml><?xml version="1.0" encoding="utf-8"?>
<formControlPr xmlns="http://schemas.microsoft.com/office/spreadsheetml/2009/9/main" objectType="Radio" lockText="1" noThreeD="1"/>
</file>

<file path=xl/ctrlProps/ctrlProp1508.xml><?xml version="1.0" encoding="utf-8"?>
<formControlPr xmlns="http://schemas.microsoft.com/office/spreadsheetml/2009/9/main" objectType="GBox"/>
</file>

<file path=xl/ctrlProps/ctrlProp1509.xml><?xml version="1.0" encoding="utf-8"?>
<formControlPr xmlns="http://schemas.microsoft.com/office/spreadsheetml/2009/9/main" objectType="Radio" firstButton="1" fmlaLink="$H$819" lockText="1" noThreeD="1"/>
</file>

<file path=xl/ctrlProps/ctrlProp1510.xml><?xml version="1.0" encoding="utf-8"?>
<formControlPr xmlns="http://schemas.microsoft.com/office/spreadsheetml/2009/9/main" objectType="Radio" lockText="1" noThreeD="1"/>
</file>

<file path=xl/ctrlProps/ctrlProp1511.xml><?xml version="1.0" encoding="utf-8"?>
<formControlPr xmlns="http://schemas.microsoft.com/office/spreadsheetml/2009/9/main" objectType="Radio" lockText="1" noThreeD="1"/>
</file>

<file path=xl/ctrlProps/ctrlProp1512.xml><?xml version="1.0" encoding="utf-8"?>
<formControlPr xmlns="http://schemas.microsoft.com/office/spreadsheetml/2009/9/main" objectType="GBox"/>
</file>

<file path=xl/ctrlProps/ctrlProp1513.xml><?xml version="1.0" encoding="utf-8"?>
<formControlPr xmlns="http://schemas.microsoft.com/office/spreadsheetml/2009/9/main" objectType="Radio" firstButton="1" fmlaLink="$H$822" lockText="1" noThreeD="1"/>
</file>

<file path=xl/ctrlProps/ctrlProp1514.xml><?xml version="1.0" encoding="utf-8"?>
<formControlPr xmlns="http://schemas.microsoft.com/office/spreadsheetml/2009/9/main" objectType="Radio" lockText="1" noThreeD="1"/>
</file>

<file path=xl/ctrlProps/ctrlProp1515.xml><?xml version="1.0" encoding="utf-8"?>
<formControlPr xmlns="http://schemas.microsoft.com/office/spreadsheetml/2009/9/main" objectType="Radio" lockText="1" noThreeD="1"/>
</file>

<file path=xl/ctrlProps/ctrlProp1516.xml><?xml version="1.0" encoding="utf-8"?>
<formControlPr xmlns="http://schemas.microsoft.com/office/spreadsheetml/2009/9/main" objectType="GBox"/>
</file>

<file path=xl/ctrlProps/ctrlProp1517.xml><?xml version="1.0" encoding="utf-8"?>
<formControlPr xmlns="http://schemas.microsoft.com/office/spreadsheetml/2009/9/main" objectType="Radio" firstButton="1" fmlaLink="$H$823" lockText="1" noThreeD="1"/>
</file>

<file path=xl/ctrlProps/ctrlProp1518.xml><?xml version="1.0" encoding="utf-8"?>
<formControlPr xmlns="http://schemas.microsoft.com/office/spreadsheetml/2009/9/main" objectType="Radio" lockText="1" noThreeD="1"/>
</file>

<file path=xl/ctrlProps/ctrlProp1519.xml><?xml version="1.0" encoding="utf-8"?>
<formControlPr xmlns="http://schemas.microsoft.com/office/spreadsheetml/2009/9/main" objectType="Radio" lockText="1" noThreeD="1"/>
</file>

<file path=xl/ctrlProps/ctrlProp1520.xml><?xml version="1.0" encoding="utf-8"?>
<formControlPr xmlns="http://schemas.microsoft.com/office/spreadsheetml/2009/9/main" objectType="GBox"/>
</file>

<file path=xl/ctrlProps/ctrlProp1521.xml><?xml version="1.0" encoding="utf-8"?>
<formControlPr xmlns="http://schemas.microsoft.com/office/spreadsheetml/2009/9/main" objectType="Radio" firstButton="1" fmlaLink="$H$824" lockText="1" noThreeD="1"/>
</file>

<file path=xl/ctrlProps/ctrlProp1522.xml><?xml version="1.0" encoding="utf-8"?>
<formControlPr xmlns="http://schemas.microsoft.com/office/spreadsheetml/2009/9/main" objectType="Radio" lockText="1" noThreeD="1"/>
</file>

<file path=xl/ctrlProps/ctrlProp1523.xml><?xml version="1.0" encoding="utf-8"?>
<formControlPr xmlns="http://schemas.microsoft.com/office/spreadsheetml/2009/9/main" objectType="Radio" lockText="1" noThreeD="1"/>
</file>

<file path=xl/ctrlProps/ctrlProp1524.xml><?xml version="1.0" encoding="utf-8"?>
<formControlPr xmlns="http://schemas.microsoft.com/office/spreadsheetml/2009/9/main" objectType="GBox"/>
</file>

<file path=xl/ctrlProps/ctrlProp1525.xml><?xml version="1.0" encoding="utf-8"?>
<formControlPr xmlns="http://schemas.microsoft.com/office/spreadsheetml/2009/9/main" objectType="Radio" firstButton="1" fmlaLink="$H$825" lockText="1" noThreeD="1"/>
</file>

<file path=xl/ctrlProps/ctrlProp1526.xml><?xml version="1.0" encoding="utf-8"?>
<formControlPr xmlns="http://schemas.microsoft.com/office/spreadsheetml/2009/9/main" objectType="Radio" lockText="1" noThreeD="1"/>
</file>

<file path=xl/ctrlProps/ctrlProp1527.xml><?xml version="1.0" encoding="utf-8"?>
<formControlPr xmlns="http://schemas.microsoft.com/office/spreadsheetml/2009/9/main" objectType="Radio" lockText="1" noThreeD="1"/>
</file>

<file path=xl/ctrlProps/ctrlProp1528.xml><?xml version="1.0" encoding="utf-8"?>
<formControlPr xmlns="http://schemas.microsoft.com/office/spreadsheetml/2009/9/main" objectType="GBox"/>
</file>

<file path=xl/ctrlProps/ctrlProp1529.xml><?xml version="1.0" encoding="utf-8"?>
<formControlPr xmlns="http://schemas.microsoft.com/office/spreadsheetml/2009/9/main" objectType="Radio" firstButton="1" fmlaLink="$H$826" lockText="1" noThreeD="1"/>
</file>

<file path=xl/ctrlProps/ctrlProp1530.xml><?xml version="1.0" encoding="utf-8"?>
<formControlPr xmlns="http://schemas.microsoft.com/office/spreadsheetml/2009/9/main" objectType="Radio" lockText="1" noThreeD="1"/>
</file>

<file path=xl/ctrlProps/ctrlProp1531.xml><?xml version="1.0" encoding="utf-8"?>
<formControlPr xmlns="http://schemas.microsoft.com/office/spreadsheetml/2009/9/main" objectType="Radio" lockText="1" noThreeD="1"/>
</file>

<file path=xl/ctrlProps/ctrlProp1532.xml><?xml version="1.0" encoding="utf-8"?>
<formControlPr xmlns="http://schemas.microsoft.com/office/spreadsheetml/2009/9/main" objectType="GBox"/>
</file>

<file path=xl/ctrlProps/ctrlProp1533.xml><?xml version="1.0" encoding="utf-8"?>
<formControlPr xmlns="http://schemas.microsoft.com/office/spreadsheetml/2009/9/main" objectType="Radio" firstButton="1" fmlaLink="$H$827" lockText="1" noThreeD="1"/>
</file>

<file path=xl/ctrlProps/ctrlProp1534.xml><?xml version="1.0" encoding="utf-8"?>
<formControlPr xmlns="http://schemas.microsoft.com/office/spreadsheetml/2009/9/main" objectType="Radio" lockText="1" noThreeD="1"/>
</file>

<file path=xl/ctrlProps/ctrlProp1535.xml><?xml version="1.0" encoding="utf-8"?>
<formControlPr xmlns="http://schemas.microsoft.com/office/spreadsheetml/2009/9/main" objectType="Radio" lockText="1" noThreeD="1"/>
</file>

<file path=xl/ctrlProps/ctrlProp1536.xml><?xml version="1.0" encoding="utf-8"?>
<formControlPr xmlns="http://schemas.microsoft.com/office/spreadsheetml/2009/9/main" objectType="GBox"/>
</file>

<file path=xl/ctrlProps/ctrlProp1537.xml><?xml version="1.0" encoding="utf-8"?>
<formControlPr xmlns="http://schemas.microsoft.com/office/spreadsheetml/2009/9/main" objectType="Radio" firstButton="1" fmlaLink="$H$828" lockText="1" noThreeD="1"/>
</file>

<file path=xl/ctrlProps/ctrlProp1538.xml><?xml version="1.0" encoding="utf-8"?>
<formControlPr xmlns="http://schemas.microsoft.com/office/spreadsheetml/2009/9/main" objectType="Radio" lockText="1" noThreeD="1"/>
</file>

<file path=xl/ctrlProps/ctrlProp1539.xml><?xml version="1.0" encoding="utf-8"?>
<formControlPr xmlns="http://schemas.microsoft.com/office/spreadsheetml/2009/9/main" objectType="Radio" lockText="1" noThreeD="1"/>
</file>

<file path=xl/ctrlProps/ctrlProp1540.xml><?xml version="1.0" encoding="utf-8"?>
<formControlPr xmlns="http://schemas.microsoft.com/office/spreadsheetml/2009/9/main" objectType="GBox"/>
</file>

<file path=xl/ctrlProps/ctrlProp1541.xml><?xml version="1.0" encoding="utf-8"?>
<formControlPr xmlns="http://schemas.microsoft.com/office/spreadsheetml/2009/9/main" objectType="Radio" firstButton="1" fmlaLink="$H$831" lockText="1" noThreeD="1"/>
</file>

<file path=xl/ctrlProps/ctrlProp1542.xml><?xml version="1.0" encoding="utf-8"?>
<formControlPr xmlns="http://schemas.microsoft.com/office/spreadsheetml/2009/9/main" objectType="Radio" lockText="1" noThreeD="1"/>
</file>

<file path=xl/ctrlProps/ctrlProp1543.xml><?xml version="1.0" encoding="utf-8"?>
<formControlPr xmlns="http://schemas.microsoft.com/office/spreadsheetml/2009/9/main" objectType="Radio" lockText="1" noThreeD="1"/>
</file>

<file path=xl/ctrlProps/ctrlProp1544.xml><?xml version="1.0" encoding="utf-8"?>
<formControlPr xmlns="http://schemas.microsoft.com/office/spreadsheetml/2009/9/main" objectType="GBox"/>
</file>

<file path=xl/ctrlProps/ctrlProp1545.xml><?xml version="1.0" encoding="utf-8"?>
<formControlPr xmlns="http://schemas.microsoft.com/office/spreadsheetml/2009/9/main" objectType="Radio" firstButton="1" fmlaLink="$H$840" lockText="1" noThreeD="1"/>
</file>

<file path=xl/ctrlProps/ctrlProp1546.xml><?xml version="1.0" encoding="utf-8"?>
<formControlPr xmlns="http://schemas.microsoft.com/office/spreadsheetml/2009/9/main" objectType="Radio" lockText="1" noThreeD="1"/>
</file>

<file path=xl/ctrlProps/ctrlProp1547.xml><?xml version="1.0" encoding="utf-8"?>
<formControlPr xmlns="http://schemas.microsoft.com/office/spreadsheetml/2009/9/main" objectType="Radio" lockText="1" noThreeD="1"/>
</file>

<file path=xl/ctrlProps/ctrlProp1548.xml><?xml version="1.0" encoding="utf-8"?>
<formControlPr xmlns="http://schemas.microsoft.com/office/spreadsheetml/2009/9/main" objectType="GBox"/>
</file>

<file path=xl/ctrlProps/ctrlProp1549.xml><?xml version="1.0" encoding="utf-8"?>
<formControlPr xmlns="http://schemas.microsoft.com/office/spreadsheetml/2009/9/main" objectType="Radio" firstButton="1" fmlaLink="$H$841" lockText="1" noThreeD="1"/>
</file>

<file path=xl/ctrlProps/ctrlProp1550.xml><?xml version="1.0" encoding="utf-8"?>
<formControlPr xmlns="http://schemas.microsoft.com/office/spreadsheetml/2009/9/main" objectType="Radio" lockText="1" noThreeD="1"/>
</file>

<file path=xl/ctrlProps/ctrlProp1551.xml><?xml version="1.0" encoding="utf-8"?>
<formControlPr xmlns="http://schemas.microsoft.com/office/spreadsheetml/2009/9/main" objectType="Radio" lockText="1" noThreeD="1"/>
</file>

<file path=xl/ctrlProps/ctrlProp1552.xml><?xml version="1.0" encoding="utf-8"?>
<formControlPr xmlns="http://schemas.microsoft.com/office/spreadsheetml/2009/9/main" objectType="GBox"/>
</file>

<file path=xl/ctrlProps/ctrlProp1553.xml><?xml version="1.0" encoding="utf-8"?>
<formControlPr xmlns="http://schemas.microsoft.com/office/spreadsheetml/2009/9/main" objectType="Radio" firstButton="1" fmlaLink="$H$842" lockText="1" noThreeD="1"/>
</file>

<file path=xl/ctrlProps/ctrlProp1554.xml><?xml version="1.0" encoding="utf-8"?>
<formControlPr xmlns="http://schemas.microsoft.com/office/spreadsheetml/2009/9/main" objectType="Radio" lockText="1" noThreeD="1"/>
</file>

<file path=xl/ctrlProps/ctrlProp1555.xml><?xml version="1.0" encoding="utf-8"?>
<formControlPr xmlns="http://schemas.microsoft.com/office/spreadsheetml/2009/9/main" objectType="Radio" lockText="1" noThreeD="1"/>
</file>

<file path=xl/ctrlProps/ctrlProp1556.xml><?xml version="1.0" encoding="utf-8"?>
<formControlPr xmlns="http://schemas.microsoft.com/office/spreadsheetml/2009/9/main" objectType="GBox"/>
</file>

<file path=xl/ctrlProps/ctrlProp1557.xml><?xml version="1.0" encoding="utf-8"?>
<formControlPr xmlns="http://schemas.microsoft.com/office/spreadsheetml/2009/9/main" objectType="Radio" firstButton="1" fmlaLink="$H$844" lockText="1" noThreeD="1"/>
</file>

<file path=xl/ctrlProps/ctrlProp1558.xml><?xml version="1.0" encoding="utf-8"?>
<formControlPr xmlns="http://schemas.microsoft.com/office/spreadsheetml/2009/9/main" objectType="Radio" lockText="1" noThreeD="1"/>
</file>

<file path=xl/ctrlProps/ctrlProp1559.xml><?xml version="1.0" encoding="utf-8"?>
<formControlPr xmlns="http://schemas.microsoft.com/office/spreadsheetml/2009/9/main" objectType="Radio" lockText="1" noThreeD="1"/>
</file>

<file path=xl/ctrlProps/ctrlProp1560.xml><?xml version="1.0" encoding="utf-8"?>
<formControlPr xmlns="http://schemas.microsoft.com/office/spreadsheetml/2009/9/main" objectType="GBox"/>
</file>

<file path=xl/ctrlProps/ctrlProp1561.xml><?xml version="1.0" encoding="utf-8"?>
<formControlPr xmlns="http://schemas.microsoft.com/office/spreadsheetml/2009/9/main" objectType="Radio" firstButton="1" fmlaLink="$H$845" lockText="1" noThreeD="1"/>
</file>

<file path=xl/ctrlProps/ctrlProp1562.xml><?xml version="1.0" encoding="utf-8"?>
<formControlPr xmlns="http://schemas.microsoft.com/office/spreadsheetml/2009/9/main" objectType="Radio" lockText="1" noThreeD="1"/>
</file>

<file path=xl/ctrlProps/ctrlProp1563.xml><?xml version="1.0" encoding="utf-8"?>
<formControlPr xmlns="http://schemas.microsoft.com/office/spreadsheetml/2009/9/main" objectType="Radio" lockText="1" noThreeD="1"/>
</file>

<file path=xl/ctrlProps/ctrlProp1564.xml><?xml version="1.0" encoding="utf-8"?>
<formControlPr xmlns="http://schemas.microsoft.com/office/spreadsheetml/2009/9/main" objectType="GBox"/>
</file>

<file path=xl/ctrlProps/ctrlProp1565.xml><?xml version="1.0" encoding="utf-8"?>
<formControlPr xmlns="http://schemas.microsoft.com/office/spreadsheetml/2009/9/main" objectType="Radio" firstButton="1" fmlaLink="$H$848" lockText="1" noThreeD="1"/>
</file>

<file path=xl/ctrlProps/ctrlProp1566.xml><?xml version="1.0" encoding="utf-8"?>
<formControlPr xmlns="http://schemas.microsoft.com/office/spreadsheetml/2009/9/main" objectType="Radio" lockText="1" noThreeD="1"/>
</file>

<file path=xl/ctrlProps/ctrlProp1567.xml><?xml version="1.0" encoding="utf-8"?>
<formControlPr xmlns="http://schemas.microsoft.com/office/spreadsheetml/2009/9/main" objectType="Radio" lockText="1" noThreeD="1"/>
</file>

<file path=xl/ctrlProps/ctrlProp1568.xml><?xml version="1.0" encoding="utf-8"?>
<formControlPr xmlns="http://schemas.microsoft.com/office/spreadsheetml/2009/9/main" objectType="GBox"/>
</file>

<file path=xl/ctrlProps/ctrlProp1569.xml><?xml version="1.0" encoding="utf-8"?>
<formControlPr xmlns="http://schemas.microsoft.com/office/spreadsheetml/2009/9/main" objectType="Radio" firstButton="1" fmlaLink="$H$858" lockText="1" noThreeD="1"/>
</file>

<file path=xl/ctrlProps/ctrlProp1570.xml><?xml version="1.0" encoding="utf-8"?>
<formControlPr xmlns="http://schemas.microsoft.com/office/spreadsheetml/2009/9/main" objectType="Radio" lockText="1" noThreeD="1"/>
</file>

<file path=xl/ctrlProps/ctrlProp1571.xml><?xml version="1.0" encoding="utf-8"?>
<formControlPr xmlns="http://schemas.microsoft.com/office/spreadsheetml/2009/9/main" objectType="Radio" lockText="1" noThreeD="1"/>
</file>

<file path=xl/ctrlProps/ctrlProp1572.xml><?xml version="1.0" encoding="utf-8"?>
<formControlPr xmlns="http://schemas.microsoft.com/office/spreadsheetml/2009/9/main" objectType="GBox"/>
</file>

<file path=xl/ctrlProps/ctrlProp1573.xml><?xml version="1.0" encoding="utf-8"?>
<formControlPr xmlns="http://schemas.microsoft.com/office/spreadsheetml/2009/9/main" objectType="Radio" firstButton="1" fmlaLink="$H$862" lockText="1" noThreeD="1"/>
</file>

<file path=xl/ctrlProps/ctrlProp1574.xml><?xml version="1.0" encoding="utf-8"?>
<formControlPr xmlns="http://schemas.microsoft.com/office/spreadsheetml/2009/9/main" objectType="Radio" lockText="1" noThreeD="1"/>
</file>

<file path=xl/ctrlProps/ctrlProp1575.xml><?xml version="1.0" encoding="utf-8"?>
<formControlPr xmlns="http://schemas.microsoft.com/office/spreadsheetml/2009/9/main" objectType="Radio" lockText="1" noThreeD="1"/>
</file>

<file path=xl/ctrlProps/ctrlProp1576.xml><?xml version="1.0" encoding="utf-8"?>
<formControlPr xmlns="http://schemas.microsoft.com/office/spreadsheetml/2009/9/main" objectType="GBox"/>
</file>

<file path=xl/ctrlProps/ctrlProp1577.xml><?xml version="1.0" encoding="utf-8"?>
<formControlPr xmlns="http://schemas.microsoft.com/office/spreadsheetml/2009/9/main" objectType="Radio" firstButton="1" fmlaLink="$H$863" lockText="1" noThreeD="1"/>
</file>

<file path=xl/ctrlProps/ctrlProp1578.xml><?xml version="1.0" encoding="utf-8"?>
<formControlPr xmlns="http://schemas.microsoft.com/office/spreadsheetml/2009/9/main" objectType="Radio" lockText="1" noThreeD="1"/>
</file>

<file path=xl/ctrlProps/ctrlProp1579.xml><?xml version="1.0" encoding="utf-8"?>
<formControlPr xmlns="http://schemas.microsoft.com/office/spreadsheetml/2009/9/main" objectType="Radio" lockText="1" noThreeD="1"/>
</file>

<file path=xl/ctrlProps/ctrlProp1580.xml><?xml version="1.0" encoding="utf-8"?>
<formControlPr xmlns="http://schemas.microsoft.com/office/spreadsheetml/2009/9/main" objectType="GBox"/>
</file>

<file path=xl/ctrlProps/ctrlProp1581.xml><?xml version="1.0" encoding="utf-8"?>
<formControlPr xmlns="http://schemas.microsoft.com/office/spreadsheetml/2009/9/main" objectType="Radio" firstButton="1" fmlaLink="$H$864" lockText="1" noThreeD="1"/>
</file>

<file path=xl/ctrlProps/ctrlProp1582.xml><?xml version="1.0" encoding="utf-8"?>
<formControlPr xmlns="http://schemas.microsoft.com/office/spreadsheetml/2009/9/main" objectType="Radio" lockText="1" noThreeD="1"/>
</file>

<file path=xl/ctrlProps/ctrlProp1583.xml><?xml version="1.0" encoding="utf-8"?>
<formControlPr xmlns="http://schemas.microsoft.com/office/spreadsheetml/2009/9/main" objectType="Radio" lockText="1" noThreeD="1"/>
</file>

<file path=xl/ctrlProps/ctrlProp1584.xml><?xml version="1.0" encoding="utf-8"?>
<formControlPr xmlns="http://schemas.microsoft.com/office/spreadsheetml/2009/9/main" objectType="GBox"/>
</file>

<file path=xl/ctrlProps/ctrlProp1585.xml><?xml version="1.0" encoding="utf-8"?>
<formControlPr xmlns="http://schemas.microsoft.com/office/spreadsheetml/2009/9/main" objectType="Radio" firstButton="1" fmlaLink="$H$869" lockText="1" noThreeD="1"/>
</file>

<file path=xl/ctrlProps/ctrlProp1586.xml><?xml version="1.0" encoding="utf-8"?>
<formControlPr xmlns="http://schemas.microsoft.com/office/spreadsheetml/2009/9/main" objectType="Radio" lockText="1" noThreeD="1"/>
</file>

<file path=xl/ctrlProps/ctrlProp1587.xml><?xml version="1.0" encoding="utf-8"?>
<formControlPr xmlns="http://schemas.microsoft.com/office/spreadsheetml/2009/9/main" objectType="Radio" lockText="1" noThreeD="1"/>
</file>

<file path=xl/ctrlProps/ctrlProp1588.xml><?xml version="1.0" encoding="utf-8"?>
<formControlPr xmlns="http://schemas.microsoft.com/office/spreadsheetml/2009/9/main" objectType="GBox"/>
</file>

<file path=xl/ctrlProps/ctrlProp1589.xml><?xml version="1.0" encoding="utf-8"?>
<formControlPr xmlns="http://schemas.microsoft.com/office/spreadsheetml/2009/9/main" objectType="Radio" firstButton="1" fmlaLink="$H$870" lockText="1" noThreeD="1"/>
</file>

<file path=xl/ctrlProps/ctrlProp1590.xml><?xml version="1.0" encoding="utf-8"?>
<formControlPr xmlns="http://schemas.microsoft.com/office/spreadsheetml/2009/9/main" objectType="Radio" lockText="1" noThreeD="1"/>
</file>

<file path=xl/ctrlProps/ctrlProp1591.xml><?xml version="1.0" encoding="utf-8"?>
<formControlPr xmlns="http://schemas.microsoft.com/office/spreadsheetml/2009/9/main" objectType="Radio" lockText="1" noThreeD="1"/>
</file>

<file path=xl/ctrlProps/ctrlProp1592.xml><?xml version="1.0" encoding="utf-8"?>
<formControlPr xmlns="http://schemas.microsoft.com/office/spreadsheetml/2009/9/main" objectType="GBox"/>
</file>

<file path=xl/ctrlProps/ctrlProp1593.xml><?xml version="1.0" encoding="utf-8"?>
<formControlPr xmlns="http://schemas.microsoft.com/office/spreadsheetml/2009/9/main" objectType="Radio" firstButton="1" fmlaLink="$H$871" lockText="1" noThreeD="1"/>
</file>

<file path=xl/ctrlProps/ctrlProp1594.xml><?xml version="1.0" encoding="utf-8"?>
<formControlPr xmlns="http://schemas.microsoft.com/office/spreadsheetml/2009/9/main" objectType="Radio" lockText="1" noThreeD="1"/>
</file>

<file path=xl/ctrlProps/ctrlProp1595.xml><?xml version="1.0" encoding="utf-8"?>
<formControlPr xmlns="http://schemas.microsoft.com/office/spreadsheetml/2009/9/main" objectType="Radio" lockText="1" noThreeD="1"/>
</file>

<file path=xl/ctrlProps/ctrlProp1596.xml><?xml version="1.0" encoding="utf-8"?>
<formControlPr xmlns="http://schemas.microsoft.com/office/spreadsheetml/2009/9/main" objectType="GBox"/>
</file>

<file path=xl/ctrlProps/ctrlProp1597.xml><?xml version="1.0" encoding="utf-8"?>
<formControlPr xmlns="http://schemas.microsoft.com/office/spreadsheetml/2009/9/main" objectType="Radio" firstButton="1" fmlaLink="$H$873" lockText="1" noThreeD="1"/>
</file>

<file path=xl/ctrlProps/ctrlProp1598.xml><?xml version="1.0" encoding="utf-8"?>
<formControlPr xmlns="http://schemas.microsoft.com/office/spreadsheetml/2009/9/main" objectType="Radio" lockText="1" noThreeD="1"/>
</file>

<file path=xl/ctrlProps/ctrlProp1599.xml><?xml version="1.0" encoding="utf-8"?>
<formControlPr xmlns="http://schemas.microsoft.com/office/spreadsheetml/2009/9/main" objectType="Radio" lockText="1" noThreeD="1"/>
</file>

<file path=xl/ctrlProps/ctrlProp1600.xml><?xml version="1.0" encoding="utf-8"?>
<formControlPr xmlns="http://schemas.microsoft.com/office/spreadsheetml/2009/9/main" objectType="GBox"/>
</file>

<file path=xl/ctrlProps/ctrlProp1601.xml><?xml version="1.0" encoding="utf-8"?>
<formControlPr xmlns="http://schemas.microsoft.com/office/spreadsheetml/2009/9/main" objectType="Radio" firstButton="1" fmlaLink="$H$875" lockText="1" noThreeD="1"/>
</file>

<file path=xl/ctrlProps/ctrlProp1602.xml><?xml version="1.0" encoding="utf-8"?>
<formControlPr xmlns="http://schemas.microsoft.com/office/spreadsheetml/2009/9/main" objectType="Radio" lockText="1" noThreeD="1"/>
</file>

<file path=xl/ctrlProps/ctrlProp1603.xml><?xml version="1.0" encoding="utf-8"?>
<formControlPr xmlns="http://schemas.microsoft.com/office/spreadsheetml/2009/9/main" objectType="Radio" lockText="1" noThreeD="1"/>
</file>

<file path=xl/ctrlProps/ctrlProp1604.xml><?xml version="1.0" encoding="utf-8"?>
<formControlPr xmlns="http://schemas.microsoft.com/office/spreadsheetml/2009/9/main" objectType="GBox"/>
</file>

<file path=xl/ctrlProps/ctrlProp1605.xml><?xml version="1.0" encoding="utf-8"?>
<formControlPr xmlns="http://schemas.microsoft.com/office/spreadsheetml/2009/9/main" objectType="Radio" firstButton="1" fmlaLink="$H$880" lockText="1" noThreeD="1"/>
</file>

<file path=xl/ctrlProps/ctrlProp1606.xml><?xml version="1.0" encoding="utf-8"?>
<formControlPr xmlns="http://schemas.microsoft.com/office/spreadsheetml/2009/9/main" objectType="Radio" lockText="1" noThreeD="1"/>
</file>

<file path=xl/ctrlProps/ctrlProp1607.xml><?xml version="1.0" encoding="utf-8"?>
<formControlPr xmlns="http://schemas.microsoft.com/office/spreadsheetml/2009/9/main" objectType="Radio" lockText="1" noThreeD="1"/>
</file>

<file path=xl/ctrlProps/ctrlProp1608.xml><?xml version="1.0" encoding="utf-8"?>
<formControlPr xmlns="http://schemas.microsoft.com/office/spreadsheetml/2009/9/main" objectType="GBox"/>
</file>

<file path=xl/ctrlProps/ctrlProp1609.xml><?xml version="1.0" encoding="utf-8"?>
<formControlPr xmlns="http://schemas.microsoft.com/office/spreadsheetml/2009/9/main" objectType="Radio" firstButton="1" fmlaLink="$H$892" lockText="1" noThreeD="1"/>
</file>

<file path=xl/ctrlProps/ctrlProp1610.xml><?xml version="1.0" encoding="utf-8"?>
<formControlPr xmlns="http://schemas.microsoft.com/office/spreadsheetml/2009/9/main" objectType="Radio" lockText="1" noThreeD="1"/>
</file>

<file path=xl/ctrlProps/ctrlProp1611.xml><?xml version="1.0" encoding="utf-8"?>
<formControlPr xmlns="http://schemas.microsoft.com/office/spreadsheetml/2009/9/main" objectType="Radio" lockText="1" noThreeD="1"/>
</file>

<file path=xl/ctrlProps/ctrlProp1612.xml><?xml version="1.0" encoding="utf-8"?>
<formControlPr xmlns="http://schemas.microsoft.com/office/spreadsheetml/2009/9/main" objectType="GBox"/>
</file>

<file path=xl/ctrlProps/ctrlProp1613.xml><?xml version="1.0" encoding="utf-8"?>
<formControlPr xmlns="http://schemas.microsoft.com/office/spreadsheetml/2009/9/main" objectType="Radio" firstButton="1" fmlaLink="$H$896" lockText="1" noThreeD="1"/>
</file>

<file path=xl/ctrlProps/ctrlProp1614.xml><?xml version="1.0" encoding="utf-8"?>
<formControlPr xmlns="http://schemas.microsoft.com/office/spreadsheetml/2009/9/main" objectType="Radio" lockText="1" noThreeD="1"/>
</file>

<file path=xl/ctrlProps/ctrlProp1615.xml><?xml version="1.0" encoding="utf-8"?>
<formControlPr xmlns="http://schemas.microsoft.com/office/spreadsheetml/2009/9/main" objectType="Radio" lockText="1" noThreeD="1"/>
</file>

<file path=xl/ctrlProps/ctrlProp1616.xml><?xml version="1.0" encoding="utf-8"?>
<formControlPr xmlns="http://schemas.microsoft.com/office/spreadsheetml/2009/9/main" objectType="GBox"/>
</file>

<file path=xl/ctrlProps/ctrlProp1617.xml><?xml version="1.0" encoding="utf-8"?>
<formControlPr xmlns="http://schemas.microsoft.com/office/spreadsheetml/2009/9/main" objectType="Radio" firstButton="1" fmlaLink="$H$898" lockText="1" noThreeD="1"/>
</file>

<file path=xl/ctrlProps/ctrlProp1618.xml><?xml version="1.0" encoding="utf-8"?>
<formControlPr xmlns="http://schemas.microsoft.com/office/spreadsheetml/2009/9/main" objectType="Radio" lockText="1" noThreeD="1"/>
</file>

<file path=xl/ctrlProps/ctrlProp1619.xml><?xml version="1.0" encoding="utf-8"?>
<formControlPr xmlns="http://schemas.microsoft.com/office/spreadsheetml/2009/9/main" objectType="Radio" lockText="1" noThreeD="1"/>
</file>

<file path=xl/ctrlProps/ctrlProp1620.xml><?xml version="1.0" encoding="utf-8"?>
<formControlPr xmlns="http://schemas.microsoft.com/office/spreadsheetml/2009/9/main" objectType="GBox"/>
</file>

<file path=xl/ctrlProps/ctrlProp1621.xml><?xml version="1.0" encoding="utf-8"?>
<formControlPr xmlns="http://schemas.microsoft.com/office/spreadsheetml/2009/9/main" objectType="Radio" firstButton="1" fmlaLink="$H$909" lockText="1" noThreeD="1"/>
</file>

<file path=xl/ctrlProps/ctrlProp1622.xml><?xml version="1.0" encoding="utf-8"?>
<formControlPr xmlns="http://schemas.microsoft.com/office/spreadsheetml/2009/9/main" objectType="Radio" lockText="1" noThreeD="1"/>
</file>

<file path=xl/ctrlProps/ctrlProp1623.xml><?xml version="1.0" encoding="utf-8"?>
<formControlPr xmlns="http://schemas.microsoft.com/office/spreadsheetml/2009/9/main" objectType="Radio" lockText="1" noThreeD="1"/>
</file>

<file path=xl/ctrlProps/ctrlProp1624.xml><?xml version="1.0" encoding="utf-8"?>
<formControlPr xmlns="http://schemas.microsoft.com/office/spreadsheetml/2009/9/main" objectType="GBox"/>
</file>

<file path=xl/ctrlProps/ctrlProp1625.xml><?xml version="1.0" encoding="utf-8"?>
<formControlPr xmlns="http://schemas.microsoft.com/office/spreadsheetml/2009/9/main" objectType="Radio" firstButton="1" fmlaLink="$H$911" lockText="1" noThreeD="1"/>
</file>

<file path=xl/ctrlProps/ctrlProp1626.xml><?xml version="1.0" encoding="utf-8"?>
<formControlPr xmlns="http://schemas.microsoft.com/office/spreadsheetml/2009/9/main" objectType="Radio" lockText="1" noThreeD="1"/>
</file>

<file path=xl/ctrlProps/ctrlProp1627.xml><?xml version="1.0" encoding="utf-8"?>
<formControlPr xmlns="http://schemas.microsoft.com/office/spreadsheetml/2009/9/main" objectType="Radio" lockText="1" noThreeD="1"/>
</file>

<file path=xl/ctrlProps/ctrlProp1628.xml><?xml version="1.0" encoding="utf-8"?>
<formControlPr xmlns="http://schemas.microsoft.com/office/spreadsheetml/2009/9/main" objectType="GBox"/>
</file>

<file path=xl/ctrlProps/ctrlProp1629.xml><?xml version="1.0" encoding="utf-8"?>
<formControlPr xmlns="http://schemas.microsoft.com/office/spreadsheetml/2009/9/main" objectType="Radio" firstButton="1" fmlaLink="$H$912" lockText="1" noThreeD="1"/>
</file>

<file path=xl/ctrlProps/ctrlProp1630.xml><?xml version="1.0" encoding="utf-8"?>
<formControlPr xmlns="http://schemas.microsoft.com/office/spreadsheetml/2009/9/main" objectType="Radio" lockText="1" noThreeD="1"/>
</file>

<file path=xl/ctrlProps/ctrlProp1631.xml><?xml version="1.0" encoding="utf-8"?>
<formControlPr xmlns="http://schemas.microsoft.com/office/spreadsheetml/2009/9/main" objectType="Radio" lockText="1" noThreeD="1"/>
</file>

<file path=xl/ctrlProps/ctrlProp1632.xml><?xml version="1.0" encoding="utf-8"?>
<formControlPr xmlns="http://schemas.microsoft.com/office/spreadsheetml/2009/9/main" objectType="GBox"/>
</file>

<file path=xl/ctrlProps/ctrlProp1633.xml><?xml version="1.0" encoding="utf-8"?>
<formControlPr xmlns="http://schemas.microsoft.com/office/spreadsheetml/2009/9/main" objectType="Radio" firstButton="1" fmlaLink="$H$915" lockText="1" noThreeD="1"/>
</file>

<file path=xl/ctrlProps/ctrlProp1634.xml><?xml version="1.0" encoding="utf-8"?>
<formControlPr xmlns="http://schemas.microsoft.com/office/spreadsheetml/2009/9/main" objectType="Radio" lockText="1" noThreeD="1"/>
</file>

<file path=xl/ctrlProps/ctrlProp1635.xml><?xml version="1.0" encoding="utf-8"?>
<formControlPr xmlns="http://schemas.microsoft.com/office/spreadsheetml/2009/9/main" objectType="Radio" lockText="1" noThreeD="1"/>
</file>

<file path=xl/ctrlProps/ctrlProp1636.xml><?xml version="1.0" encoding="utf-8"?>
<formControlPr xmlns="http://schemas.microsoft.com/office/spreadsheetml/2009/9/main" objectType="GBox"/>
</file>

<file path=xl/ctrlProps/ctrlProp1637.xml><?xml version="1.0" encoding="utf-8"?>
<formControlPr xmlns="http://schemas.microsoft.com/office/spreadsheetml/2009/9/main" objectType="Radio" firstButton="1" fmlaLink="$H$916" lockText="1" noThreeD="1"/>
</file>

<file path=xl/ctrlProps/ctrlProp1638.xml><?xml version="1.0" encoding="utf-8"?>
<formControlPr xmlns="http://schemas.microsoft.com/office/spreadsheetml/2009/9/main" objectType="Radio" lockText="1" noThreeD="1"/>
</file>

<file path=xl/ctrlProps/ctrlProp1639.xml><?xml version="1.0" encoding="utf-8"?>
<formControlPr xmlns="http://schemas.microsoft.com/office/spreadsheetml/2009/9/main" objectType="Radio" lockText="1" noThreeD="1"/>
</file>

<file path=xl/ctrlProps/ctrlProp1640.xml><?xml version="1.0" encoding="utf-8"?>
<formControlPr xmlns="http://schemas.microsoft.com/office/spreadsheetml/2009/9/main" objectType="GBox"/>
</file>

<file path=xl/ctrlProps/ctrlProp1641.xml><?xml version="1.0" encoding="utf-8"?>
<formControlPr xmlns="http://schemas.microsoft.com/office/spreadsheetml/2009/9/main" objectType="Radio" firstButton="1" fmlaLink="$H$917" lockText="1" noThreeD="1"/>
</file>

<file path=xl/ctrlProps/ctrlProp1642.xml><?xml version="1.0" encoding="utf-8"?>
<formControlPr xmlns="http://schemas.microsoft.com/office/spreadsheetml/2009/9/main" objectType="Radio" lockText="1" noThreeD="1"/>
</file>

<file path=xl/ctrlProps/ctrlProp1643.xml><?xml version="1.0" encoding="utf-8"?>
<formControlPr xmlns="http://schemas.microsoft.com/office/spreadsheetml/2009/9/main" objectType="Radio" lockText="1" noThreeD="1"/>
</file>

<file path=xl/ctrlProps/ctrlProp1644.xml><?xml version="1.0" encoding="utf-8"?>
<formControlPr xmlns="http://schemas.microsoft.com/office/spreadsheetml/2009/9/main" objectType="GBox"/>
</file>

<file path=xl/ctrlProps/ctrlProp1645.xml><?xml version="1.0" encoding="utf-8"?>
<formControlPr xmlns="http://schemas.microsoft.com/office/spreadsheetml/2009/9/main" objectType="Radio" firstButton="1" fmlaLink="$H$920" lockText="1" noThreeD="1"/>
</file>

<file path=xl/ctrlProps/ctrlProp1646.xml><?xml version="1.0" encoding="utf-8"?>
<formControlPr xmlns="http://schemas.microsoft.com/office/spreadsheetml/2009/9/main" objectType="Radio" lockText="1" noThreeD="1"/>
</file>

<file path=xl/ctrlProps/ctrlProp1647.xml><?xml version="1.0" encoding="utf-8"?>
<formControlPr xmlns="http://schemas.microsoft.com/office/spreadsheetml/2009/9/main" objectType="Radio" lockText="1" noThreeD="1"/>
</file>

<file path=xl/ctrlProps/ctrlProp1648.xml><?xml version="1.0" encoding="utf-8"?>
<formControlPr xmlns="http://schemas.microsoft.com/office/spreadsheetml/2009/9/main" objectType="GBox"/>
</file>

<file path=xl/ctrlProps/ctrlProp1649.xml><?xml version="1.0" encoding="utf-8"?>
<formControlPr xmlns="http://schemas.microsoft.com/office/spreadsheetml/2009/9/main" objectType="Radio" firstButton="1" fmlaLink="$H$922" lockText="1" noThreeD="1"/>
</file>

<file path=xl/ctrlProps/ctrlProp1650.xml><?xml version="1.0" encoding="utf-8"?>
<formControlPr xmlns="http://schemas.microsoft.com/office/spreadsheetml/2009/9/main" objectType="Radio" lockText="1" noThreeD="1"/>
</file>

<file path=xl/ctrlProps/ctrlProp1651.xml><?xml version="1.0" encoding="utf-8"?>
<formControlPr xmlns="http://schemas.microsoft.com/office/spreadsheetml/2009/9/main" objectType="Radio" lockText="1" noThreeD="1"/>
</file>

<file path=xl/ctrlProps/ctrlProp1652.xml><?xml version="1.0" encoding="utf-8"?>
<formControlPr xmlns="http://schemas.microsoft.com/office/spreadsheetml/2009/9/main" objectType="GBox"/>
</file>

<file path=xl/ctrlProps/ctrlProp1653.xml><?xml version="1.0" encoding="utf-8"?>
<formControlPr xmlns="http://schemas.microsoft.com/office/spreadsheetml/2009/9/main" objectType="Radio" firstButton="1" fmlaLink="$H$923" lockText="1" noThreeD="1"/>
</file>

<file path=xl/ctrlProps/ctrlProp1654.xml><?xml version="1.0" encoding="utf-8"?>
<formControlPr xmlns="http://schemas.microsoft.com/office/spreadsheetml/2009/9/main" objectType="Radio" lockText="1" noThreeD="1"/>
</file>

<file path=xl/ctrlProps/ctrlProp1655.xml><?xml version="1.0" encoding="utf-8"?>
<formControlPr xmlns="http://schemas.microsoft.com/office/spreadsheetml/2009/9/main" objectType="Radio" lockText="1" noThreeD="1"/>
</file>

<file path=xl/ctrlProps/ctrlProp1656.xml><?xml version="1.0" encoding="utf-8"?>
<formControlPr xmlns="http://schemas.microsoft.com/office/spreadsheetml/2009/9/main" objectType="GBox"/>
</file>

<file path=xl/ctrlProps/ctrlProp1657.xml><?xml version="1.0" encoding="utf-8"?>
<formControlPr xmlns="http://schemas.microsoft.com/office/spreadsheetml/2009/9/main" objectType="Radio" firstButton="1" fmlaLink="$H$948" lockText="1" noThreeD="1"/>
</file>

<file path=xl/ctrlProps/ctrlProp1658.xml><?xml version="1.0" encoding="utf-8"?>
<formControlPr xmlns="http://schemas.microsoft.com/office/spreadsheetml/2009/9/main" objectType="Radio" lockText="1" noThreeD="1"/>
</file>

<file path=xl/ctrlProps/ctrlProp1659.xml><?xml version="1.0" encoding="utf-8"?>
<formControlPr xmlns="http://schemas.microsoft.com/office/spreadsheetml/2009/9/main" objectType="Radio" lockText="1" noThreeD="1"/>
</file>

<file path=xl/ctrlProps/ctrlProp1660.xml><?xml version="1.0" encoding="utf-8"?>
<formControlPr xmlns="http://schemas.microsoft.com/office/spreadsheetml/2009/9/main" objectType="GBox"/>
</file>

<file path=xl/ctrlProps/ctrlProp1661.xml><?xml version="1.0" encoding="utf-8"?>
<formControlPr xmlns="http://schemas.microsoft.com/office/spreadsheetml/2009/9/main" objectType="Radio" firstButton="1" fmlaLink="$H$954" lockText="1" noThreeD="1"/>
</file>

<file path=xl/ctrlProps/ctrlProp1662.xml><?xml version="1.0" encoding="utf-8"?>
<formControlPr xmlns="http://schemas.microsoft.com/office/spreadsheetml/2009/9/main" objectType="Radio" lockText="1" noThreeD="1"/>
</file>

<file path=xl/ctrlProps/ctrlProp1663.xml><?xml version="1.0" encoding="utf-8"?>
<formControlPr xmlns="http://schemas.microsoft.com/office/spreadsheetml/2009/9/main" objectType="Radio" lockText="1" noThreeD="1"/>
</file>

<file path=xl/ctrlProps/ctrlProp1664.xml><?xml version="1.0" encoding="utf-8"?>
<formControlPr xmlns="http://schemas.microsoft.com/office/spreadsheetml/2009/9/main" objectType="GBox"/>
</file>

<file path=xl/ctrlProps/ctrlProp1665.xml><?xml version="1.0" encoding="utf-8"?>
<formControlPr xmlns="http://schemas.microsoft.com/office/spreadsheetml/2009/9/main" objectType="Radio" firstButton="1" fmlaLink="$H$965" lockText="1" noThreeD="1"/>
</file>

<file path=xl/ctrlProps/ctrlProp1666.xml><?xml version="1.0" encoding="utf-8"?>
<formControlPr xmlns="http://schemas.microsoft.com/office/spreadsheetml/2009/9/main" objectType="Radio" lockText="1" noThreeD="1"/>
</file>

<file path=xl/ctrlProps/ctrlProp1667.xml><?xml version="1.0" encoding="utf-8"?>
<formControlPr xmlns="http://schemas.microsoft.com/office/spreadsheetml/2009/9/main" objectType="Radio" lockText="1" noThreeD="1"/>
</file>

<file path=xl/ctrlProps/ctrlProp1668.xml><?xml version="1.0" encoding="utf-8"?>
<formControlPr xmlns="http://schemas.microsoft.com/office/spreadsheetml/2009/9/main" objectType="GBox"/>
</file>

<file path=xl/ctrlProps/ctrlProp1669.xml><?xml version="1.0" encoding="utf-8"?>
<formControlPr xmlns="http://schemas.microsoft.com/office/spreadsheetml/2009/9/main" objectType="Radio" firstButton="1" fmlaLink="$H$966" lockText="1" noThreeD="1"/>
</file>

<file path=xl/ctrlProps/ctrlProp1670.xml><?xml version="1.0" encoding="utf-8"?>
<formControlPr xmlns="http://schemas.microsoft.com/office/spreadsheetml/2009/9/main" objectType="Radio" lockText="1" noThreeD="1"/>
</file>

<file path=xl/ctrlProps/ctrlProp1671.xml><?xml version="1.0" encoding="utf-8"?>
<formControlPr xmlns="http://schemas.microsoft.com/office/spreadsheetml/2009/9/main" objectType="Radio" lockText="1" noThreeD="1"/>
</file>

<file path=xl/ctrlProps/ctrlProp1672.xml><?xml version="1.0" encoding="utf-8"?>
<formControlPr xmlns="http://schemas.microsoft.com/office/spreadsheetml/2009/9/main" objectType="GBox"/>
</file>

<file path=xl/ctrlProps/ctrlProp1673.xml><?xml version="1.0" encoding="utf-8"?>
<formControlPr xmlns="http://schemas.microsoft.com/office/spreadsheetml/2009/9/main" objectType="Radio" firstButton="1" fmlaLink="$H$967" lockText="1" noThreeD="1"/>
</file>

<file path=xl/ctrlProps/ctrlProp1674.xml><?xml version="1.0" encoding="utf-8"?>
<formControlPr xmlns="http://schemas.microsoft.com/office/spreadsheetml/2009/9/main" objectType="Radio" lockText="1" noThreeD="1"/>
</file>

<file path=xl/ctrlProps/ctrlProp1675.xml><?xml version="1.0" encoding="utf-8"?>
<formControlPr xmlns="http://schemas.microsoft.com/office/spreadsheetml/2009/9/main" objectType="Radio" lockText="1" noThreeD="1"/>
</file>

<file path=xl/ctrlProps/ctrlProp1676.xml><?xml version="1.0" encoding="utf-8"?>
<formControlPr xmlns="http://schemas.microsoft.com/office/spreadsheetml/2009/9/main" objectType="GBox"/>
</file>

<file path=xl/ctrlProps/ctrlProp1677.xml><?xml version="1.0" encoding="utf-8"?>
<formControlPr xmlns="http://schemas.microsoft.com/office/spreadsheetml/2009/9/main" objectType="Radio" firstButton="1" fmlaLink="$H$968" lockText="1" noThreeD="1"/>
</file>

<file path=xl/ctrlProps/ctrlProp1678.xml><?xml version="1.0" encoding="utf-8"?>
<formControlPr xmlns="http://schemas.microsoft.com/office/spreadsheetml/2009/9/main" objectType="Radio" lockText="1" noThreeD="1"/>
</file>

<file path=xl/ctrlProps/ctrlProp1679.xml><?xml version="1.0" encoding="utf-8"?>
<formControlPr xmlns="http://schemas.microsoft.com/office/spreadsheetml/2009/9/main" objectType="Radio" lockText="1" noThreeD="1"/>
</file>

<file path=xl/ctrlProps/ctrlProp1680.xml><?xml version="1.0" encoding="utf-8"?>
<formControlPr xmlns="http://schemas.microsoft.com/office/spreadsheetml/2009/9/main" objectType="GBox"/>
</file>

<file path=xl/ctrlProps/ctrlProp1681.xml><?xml version="1.0" encoding="utf-8"?>
<formControlPr xmlns="http://schemas.microsoft.com/office/spreadsheetml/2009/9/main" objectType="Radio" firstButton="1" fmlaLink="$H$971" lockText="1" noThreeD="1"/>
</file>

<file path=xl/ctrlProps/ctrlProp1682.xml><?xml version="1.0" encoding="utf-8"?>
<formControlPr xmlns="http://schemas.microsoft.com/office/spreadsheetml/2009/9/main" objectType="Radio" lockText="1" noThreeD="1"/>
</file>

<file path=xl/ctrlProps/ctrlProp1683.xml><?xml version="1.0" encoding="utf-8"?>
<formControlPr xmlns="http://schemas.microsoft.com/office/spreadsheetml/2009/9/main" objectType="Radio" lockText="1" noThreeD="1"/>
</file>

<file path=xl/ctrlProps/ctrlProp1684.xml><?xml version="1.0" encoding="utf-8"?>
<formControlPr xmlns="http://schemas.microsoft.com/office/spreadsheetml/2009/9/main" objectType="GBox"/>
</file>

<file path=xl/ctrlProps/ctrlProp1685.xml><?xml version="1.0" encoding="utf-8"?>
<formControlPr xmlns="http://schemas.microsoft.com/office/spreadsheetml/2009/9/main" objectType="Radio" firstButton="1" fmlaLink="$H$973" lockText="1" noThreeD="1"/>
</file>

<file path=xl/ctrlProps/ctrlProp1686.xml><?xml version="1.0" encoding="utf-8"?>
<formControlPr xmlns="http://schemas.microsoft.com/office/spreadsheetml/2009/9/main" objectType="Radio" lockText="1" noThreeD="1"/>
</file>

<file path=xl/ctrlProps/ctrlProp1687.xml><?xml version="1.0" encoding="utf-8"?>
<formControlPr xmlns="http://schemas.microsoft.com/office/spreadsheetml/2009/9/main" objectType="Radio" lockText="1" noThreeD="1"/>
</file>

<file path=xl/ctrlProps/ctrlProp1688.xml><?xml version="1.0" encoding="utf-8"?>
<formControlPr xmlns="http://schemas.microsoft.com/office/spreadsheetml/2009/9/main" objectType="GBox"/>
</file>

<file path=xl/ctrlProps/ctrlProp1689.xml><?xml version="1.0" encoding="utf-8"?>
<formControlPr xmlns="http://schemas.microsoft.com/office/spreadsheetml/2009/9/main" objectType="Radio" firstButton="1" fmlaLink="$H$974" lockText="1" noThreeD="1"/>
</file>

<file path=xl/ctrlProps/ctrlProp1690.xml><?xml version="1.0" encoding="utf-8"?>
<formControlPr xmlns="http://schemas.microsoft.com/office/spreadsheetml/2009/9/main" objectType="Radio" lockText="1" noThreeD="1"/>
</file>

<file path=xl/ctrlProps/ctrlProp1691.xml><?xml version="1.0" encoding="utf-8"?>
<formControlPr xmlns="http://schemas.microsoft.com/office/spreadsheetml/2009/9/main" objectType="Radio" lockText="1" noThreeD="1"/>
</file>

<file path=xl/ctrlProps/ctrlProp1692.xml><?xml version="1.0" encoding="utf-8"?>
<formControlPr xmlns="http://schemas.microsoft.com/office/spreadsheetml/2009/9/main" objectType="GBox"/>
</file>

<file path=xl/ctrlProps/ctrlProp1693.xml><?xml version="1.0" encoding="utf-8"?>
<formControlPr xmlns="http://schemas.microsoft.com/office/spreadsheetml/2009/9/main" objectType="Radio" firstButton="1" fmlaLink="$H$976" lockText="1" noThreeD="1"/>
</file>

<file path=xl/ctrlProps/ctrlProp1694.xml><?xml version="1.0" encoding="utf-8"?>
<formControlPr xmlns="http://schemas.microsoft.com/office/spreadsheetml/2009/9/main" objectType="Radio" lockText="1" noThreeD="1"/>
</file>

<file path=xl/ctrlProps/ctrlProp1695.xml><?xml version="1.0" encoding="utf-8"?>
<formControlPr xmlns="http://schemas.microsoft.com/office/spreadsheetml/2009/9/main" objectType="Radio" lockText="1" noThreeD="1"/>
</file>

<file path=xl/ctrlProps/ctrlProp1696.xml><?xml version="1.0" encoding="utf-8"?>
<formControlPr xmlns="http://schemas.microsoft.com/office/spreadsheetml/2009/9/main" objectType="GBox"/>
</file>

<file path=xl/ctrlProps/ctrlProp1697.xml><?xml version="1.0" encoding="utf-8"?>
<formControlPr xmlns="http://schemas.microsoft.com/office/spreadsheetml/2009/9/main" objectType="Radio" firstButton="1" fmlaLink="$H$977" lockText="1" noThreeD="1"/>
</file>

<file path=xl/ctrlProps/ctrlProp1698.xml><?xml version="1.0" encoding="utf-8"?>
<formControlPr xmlns="http://schemas.microsoft.com/office/spreadsheetml/2009/9/main" objectType="Radio" lockText="1" noThreeD="1"/>
</file>

<file path=xl/ctrlProps/ctrlProp1699.xml><?xml version="1.0" encoding="utf-8"?>
<formControlPr xmlns="http://schemas.microsoft.com/office/spreadsheetml/2009/9/main" objectType="Radio" lockText="1" noThreeD="1"/>
</file>

<file path=xl/ctrlProps/ctrlProp1700.xml><?xml version="1.0" encoding="utf-8"?>
<formControlPr xmlns="http://schemas.microsoft.com/office/spreadsheetml/2009/9/main" objectType="GBox"/>
</file>

<file path=xl/ctrlProps/ctrlProp1701.xml><?xml version="1.0" encoding="utf-8"?>
<formControlPr xmlns="http://schemas.microsoft.com/office/spreadsheetml/2009/9/main" objectType="Radio" firstButton="1" fmlaLink="$H$978" lockText="1" noThreeD="1"/>
</file>

<file path=xl/ctrlProps/ctrlProp1702.xml><?xml version="1.0" encoding="utf-8"?>
<formControlPr xmlns="http://schemas.microsoft.com/office/spreadsheetml/2009/9/main" objectType="Radio" lockText="1" noThreeD="1"/>
</file>

<file path=xl/ctrlProps/ctrlProp1703.xml><?xml version="1.0" encoding="utf-8"?>
<formControlPr xmlns="http://schemas.microsoft.com/office/spreadsheetml/2009/9/main" objectType="Radio" lockText="1" noThreeD="1"/>
</file>

<file path=xl/ctrlProps/ctrlProp1704.xml><?xml version="1.0" encoding="utf-8"?>
<formControlPr xmlns="http://schemas.microsoft.com/office/spreadsheetml/2009/9/main" objectType="GBox"/>
</file>

<file path=xl/ctrlProps/ctrlProp1705.xml><?xml version="1.0" encoding="utf-8"?>
<formControlPr xmlns="http://schemas.microsoft.com/office/spreadsheetml/2009/9/main" objectType="Radio" firstButton="1" fmlaLink="$H$979" lockText="1" noThreeD="1"/>
</file>

<file path=xl/ctrlProps/ctrlProp1706.xml><?xml version="1.0" encoding="utf-8"?>
<formControlPr xmlns="http://schemas.microsoft.com/office/spreadsheetml/2009/9/main" objectType="Radio" lockText="1" noThreeD="1"/>
</file>

<file path=xl/ctrlProps/ctrlProp1707.xml><?xml version="1.0" encoding="utf-8"?>
<formControlPr xmlns="http://schemas.microsoft.com/office/spreadsheetml/2009/9/main" objectType="Radio" lockText="1" noThreeD="1"/>
</file>

<file path=xl/ctrlProps/ctrlProp1708.xml><?xml version="1.0" encoding="utf-8"?>
<formControlPr xmlns="http://schemas.microsoft.com/office/spreadsheetml/2009/9/main" objectType="GBox"/>
</file>

<file path=xl/ctrlProps/ctrlProp1709.xml><?xml version="1.0" encoding="utf-8"?>
<formControlPr xmlns="http://schemas.microsoft.com/office/spreadsheetml/2009/9/main" objectType="Radio" firstButton="1" fmlaLink="$H$980" lockText="1" noThreeD="1"/>
</file>

<file path=xl/ctrlProps/ctrlProp1710.xml><?xml version="1.0" encoding="utf-8"?>
<formControlPr xmlns="http://schemas.microsoft.com/office/spreadsheetml/2009/9/main" objectType="Radio" lockText="1" noThreeD="1"/>
</file>

<file path=xl/ctrlProps/ctrlProp1711.xml><?xml version="1.0" encoding="utf-8"?>
<formControlPr xmlns="http://schemas.microsoft.com/office/spreadsheetml/2009/9/main" objectType="Radio" lockText="1" noThreeD="1"/>
</file>

<file path=xl/ctrlProps/ctrlProp1712.xml><?xml version="1.0" encoding="utf-8"?>
<formControlPr xmlns="http://schemas.microsoft.com/office/spreadsheetml/2009/9/main" objectType="GBox"/>
</file>

<file path=xl/ctrlProps/ctrlProp1713.xml><?xml version="1.0" encoding="utf-8"?>
<formControlPr xmlns="http://schemas.microsoft.com/office/spreadsheetml/2009/9/main" objectType="Radio" firstButton="1" fmlaLink="$H$981" lockText="1" noThreeD="1"/>
</file>

<file path=xl/ctrlProps/ctrlProp1714.xml><?xml version="1.0" encoding="utf-8"?>
<formControlPr xmlns="http://schemas.microsoft.com/office/spreadsheetml/2009/9/main" objectType="Radio" lockText="1" noThreeD="1"/>
</file>

<file path=xl/ctrlProps/ctrlProp1715.xml><?xml version="1.0" encoding="utf-8"?>
<formControlPr xmlns="http://schemas.microsoft.com/office/spreadsheetml/2009/9/main" objectType="Radio" lockText="1" noThreeD="1"/>
</file>

<file path=xl/ctrlProps/ctrlProp1716.xml><?xml version="1.0" encoding="utf-8"?>
<formControlPr xmlns="http://schemas.microsoft.com/office/spreadsheetml/2009/9/main" objectType="GBox"/>
</file>

<file path=xl/ctrlProps/ctrlProp1717.xml><?xml version="1.0" encoding="utf-8"?>
<formControlPr xmlns="http://schemas.microsoft.com/office/spreadsheetml/2009/9/main" objectType="Radio" firstButton="1" fmlaLink="$H$985" lockText="1" noThreeD="1"/>
</file>

<file path=xl/ctrlProps/ctrlProp1718.xml><?xml version="1.0" encoding="utf-8"?>
<formControlPr xmlns="http://schemas.microsoft.com/office/spreadsheetml/2009/9/main" objectType="Radio" lockText="1" noThreeD="1"/>
</file>

<file path=xl/ctrlProps/ctrlProp1719.xml><?xml version="1.0" encoding="utf-8"?>
<formControlPr xmlns="http://schemas.microsoft.com/office/spreadsheetml/2009/9/main" objectType="Radio" lockText="1" noThreeD="1"/>
</file>

<file path=xl/ctrlProps/ctrlProp1720.xml><?xml version="1.0" encoding="utf-8"?>
<formControlPr xmlns="http://schemas.microsoft.com/office/spreadsheetml/2009/9/main" objectType="GBox"/>
</file>

<file path=xl/ctrlProps/ctrlProp1721.xml><?xml version="1.0" encoding="utf-8"?>
<formControlPr xmlns="http://schemas.microsoft.com/office/spreadsheetml/2009/9/main" objectType="Radio" firstButton="1" fmlaLink="$H$986" lockText="1" noThreeD="1"/>
</file>

<file path=xl/ctrlProps/ctrlProp1722.xml><?xml version="1.0" encoding="utf-8"?>
<formControlPr xmlns="http://schemas.microsoft.com/office/spreadsheetml/2009/9/main" objectType="Radio" lockText="1" noThreeD="1"/>
</file>

<file path=xl/ctrlProps/ctrlProp1723.xml><?xml version="1.0" encoding="utf-8"?>
<formControlPr xmlns="http://schemas.microsoft.com/office/spreadsheetml/2009/9/main" objectType="Radio" lockText="1" noThreeD="1"/>
</file>

<file path=xl/ctrlProps/ctrlProp1724.xml><?xml version="1.0" encoding="utf-8"?>
<formControlPr xmlns="http://schemas.microsoft.com/office/spreadsheetml/2009/9/main" objectType="GBox"/>
</file>

<file path=xl/ctrlProps/ctrlProp1725.xml><?xml version="1.0" encoding="utf-8"?>
<formControlPr xmlns="http://schemas.microsoft.com/office/spreadsheetml/2009/9/main" objectType="Radio" firstButton="1" fmlaLink="$H$988" lockText="1" noThreeD="1"/>
</file>

<file path=xl/ctrlProps/ctrlProp1726.xml><?xml version="1.0" encoding="utf-8"?>
<formControlPr xmlns="http://schemas.microsoft.com/office/spreadsheetml/2009/9/main" objectType="Radio" lockText="1" noThreeD="1"/>
</file>

<file path=xl/ctrlProps/ctrlProp1727.xml><?xml version="1.0" encoding="utf-8"?>
<formControlPr xmlns="http://schemas.microsoft.com/office/spreadsheetml/2009/9/main" objectType="Radio" lockText="1" noThreeD="1"/>
</file>

<file path=xl/ctrlProps/ctrlProp1728.xml><?xml version="1.0" encoding="utf-8"?>
<formControlPr xmlns="http://schemas.microsoft.com/office/spreadsheetml/2009/9/main" objectType="GBox"/>
</file>

<file path=xl/ctrlProps/ctrlProp1729.xml><?xml version="1.0" encoding="utf-8"?>
<formControlPr xmlns="http://schemas.microsoft.com/office/spreadsheetml/2009/9/main" objectType="Radio" firstButton="1" fmlaLink="$H$990" lockText="1" noThreeD="1"/>
</file>

<file path=xl/ctrlProps/ctrlProp1730.xml><?xml version="1.0" encoding="utf-8"?>
<formControlPr xmlns="http://schemas.microsoft.com/office/spreadsheetml/2009/9/main" objectType="Radio" lockText="1" noThreeD="1"/>
</file>

<file path=xl/ctrlProps/ctrlProp1731.xml><?xml version="1.0" encoding="utf-8"?>
<formControlPr xmlns="http://schemas.microsoft.com/office/spreadsheetml/2009/9/main" objectType="Radio" lockText="1" noThreeD="1"/>
</file>

<file path=xl/ctrlProps/ctrlProp1732.xml><?xml version="1.0" encoding="utf-8"?>
<formControlPr xmlns="http://schemas.microsoft.com/office/spreadsheetml/2009/9/main" objectType="GBox"/>
</file>

<file path=xl/ctrlProps/ctrlProp1733.xml><?xml version="1.0" encoding="utf-8"?>
<formControlPr xmlns="http://schemas.microsoft.com/office/spreadsheetml/2009/9/main" objectType="Radio" firstButton="1" fmlaLink="$H$991" lockText="1" noThreeD="1"/>
</file>

<file path=xl/ctrlProps/ctrlProp1734.xml><?xml version="1.0" encoding="utf-8"?>
<formControlPr xmlns="http://schemas.microsoft.com/office/spreadsheetml/2009/9/main" objectType="Radio" lockText="1" noThreeD="1"/>
</file>

<file path=xl/ctrlProps/ctrlProp1735.xml><?xml version="1.0" encoding="utf-8"?>
<formControlPr xmlns="http://schemas.microsoft.com/office/spreadsheetml/2009/9/main" objectType="Radio" lockText="1" noThreeD="1"/>
</file>

<file path=xl/ctrlProps/ctrlProp1736.xml><?xml version="1.0" encoding="utf-8"?>
<formControlPr xmlns="http://schemas.microsoft.com/office/spreadsheetml/2009/9/main" objectType="GBox"/>
</file>

<file path=xl/ctrlProps/ctrlProp1737.xml><?xml version="1.0" encoding="utf-8"?>
<formControlPr xmlns="http://schemas.microsoft.com/office/spreadsheetml/2009/9/main" objectType="Radio" firstButton="1" fmlaLink="$H$994" lockText="1" noThreeD="1"/>
</file>

<file path=xl/ctrlProps/ctrlProp1738.xml><?xml version="1.0" encoding="utf-8"?>
<formControlPr xmlns="http://schemas.microsoft.com/office/spreadsheetml/2009/9/main" objectType="Radio" lockText="1" noThreeD="1"/>
</file>

<file path=xl/ctrlProps/ctrlProp1739.xml><?xml version="1.0" encoding="utf-8"?>
<formControlPr xmlns="http://schemas.microsoft.com/office/spreadsheetml/2009/9/main" objectType="Radio" lockText="1" noThreeD="1"/>
</file>

<file path=xl/ctrlProps/ctrlProp1740.xml><?xml version="1.0" encoding="utf-8"?>
<formControlPr xmlns="http://schemas.microsoft.com/office/spreadsheetml/2009/9/main" objectType="GBox"/>
</file>

<file path=xl/ctrlProps/ctrlProp1741.xml><?xml version="1.0" encoding="utf-8"?>
<formControlPr xmlns="http://schemas.microsoft.com/office/spreadsheetml/2009/9/main" objectType="Radio" firstButton="1" fmlaLink="$H$1000" lockText="1" noThreeD="1"/>
</file>

<file path=xl/ctrlProps/ctrlProp1742.xml><?xml version="1.0" encoding="utf-8"?>
<formControlPr xmlns="http://schemas.microsoft.com/office/spreadsheetml/2009/9/main" objectType="Radio" lockText="1" noThreeD="1"/>
</file>

<file path=xl/ctrlProps/ctrlProp1743.xml><?xml version="1.0" encoding="utf-8"?>
<formControlPr xmlns="http://schemas.microsoft.com/office/spreadsheetml/2009/9/main" objectType="Radio" lockText="1" noThreeD="1"/>
</file>

<file path=xl/ctrlProps/ctrlProp1744.xml><?xml version="1.0" encoding="utf-8"?>
<formControlPr xmlns="http://schemas.microsoft.com/office/spreadsheetml/2009/9/main" objectType="GBox"/>
</file>

<file path=xl/ctrlProps/ctrlProp1745.xml><?xml version="1.0" encoding="utf-8"?>
<formControlPr xmlns="http://schemas.microsoft.com/office/spreadsheetml/2009/9/main" objectType="Radio" firstButton="1" fmlaLink="$H$1008" lockText="1" noThreeD="1"/>
</file>

<file path=xl/ctrlProps/ctrlProp1746.xml><?xml version="1.0" encoding="utf-8"?>
<formControlPr xmlns="http://schemas.microsoft.com/office/spreadsheetml/2009/9/main" objectType="Radio" lockText="1" noThreeD="1"/>
</file>

<file path=xl/ctrlProps/ctrlProp1747.xml><?xml version="1.0" encoding="utf-8"?>
<formControlPr xmlns="http://schemas.microsoft.com/office/spreadsheetml/2009/9/main" objectType="Radio" lockText="1" noThreeD="1"/>
</file>

<file path=xl/ctrlProps/ctrlProp1748.xml><?xml version="1.0" encoding="utf-8"?>
<formControlPr xmlns="http://schemas.microsoft.com/office/spreadsheetml/2009/9/main" objectType="GBox"/>
</file>

<file path=xl/ctrlProps/ctrlProp1749.xml><?xml version="1.0" encoding="utf-8"?>
<formControlPr xmlns="http://schemas.microsoft.com/office/spreadsheetml/2009/9/main" objectType="Radio" firstButton="1" fmlaLink="$H$1009" lockText="1" noThreeD="1"/>
</file>

<file path=xl/ctrlProps/ctrlProp1750.xml><?xml version="1.0" encoding="utf-8"?>
<formControlPr xmlns="http://schemas.microsoft.com/office/spreadsheetml/2009/9/main" objectType="Radio" lockText="1" noThreeD="1"/>
</file>

<file path=xl/ctrlProps/ctrlProp1751.xml><?xml version="1.0" encoding="utf-8"?>
<formControlPr xmlns="http://schemas.microsoft.com/office/spreadsheetml/2009/9/main" objectType="Radio" lockText="1" noThreeD="1"/>
</file>

<file path=xl/ctrlProps/ctrlProp1752.xml><?xml version="1.0" encoding="utf-8"?>
<formControlPr xmlns="http://schemas.microsoft.com/office/spreadsheetml/2009/9/main" objectType="GBox"/>
</file>

<file path=xl/ctrlProps/ctrlProp1753.xml><?xml version="1.0" encoding="utf-8"?>
<formControlPr xmlns="http://schemas.microsoft.com/office/spreadsheetml/2009/9/main" objectType="Radio" firstButton="1" fmlaLink="$H$1010" lockText="1" noThreeD="1"/>
</file>

<file path=xl/ctrlProps/ctrlProp1754.xml><?xml version="1.0" encoding="utf-8"?>
<formControlPr xmlns="http://schemas.microsoft.com/office/spreadsheetml/2009/9/main" objectType="Radio" lockText="1" noThreeD="1"/>
</file>

<file path=xl/ctrlProps/ctrlProp1755.xml><?xml version="1.0" encoding="utf-8"?>
<formControlPr xmlns="http://schemas.microsoft.com/office/spreadsheetml/2009/9/main" objectType="Radio" lockText="1" noThreeD="1"/>
</file>

<file path=xl/ctrlProps/ctrlProp1756.xml><?xml version="1.0" encoding="utf-8"?>
<formControlPr xmlns="http://schemas.microsoft.com/office/spreadsheetml/2009/9/main" objectType="GBox"/>
</file>

<file path=xl/ctrlProps/ctrlProp1757.xml><?xml version="1.0" encoding="utf-8"?>
<formControlPr xmlns="http://schemas.microsoft.com/office/spreadsheetml/2009/9/main" objectType="Radio" firstButton="1" fmlaLink="$H$1017" lockText="1" noThreeD="1"/>
</file>

<file path=xl/ctrlProps/ctrlProp1758.xml><?xml version="1.0" encoding="utf-8"?>
<formControlPr xmlns="http://schemas.microsoft.com/office/spreadsheetml/2009/9/main" objectType="Radio" lockText="1" noThreeD="1"/>
</file>

<file path=xl/ctrlProps/ctrlProp1759.xml><?xml version="1.0" encoding="utf-8"?>
<formControlPr xmlns="http://schemas.microsoft.com/office/spreadsheetml/2009/9/main" objectType="Radio" lockText="1" noThreeD="1"/>
</file>

<file path=xl/ctrlProps/ctrlProp1760.xml><?xml version="1.0" encoding="utf-8"?>
<formControlPr xmlns="http://schemas.microsoft.com/office/spreadsheetml/2009/9/main" objectType="GBox"/>
</file>

<file path=xl/ctrlProps/ctrlProp1761.xml><?xml version="1.0" encoding="utf-8"?>
<formControlPr xmlns="http://schemas.microsoft.com/office/spreadsheetml/2009/9/main" objectType="Radio" firstButton="1" fmlaLink="$H$1018" lockText="1" noThreeD="1"/>
</file>

<file path=xl/ctrlProps/ctrlProp1762.xml><?xml version="1.0" encoding="utf-8"?>
<formControlPr xmlns="http://schemas.microsoft.com/office/spreadsheetml/2009/9/main" objectType="Radio" lockText="1" noThreeD="1"/>
</file>

<file path=xl/ctrlProps/ctrlProp1763.xml><?xml version="1.0" encoding="utf-8"?>
<formControlPr xmlns="http://schemas.microsoft.com/office/spreadsheetml/2009/9/main" objectType="Radio" lockText="1" noThreeD="1"/>
</file>

<file path=xl/ctrlProps/ctrlProp1764.xml><?xml version="1.0" encoding="utf-8"?>
<formControlPr xmlns="http://schemas.microsoft.com/office/spreadsheetml/2009/9/main" objectType="GBox"/>
</file>

<file path=xl/ctrlProps/ctrlProp1765.xml><?xml version="1.0" encoding="utf-8"?>
<formControlPr xmlns="http://schemas.microsoft.com/office/spreadsheetml/2009/9/main" objectType="Radio" firstButton="1" fmlaLink="$H$1020" lockText="1" noThreeD="1"/>
</file>

<file path=xl/ctrlProps/ctrlProp1766.xml><?xml version="1.0" encoding="utf-8"?>
<formControlPr xmlns="http://schemas.microsoft.com/office/spreadsheetml/2009/9/main" objectType="Radio" lockText="1" noThreeD="1"/>
</file>

<file path=xl/ctrlProps/ctrlProp1767.xml><?xml version="1.0" encoding="utf-8"?>
<formControlPr xmlns="http://schemas.microsoft.com/office/spreadsheetml/2009/9/main" objectType="Radio" lockText="1" noThreeD="1"/>
</file>

<file path=xl/ctrlProps/ctrlProp1768.xml><?xml version="1.0" encoding="utf-8"?>
<formControlPr xmlns="http://schemas.microsoft.com/office/spreadsheetml/2009/9/main" objectType="GBox"/>
</file>

<file path=xl/ctrlProps/ctrlProp1769.xml><?xml version="1.0" encoding="utf-8"?>
<formControlPr xmlns="http://schemas.microsoft.com/office/spreadsheetml/2009/9/main" objectType="Radio" firstButton="1" fmlaLink="$H$1023" lockText="1" noThreeD="1"/>
</file>

<file path=xl/ctrlProps/ctrlProp1770.xml><?xml version="1.0" encoding="utf-8"?>
<formControlPr xmlns="http://schemas.microsoft.com/office/spreadsheetml/2009/9/main" objectType="Radio" lockText="1" noThreeD="1"/>
</file>

<file path=xl/ctrlProps/ctrlProp1771.xml><?xml version="1.0" encoding="utf-8"?>
<formControlPr xmlns="http://schemas.microsoft.com/office/spreadsheetml/2009/9/main" objectType="Radio" lockText="1" noThreeD="1"/>
</file>

<file path=xl/ctrlProps/ctrlProp1772.xml><?xml version="1.0" encoding="utf-8"?>
<formControlPr xmlns="http://schemas.microsoft.com/office/spreadsheetml/2009/9/main" objectType="GBox"/>
</file>

<file path=xl/ctrlProps/ctrlProp1773.xml><?xml version="1.0" encoding="utf-8"?>
<formControlPr xmlns="http://schemas.microsoft.com/office/spreadsheetml/2009/9/main" objectType="Radio" firstButton="1" fmlaLink="$H$1025" lockText="1" noThreeD="1"/>
</file>

<file path=xl/ctrlProps/ctrlProp1774.xml><?xml version="1.0" encoding="utf-8"?>
<formControlPr xmlns="http://schemas.microsoft.com/office/spreadsheetml/2009/9/main" objectType="Radio" lockText="1" noThreeD="1"/>
</file>

<file path=xl/ctrlProps/ctrlProp1775.xml><?xml version="1.0" encoding="utf-8"?>
<formControlPr xmlns="http://schemas.microsoft.com/office/spreadsheetml/2009/9/main" objectType="Radio" lockText="1" noThreeD="1"/>
</file>

<file path=xl/ctrlProps/ctrlProp1776.xml><?xml version="1.0" encoding="utf-8"?>
<formControlPr xmlns="http://schemas.microsoft.com/office/spreadsheetml/2009/9/main" objectType="GBox"/>
</file>

<file path=xl/ctrlProps/ctrlProp1777.xml><?xml version="1.0" encoding="utf-8"?>
<formControlPr xmlns="http://schemas.microsoft.com/office/spreadsheetml/2009/9/main" objectType="Radio" firstButton="1" fmlaLink="$H$1027" lockText="1" noThreeD="1"/>
</file>

<file path=xl/ctrlProps/ctrlProp1778.xml><?xml version="1.0" encoding="utf-8"?>
<formControlPr xmlns="http://schemas.microsoft.com/office/spreadsheetml/2009/9/main" objectType="Radio" lockText="1" noThreeD="1"/>
</file>

<file path=xl/ctrlProps/ctrlProp1779.xml><?xml version="1.0" encoding="utf-8"?>
<formControlPr xmlns="http://schemas.microsoft.com/office/spreadsheetml/2009/9/main" objectType="Radio" lockText="1" noThreeD="1"/>
</file>

<file path=xl/ctrlProps/ctrlProp1780.xml><?xml version="1.0" encoding="utf-8"?>
<formControlPr xmlns="http://schemas.microsoft.com/office/spreadsheetml/2009/9/main" objectType="GBox"/>
</file>

<file path=xl/ctrlProps/ctrlProp1781.xml><?xml version="1.0" encoding="utf-8"?>
<formControlPr xmlns="http://schemas.microsoft.com/office/spreadsheetml/2009/9/main" objectType="Radio" firstButton="1" fmlaLink="$H$1028" lockText="1" noThreeD="1"/>
</file>

<file path=xl/ctrlProps/ctrlProp1782.xml><?xml version="1.0" encoding="utf-8"?>
<formControlPr xmlns="http://schemas.microsoft.com/office/spreadsheetml/2009/9/main" objectType="Radio" lockText="1" noThreeD="1"/>
</file>

<file path=xl/ctrlProps/ctrlProp1783.xml><?xml version="1.0" encoding="utf-8"?>
<formControlPr xmlns="http://schemas.microsoft.com/office/spreadsheetml/2009/9/main" objectType="Radio" lockText="1" noThreeD="1"/>
</file>

<file path=xl/ctrlProps/ctrlProp1784.xml><?xml version="1.0" encoding="utf-8"?>
<formControlPr xmlns="http://schemas.microsoft.com/office/spreadsheetml/2009/9/main" objectType="GBox"/>
</file>

<file path=xl/ctrlProps/ctrlProp1785.xml><?xml version="1.0" encoding="utf-8"?>
<formControlPr xmlns="http://schemas.microsoft.com/office/spreadsheetml/2009/9/main" objectType="Radio" firstButton="1" fmlaLink="$H$1029" lockText="1" noThreeD="1"/>
</file>

<file path=xl/ctrlProps/ctrlProp1786.xml><?xml version="1.0" encoding="utf-8"?>
<formControlPr xmlns="http://schemas.microsoft.com/office/spreadsheetml/2009/9/main" objectType="Radio" lockText="1" noThreeD="1"/>
</file>

<file path=xl/ctrlProps/ctrlProp1787.xml><?xml version="1.0" encoding="utf-8"?>
<formControlPr xmlns="http://schemas.microsoft.com/office/spreadsheetml/2009/9/main" objectType="Radio" lockText="1" noThreeD="1"/>
</file>

<file path=xl/ctrlProps/ctrlProp1788.xml><?xml version="1.0" encoding="utf-8"?>
<formControlPr xmlns="http://schemas.microsoft.com/office/spreadsheetml/2009/9/main" objectType="GBox"/>
</file>

<file path=xl/ctrlProps/ctrlProp1789.xml><?xml version="1.0" encoding="utf-8"?>
<formControlPr xmlns="http://schemas.microsoft.com/office/spreadsheetml/2009/9/main" objectType="Radio" firstButton="1" fmlaLink="$H$1031" lockText="1" noThreeD="1"/>
</file>

<file path=xl/ctrlProps/ctrlProp1790.xml><?xml version="1.0" encoding="utf-8"?>
<formControlPr xmlns="http://schemas.microsoft.com/office/spreadsheetml/2009/9/main" objectType="Radio" lockText="1" noThreeD="1"/>
</file>

<file path=xl/ctrlProps/ctrlProp1791.xml><?xml version="1.0" encoding="utf-8"?>
<formControlPr xmlns="http://schemas.microsoft.com/office/spreadsheetml/2009/9/main" objectType="Radio" lockText="1" noThreeD="1"/>
</file>

<file path=xl/ctrlProps/ctrlProp1792.xml><?xml version="1.0" encoding="utf-8"?>
<formControlPr xmlns="http://schemas.microsoft.com/office/spreadsheetml/2009/9/main" objectType="GBox"/>
</file>

<file path=xl/ctrlProps/ctrlProp1793.xml><?xml version="1.0" encoding="utf-8"?>
<formControlPr xmlns="http://schemas.microsoft.com/office/spreadsheetml/2009/9/main" objectType="Radio" firstButton="1" fmlaLink="$H$1034" lockText="1" noThreeD="1"/>
</file>

<file path=xl/ctrlProps/ctrlProp1794.xml><?xml version="1.0" encoding="utf-8"?>
<formControlPr xmlns="http://schemas.microsoft.com/office/spreadsheetml/2009/9/main" objectType="Radio" lockText="1" noThreeD="1"/>
</file>

<file path=xl/ctrlProps/ctrlProp1795.xml><?xml version="1.0" encoding="utf-8"?>
<formControlPr xmlns="http://schemas.microsoft.com/office/spreadsheetml/2009/9/main" objectType="Radio" lockText="1" noThreeD="1"/>
</file>

<file path=xl/ctrlProps/ctrlProp1796.xml><?xml version="1.0" encoding="utf-8"?>
<formControlPr xmlns="http://schemas.microsoft.com/office/spreadsheetml/2009/9/main" objectType="GBox"/>
</file>

<file path=xl/ctrlProps/ctrlProp1797.xml><?xml version="1.0" encoding="utf-8"?>
<formControlPr xmlns="http://schemas.microsoft.com/office/spreadsheetml/2009/9/main" objectType="Radio" firstButton="1" fmlaLink="$H$1035" lockText="1" noThreeD="1"/>
</file>

<file path=xl/ctrlProps/ctrlProp1798.xml><?xml version="1.0" encoding="utf-8"?>
<formControlPr xmlns="http://schemas.microsoft.com/office/spreadsheetml/2009/9/main" objectType="Radio" lockText="1" noThreeD="1"/>
</file>

<file path=xl/ctrlProps/ctrlProp1799.xml><?xml version="1.0" encoding="utf-8"?>
<formControlPr xmlns="http://schemas.microsoft.com/office/spreadsheetml/2009/9/main" objectType="Radio" lockText="1" noThreeD="1"/>
</file>

<file path=xl/ctrlProps/ctrlProp1800.xml><?xml version="1.0" encoding="utf-8"?>
<formControlPr xmlns="http://schemas.microsoft.com/office/spreadsheetml/2009/9/main" objectType="GBox"/>
</file>

<file path=xl/ctrlProps/ctrlProp1801.xml><?xml version="1.0" encoding="utf-8"?>
<formControlPr xmlns="http://schemas.microsoft.com/office/spreadsheetml/2009/9/main" objectType="Radio" firstButton="1" fmlaLink="$H$1036" lockText="1" noThreeD="1"/>
</file>

<file path=xl/ctrlProps/ctrlProp1802.xml><?xml version="1.0" encoding="utf-8"?>
<formControlPr xmlns="http://schemas.microsoft.com/office/spreadsheetml/2009/9/main" objectType="Radio" lockText="1" noThreeD="1"/>
</file>

<file path=xl/ctrlProps/ctrlProp1803.xml><?xml version="1.0" encoding="utf-8"?>
<formControlPr xmlns="http://schemas.microsoft.com/office/spreadsheetml/2009/9/main" objectType="Radio" lockText="1" noThreeD="1"/>
</file>

<file path=xl/ctrlProps/ctrlProp1804.xml><?xml version="1.0" encoding="utf-8"?>
<formControlPr xmlns="http://schemas.microsoft.com/office/spreadsheetml/2009/9/main" objectType="GBox"/>
</file>

<file path=xl/ctrlProps/ctrlProp1805.xml><?xml version="1.0" encoding="utf-8"?>
<formControlPr xmlns="http://schemas.microsoft.com/office/spreadsheetml/2009/9/main" objectType="Radio" firstButton="1" fmlaLink="$H$1037" lockText="1" noThreeD="1"/>
</file>

<file path=xl/ctrlProps/ctrlProp1806.xml><?xml version="1.0" encoding="utf-8"?>
<formControlPr xmlns="http://schemas.microsoft.com/office/spreadsheetml/2009/9/main" objectType="Radio" lockText="1" noThreeD="1"/>
</file>

<file path=xl/ctrlProps/ctrlProp1807.xml><?xml version="1.0" encoding="utf-8"?>
<formControlPr xmlns="http://schemas.microsoft.com/office/spreadsheetml/2009/9/main" objectType="Radio" lockText="1" noThreeD="1"/>
</file>

<file path=xl/ctrlProps/ctrlProp1808.xml><?xml version="1.0" encoding="utf-8"?>
<formControlPr xmlns="http://schemas.microsoft.com/office/spreadsheetml/2009/9/main" objectType="GBox"/>
</file>

<file path=xl/ctrlProps/ctrlProp1809.xml><?xml version="1.0" encoding="utf-8"?>
<formControlPr xmlns="http://schemas.microsoft.com/office/spreadsheetml/2009/9/main" objectType="Radio" firstButton="1" fmlaLink="$H$1038" lockText="1" noThreeD="1"/>
</file>

<file path=xl/ctrlProps/ctrlProp1810.xml><?xml version="1.0" encoding="utf-8"?>
<formControlPr xmlns="http://schemas.microsoft.com/office/spreadsheetml/2009/9/main" objectType="Radio" lockText="1" noThreeD="1"/>
</file>

<file path=xl/ctrlProps/ctrlProp1811.xml><?xml version="1.0" encoding="utf-8"?>
<formControlPr xmlns="http://schemas.microsoft.com/office/spreadsheetml/2009/9/main" objectType="Radio" lockText="1" noThreeD="1"/>
</file>

<file path=xl/ctrlProps/ctrlProp1812.xml><?xml version="1.0" encoding="utf-8"?>
<formControlPr xmlns="http://schemas.microsoft.com/office/spreadsheetml/2009/9/main" objectType="GBox"/>
</file>

<file path=xl/ctrlProps/ctrlProp1813.xml><?xml version="1.0" encoding="utf-8"?>
<formControlPr xmlns="http://schemas.microsoft.com/office/spreadsheetml/2009/9/main" objectType="Radio" firstButton="1" fmlaLink="$H$1039" lockText="1" noThreeD="1"/>
</file>

<file path=xl/ctrlProps/ctrlProp1814.xml><?xml version="1.0" encoding="utf-8"?>
<formControlPr xmlns="http://schemas.microsoft.com/office/spreadsheetml/2009/9/main" objectType="Radio" lockText="1" noThreeD="1"/>
</file>

<file path=xl/ctrlProps/ctrlProp1815.xml><?xml version="1.0" encoding="utf-8"?>
<formControlPr xmlns="http://schemas.microsoft.com/office/spreadsheetml/2009/9/main" objectType="Radio" lockText="1" noThreeD="1"/>
</file>

<file path=xl/ctrlProps/ctrlProp1816.xml><?xml version="1.0" encoding="utf-8"?>
<formControlPr xmlns="http://schemas.microsoft.com/office/spreadsheetml/2009/9/main" objectType="GBox"/>
</file>

<file path=xl/ctrlProps/ctrlProp1817.xml><?xml version="1.0" encoding="utf-8"?>
<formControlPr xmlns="http://schemas.microsoft.com/office/spreadsheetml/2009/9/main" objectType="Radio" firstButton="1" fmlaLink="$H$1042" lockText="1" noThreeD="1"/>
</file>

<file path=xl/ctrlProps/ctrlProp1818.xml><?xml version="1.0" encoding="utf-8"?>
<formControlPr xmlns="http://schemas.microsoft.com/office/spreadsheetml/2009/9/main" objectType="Radio" lockText="1" noThreeD="1"/>
</file>

<file path=xl/ctrlProps/ctrlProp1819.xml><?xml version="1.0" encoding="utf-8"?>
<formControlPr xmlns="http://schemas.microsoft.com/office/spreadsheetml/2009/9/main" objectType="Radio" lockText="1" noThreeD="1"/>
</file>

<file path=xl/ctrlProps/ctrlProp1820.xml><?xml version="1.0" encoding="utf-8"?>
<formControlPr xmlns="http://schemas.microsoft.com/office/spreadsheetml/2009/9/main" objectType="GBox"/>
</file>

<file path=xl/ctrlProps/ctrlProp1821.xml><?xml version="1.0" encoding="utf-8"?>
<formControlPr xmlns="http://schemas.microsoft.com/office/spreadsheetml/2009/9/main" objectType="Radio" firstButton="1" fmlaLink="$H$1045" lockText="1" noThreeD="1"/>
</file>

<file path=xl/ctrlProps/ctrlProp1822.xml><?xml version="1.0" encoding="utf-8"?>
<formControlPr xmlns="http://schemas.microsoft.com/office/spreadsheetml/2009/9/main" objectType="Radio" lockText="1" noThreeD="1"/>
</file>

<file path=xl/ctrlProps/ctrlProp1823.xml><?xml version="1.0" encoding="utf-8"?>
<formControlPr xmlns="http://schemas.microsoft.com/office/spreadsheetml/2009/9/main" objectType="Radio" lockText="1" noThreeD="1"/>
</file>

<file path=xl/ctrlProps/ctrlProp1824.xml><?xml version="1.0" encoding="utf-8"?>
<formControlPr xmlns="http://schemas.microsoft.com/office/spreadsheetml/2009/9/main" objectType="GBox"/>
</file>

<file path=xl/ctrlProps/ctrlProp1825.xml><?xml version="1.0" encoding="utf-8"?>
<formControlPr xmlns="http://schemas.microsoft.com/office/spreadsheetml/2009/9/main" objectType="Radio" firstButton="1" fmlaLink="$H$1046" lockText="1" noThreeD="1"/>
</file>

<file path=xl/ctrlProps/ctrlProp1826.xml><?xml version="1.0" encoding="utf-8"?>
<formControlPr xmlns="http://schemas.microsoft.com/office/spreadsheetml/2009/9/main" objectType="Radio" lockText="1" noThreeD="1"/>
</file>

<file path=xl/ctrlProps/ctrlProp1827.xml><?xml version="1.0" encoding="utf-8"?>
<formControlPr xmlns="http://schemas.microsoft.com/office/spreadsheetml/2009/9/main" objectType="Radio" lockText="1" noThreeD="1"/>
</file>

<file path=xl/ctrlProps/ctrlProp1828.xml><?xml version="1.0" encoding="utf-8"?>
<formControlPr xmlns="http://schemas.microsoft.com/office/spreadsheetml/2009/9/main" objectType="GBox"/>
</file>

<file path=xl/ctrlProps/ctrlProp1829.xml><?xml version="1.0" encoding="utf-8"?>
<formControlPr xmlns="http://schemas.microsoft.com/office/spreadsheetml/2009/9/main" objectType="Radio" firstButton="1" fmlaLink="$H$1048" lockText="1" noThreeD="1"/>
</file>

<file path=xl/ctrlProps/ctrlProp1830.xml><?xml version="1.0" encoding="utf-8"?>
<formControlPr xmlns="http://schemas.microsoft.com/office/spreadsheetml/2009/9/main" objectType="Radio" lockText="1" noThreeD="1"/>
</file>

<file path=xl/ctrlProps/ctrlProp1831.xml><?xml version="1.0" encoding="utf-8"?>
<formControlPr xmlns="http://schemas.microsoft.com/office/spreadsheetml/2009/9/main" objectType="Radio" lockText="1" noThreeD="1"/>
</file>

<file path=xl/ctrlProps/ctrlProp1832.xml><?xml version="1.0" encoding="utf-8"?>
<formControlPr xmlns="http://schemas.microsoft.com/office/spreadsheetml/2009/9/main" objectType="GBox"/>
</file>

<file path=xl/ctrlProps/ctrlProp1833.xml><?xml version="1.0" encoding="utf-8"?>
<formControlPr xmlns="http://schemas.microsoft.com/office/spreadsheetml/2009/9/main" objectType="Radio" firstButton="1" fmlaLink="$H$1049" lockText="1" noThreeD="1"/>
</file>

<file path=xl/ctrlProps/ctrlProp1834.xml><?xml version="1.0" encoding="utf-8"?>
<formControlPr xmlns="http://schemas.microsoft.com/office/spreadsheetml/2009/9/main" objectType="Radio" lockText="1" noThreeD="1"/>
</file>

<file path=xl/ctrlProps/ctrlProp1835.xml><?xml version="1.0" encoding="utf-8"?>
<formControlPr xmlns="http://schemas.microsoft.com/office/spreadsheetml/2009/9/main" objectType="Radio" lockText="1" noThreeD="1"/>
</file>

<file path=xl/ctrlProps/ctrlProp1836.xml><?xml version="1.0" encoding="utf-8"?>
<formControlPr xmlns="http://schemas.microsoft.com/office/spreadsheetml/2009/9/main" objectType="GBox"/>
</file>

<file path=xl/ctrlProps/ctrlProp1837.xml><?xml version="1.0" encoding="utf-8"?>
<formControlPr xmlns="http://schemas.microsoft.com/office/spreadsheetml/2009/9/main" objectType="Radio" firstButton="1" fmlaLink="$H$1050" lockText="1" noThreeD="1"/>
</file>

<file path=xl/ctrlProps/ctrlProp1838.xml><?xml version="1.0" encoding="utf-8"?>
<formControlPr xmlns="http://schemas.microsoft.com/office/spreadsheetml/2009/9/main" objectType="Radio" lockText="1" noThreeD="1"/>
</file>

<file path=xl/ctrlProps/ctrlProp1839.xml><?xml version="1.0" encoding="utf-8"?>
<formControlPr xmlns="http://schemas.microsoft.com/office/spreadsheetml/2009/9/main" objectType="Radio" lockText="1" noThreeD="1"/>
</file>

<file path=xl/ctrlProps/ctrlProp1840.xml><?xml version="1.0" encoding="utf-8"?>
<formControlPr xmlns="http://schemas.microsoft.com/office/spreadsheetml/2009/9/main" objectType="GBox"/>
</file>

<file path=xl/ctrlProps/ctrlProp1841.xml><?xml version="1.0" encoding="utf-8"?>
<formControlPr xmlns="http://schemas.microsoft.com/office/spreadsheetml/2009/9/main" objectType="Radio" firstButton="1" fmlaLink="$H$1052" lockText="1" noThreeD="1"/>
</file>

<file path=xl/ctrlProps/ctrlProp1842.xml><?xml version="1.0" encoding="utf-8"?>
<formControlPr xmlns="http://schemas.microsoft.com/office/spreadsheetml/2009/9/main" objectType="Radio" lockText="1" noThreeD="1"/>
</file>

<file path=xl/ctrlProps/ctrlProp1843.xml><?xml version="1.0" encoding="utf-8"?>
<formControlPr xmlns="http://schemas.microsoft.com/office/spreadsheetml/2009/9/main" objectType="Radio" lockText="1" noThreeD="1"/>
</file>

<file path=xl/ctrlProps/ctrlProp1844.xml><?xml version="1.0" encoding="utf-8"?>
<formControlPr xmlns="http://schemas.microsoft.com/office/spreadsheetml/2009/9/main" objectType="GBox"/>
</file>

<file path=xl/ctrlProps/ctrlProp1845.xml><?xml version="1.0" encoding="utf-8"?>
<formControlPr xmlns="http://schemas.microsoft.com/office/spreadsheetml/2009/9/main" objectType="Radio" firstButton="1" fmlaLink="$H$1054" lockText="1" noThreeD="1"/>
</file>

<file path=xl/ctrlProps/ctrlProp1846.xml><?xml version="1.0" encoding="utf-8"?>
<formControlPr xmlns="http://schemas.microsoft.com/office/spreadsheetml/2009/9/main" objectType="Radio" lockText="1" noThreeD="1"/>
</file>

<file path=xl/ctrlProps/ctrlProp1847.xml><?xml version="1.0" encoding="utf-8"?>
<formControlPr xmlns="http://schemas.microsoft.com/office/spreadsheetml/2009/9/main" objectType="Radio" lockText="1" noThreeD="1"/>
</file>

<file path=xl/ctrlProps/ctrlProp1848.xml><?xml version="1.0" encoding="utf-8"?>
<formControlPr xmlns="http://schemas.microsoft.com/office/spreadsheetml/2009/9/main" objectType="GBox"/>
</file>

<file path=xl/ctrlProps/ctrlProp1849.xml><?xml version="1.0" encoding="utf-8"?>
<formControlPr xmlns="http://schemas.microsoft.com/office/spreadsheetml/2009/9/main" objectType="Radio" firstButton="1" fmlaLink="$H$1056" lockText="1" noThreeD="1"/>
</file>

<file path=xl/ctrlProps/ctrlProp1850.xml><?xml version="1.0" encoding="utf-8"?>
<formControlPr xmlns="http://schemas.microsoft.com/office/spreadsheetml/2009/9/main" objectType="Radio" lockText="1" noThreeD="1"/>
</file>

<file path=xl/ctrlProps/ctrlProp1851.xml><?xml version="1.0" encoding="utf-8"?>
<formControlPr xmlns="http://schemas.microsoft.com/office/spreadsheetml/2009/9/main" objectType="Radio" lockText="1" noThreeD="1"/>
</file>

<file path=xl/ctrlProps/ctrlProp1852.xml><?xml version="1.0" encoding="utf-8"?>
<formControlPr xmlns="http://schemas.microsoft.com/office/spreadsheetml/2009/9/main" objectType="GBox"/>
</file>

<file path=xl/ctrlProps/ctrlProp1853.xml><?xml version="1.0" encoding="utf-8"?>
<formControlPr xmlns="http://schemas.microsoft.com/office/spreadsheetml/2009/9/main" objectType="Radio" firstButton="1" fmlaLink="$H$1057" lockText="1" noThreeD="1"/>
</file>

<file path=xl/ctrlProps/ctrlProp1854.xml><?xml version="1.0" encoding="utf-8"?>
<formControlPr xmlns="http://schemas.microsoft.com/office/spreadsheetml/2009/9/main" objectType="Radio" lockText="1" noThreeD="1"/>
</file>

<file path=xl/ctrlProps/ctrlProp1855.xml><?xml version="1.0" encoding="utf-8"?>
<formControlPr xmlns="http://schemas.microsoft.com/office/spreadsheetml/2009/9/main" objectType="Radio" lockText="1" noThreeD="1"/>
</file>

<file path=xl/ctrlProps/ctrlProp1856.xml><?xml version="1.0" encoding="utf-8"?>
<formControlPr xmlns="http://schemas.microsoft.com/office/spreadsheetml/2009/9/main" objectType="GBox"/>
</file>

<file path=xl/ctrlProps/ctrlProp1857.xml><?xml version="1.0" encoding="utf-8"?>
<formControlPr xmlns="http://schemas.microsoft.com/office/spreadsheetml/2009/9/main" objectType="Radio" firstButton="1" fmlaLink="$H$1058" lockText="1" noThreeD="1"/>
</file>

<file path=xl/ctrlProps/ctrlProp1858.xml><?xml version="1.0" encoding="utf-8"?>
<formControlPr xmlns="http://schemas.microsoft.com/office/spreadsheetml/2009/9/main" objectType="Radio" lockText="1" noThreeD="1"/>
</file>

<file path=xl/ctrlProps/ctrlProp1859.xml><?xml version="1.0" encoding="utf-8"?>
<formControlPr xmlns="http://schemas.microsoft.com/office/spreadsheetml/2009/9/main" objectType="Radio" lockText="1" noThreeD="1"/>
</file>

<file path=xl/ctrlProps/ctrlProp1860.xml><?xml version="1.0" encoding="utf-8"?>
<formControlPr xmlns="http://schemas.microsoft.com/office/spreadsheetml/2009/9/main" objectType="GBox"/>
</file>

<file path=xl/ctrlProps/ctrlProp1861.xml><?xml version="1.0" encoding="utf-8"?>
<formControlPr xmlns="http://schemas.microsoft.com/office/spreadsheetml/2009/9/main" objectType="Radio" firstButton="1" fmlaLink="$H$1059" lockText="1" noThreeD="1"/>
</file>

<file path=xl/ctrlProps/ctrlProp1862.xml><?xml version="1.0" encoding="utf-8"?>
<formControlPr xmlns="http://schemas.microsoft.com/office/spreadsheetml/2009/9/main" objectType="Radio" lockText="1" noThreeD="1"/>
</file>

<file path=xl/ctrlProps/ctrlProp1863.xml><?xml version="1.0" encoding="utf-8"?>
<formControlPr xmlns="http://schemas.microsoft.com/office/spreadsheetml/2009/9/main" objectType="Radio" lockText="1" noThreeD="1"/>
</file>

<file path=xl/ctrlProps/ctrlProp1864.xml><?xml version="1.0" encoding="utf-8"?>
<formControlPr xmlns="http://schemas.microsoft.com/office/spreadsheetml/2009/9/main" objectType="GBox"/>
</file>

<file path=xl/ctrlProps/ctrlProp1865.xml><?xml version="1.0" encoding="utf-8"?>
<formControlPr xmlns="http://schemas.microsoft.com/office/spreadsheetml/2009/9/main" objectType="Radio" firstButton="1" fmlaLink="$H$1060" lockText="1" noThreeD="1"/>
</file>

<file path=xl/ctrlProps/ctrlProp1866.xml><?xml version="1.0" encoding="utf-8"?>
<formControlPr xmlns="http://schemas.microsoft.com/office/spreadsheetml/2009/9/main" objectType="Radio" lockText="1" noThreeD="1"/>
</file>

<file path=xl/ctrlProps/ctrlProp1867.xml><?xml version="1.0" encoding="utf-8"?>
<formControlPr xmlns="http://schemas.microsoft.com/office/spreadsheetml/2009/9/main" objectType="Radio" lockText="1" noThreeD="1"/>
</file>

<file path=xl/ctrlProps/ctrlProp1868.xml><?xml version="1.0" encoding="utf-8"?>
<formControlPr xmlns="http://schemas.microsoft.com/office/spreadsheetml/2009/9/main" objectType="GBox"/>
</file>

<file path=xl/ctrlProps/ctrlProp1869.xml><?xml version="1.0" encoding="utf-8"?>
<formControlPr xmlns="http://schemas.microsoft.com/office/spreadsheetml/2009/9/main" objectType="Radio" firstButton="1" fmlaLink="$H$1061" lockText="1" noThreeD="1"/>
</file>

<file path=xl/ctrlProps/ctrlProp1870.xml><?xml version="1.0" encoding="utf-8"?>
<formControlPr xmlns="http://schemas.microsoft.com/office/spreadsheetml/2009/9/main" objectType="Radio" lockText="1" noThreeD="1"/>
</file>

<file path=xl/ctrlProps/ctrlProp1871.xml><?xml version="1.0" encoding="utf-8"?>
<formControlPr xmlns="http://schemas.microsoft.com/office/spreadsheetml/2009/9/main" objectType="Radio" lockText="1" noThreeD="1"/>
</file>

<file path=xl/ctrlProps/ctrlProp1872.xml><?xml version="1.0" encoding="utf-8"?>
<formControlPr xmlns="http://schemas.microsoft.com/office/spreadsheetml/2009/9/main" objectType="GBox"/>
</file>

<file path=xl/ctrlProps/ctrlProp1873.xml><?xml version="1.0" encoding="utf-8"?>
<formControlPr xmlns="http://schemas.microsoft.com/office/spreadsheetml/2009/9/main" objectType="Radio" firstButton="1" fmlaLink="$H$1064" lockText="1" noThreeD="1"/>
</file>

<file path=xl/ctrlProps/ctrlProp1874.xml><?xml version="1.0" encoding="utf-8"?>
<formControlPr xmlns="http://schemas.microsoft.com/office/spreadsheetml/2009/9/main" objectType="Radio" lockText="1" noThreeD="1"/>
</file>

<file path=xl/ctrlProps/ctrlProp1875.xml><?xml version="1.0" encoding="utf-8"?>
<formControlPr xmlns="http://schemas.microsoft.com/office/spreadsheetml/2009/9/main" objectType="Radio" lockText="1" noThreeD="1"/>
</file>

<file path=xl/ctrlProps/ctrlProp1876.xml><?xml version="1.0" encoding="utf-8"?>
<formControlPr xmlns="http://schemas.microsoft.com/office/spreadsheetml/2009/9/main" objectType="GBox"/>
</file>

<file path=xl/ctrlProps/ctrlProp1877.xml><?xml version="1.0" encoding="utf-8"?>
<formControlPr xmlns="http://schemas.microsoft.com/office/spreadsheetml/2009/9/main" objectType="Radio" firstButton="1" fmlaLink="$H$1066" lockText="1" noThreeD="1"/>
</file>

<file path=xl/ctrlProps/ctrlProp1878.xml><?xml version="1.0" encoding="utf-8"?>
<formControlPr xmlns="http://schemas.microsoft.com/office/spreadsheetml/2009/9/main" objectType="Radio" lockText="1" noThreeD="1"/>
</file>

<file path=xl/ctrlProps/ctrlProp1879.xml><?xml version="1.0" encoding="utf-8"?>
<formControlPr xmlns="http://schemas.microsoft.com/office/spreadsheetml/2009/9/main" objectType="Radio" lockText="1" noThreeD="1"/>
</file>

<file path=xl/ctrlProps/ctrlProp1880.xml><?xml version="1.0" encoding="utf-8"?>
<formControlPr xmlns="http://schemas.microsoft.com/office/spreadsheetml/2009/9/main" objectType="GBox"/>
</file>

<file path=xl/ctrlProps/ctrlProp1881.xml><?xml version="1.0" encoding="utf-8"?>
<formControlPr xmlns="http://schemas.microsoft.com/office/spreadsheetml/2009/9/main" objectType="Radio" firstButton="1" fmlaLink="$H$1067" lockText="1" noThreeD="1"/>
</file>

<file path=xl/ctrlProps/ctrlProp1882.xml><?xml version="1.0" encoding="utf-8"?>
<formControlPr xmlns="http://schemas.microsoft.com/office/spreadsheetml/2009/9/main" objectType="Radio" lockText="1" noThreeD="1"/>
</file>

<file path=xl/ctrlProps/ctrlProp1883.xml><?xml version="1.0" encoding="utf-8"?>
<formControlPr xmlns="http://schemas.microsoft.com/office/spreadsheetml/2009/9/main" objectType="Radio" lockText="1" noThreeD="1"/>
</file>

<file path=xl/ctrlProps/ctrlProp1884.xml><?xml version="1.0" encoding="utf-8"?>
<formControlPr xmlns="http://schemas.microsoft.com/office/spreadsheetml/2009/9/main" objectType="GBox"/>
</file>

<file path=xl/ctrlProps/ctrlProp1885.xml><?xml version="1.0" encoding="utf-8"?>
<formControlPr xmlns="http://schemas.microsoft.com/office/spreadsheetml/2009/9/main" objectType="Radio" firstButton="1" fmlaLink="$H$1068" lockText="1" noThreeD="1"/>
</file>

<file path=xl/ctrlProps/ctrlProp1886.xml><?xml version="1.0" encoding="utf-8"?>
<formControlPr xmlns="http://schemas.microsoft.com/office/spreadsheetml/2009/9/main" objectType="Radio" lockText="1" noThreeD="1"/>
</file>

<file path=xl/ctrlProps/ctrlProp1887.xml><?xml version="1.0" encoding="utf-8"?>
<formControlPr xmlns="http://schemas.microsoft.com/office/spreadsheetml/2009/9/main" objectType="Radio" lockText="1" noThreeD="1"/>
</file>

<file path=xl/ctrlProps/ctrlProp1888.xml><?xml version="1.0" encoding="utf-8"?>
<formControlPr xmlns="http://schemas.microsoft.com/office/spreadsheetml/2009/9/main" objectType="GBox"/>
</file>

<file path=xl/ctrlProps/ctrlProp1889.xml><?xml version="1.0" encoding="utf-8"?>
<formControlPr xmlns="http://schemas.microsoft.com/office/spreadsheetml/2009/9/main" objectType="Radio" firstButton="1" fmlaLink="$H$1069" lockText="1" noThreeD="1"/>
</file>

<file path=xl/ctrlProps/ctrlProp1890.xml><?xml version="1.0" encoding="utf-8"?>
<formControlPr xmlns="http://schemas.microsoft.com/office/spreadsheetml/2009/9/main" objectType="Radio" lockText="1" noThreeD="1"/>
</file>

<file path=xl/ctrlProps/ctrlProp1891.xml><?xml version="1.0" encoding="utf-8"?>
<formControlPr xmlns="http://schemas.microsoft.com/office/spreadsheetml/2009/9/main" objectType="Radio" lockText="1" noThreeD="1"/>
</file>

<file path=xl/ctrlProps/ctrlProp1892.xml><?xml version="1.0" encoding="utf-8"?>
<formControlPr xmlns="http://schemas.microsoft.com/office/spreadsheetml/2009/9/main" objectType="GBox"/>
</file>

<file path=xl/ctrlProps/ctrlProp1893.xml><?xml version="1.0" encoding="utf-8"?>
<formControlPr xmlns="http://schemas.microsoft.com/office/spreadsheetml/2009/9/main" objectType="Radio" firstButton="1" fmlaLink="$H$1070" lockText="1" noThreeD="1"/>
</file>

<file path=xl/ctrlProps/ctrlProp1894.xml><?xml version="1.0" encoding="utf-8"?>
<formControlPr xmlns="http://schemas.microsoft.com/office/spreadsheetml/2009/9/main" objectType="Radio" lockText="1" noThreeD="1"/>
</file>

<file path=xl/ctrlProps/ctrlProp1895.xml><?xml version="1.0" encoding="utf-8"?>
<formControlPr xmlns="http://schemas.microsoft.com/office/spreadsheetml/2009/9/main" objectType="Radio" lockText="1" noThreeD="1"/>
</file>

<file path=xl/ctrlProps/ctrlProp1896.xml><?xml version="1.0" encoding="utf-8"?>
<formControlPr xmlns="http://schemas.microsoft.com/office/spreadsheetml/2009/9/main" objectType="GBox"/>
</file>

<file path=xl/ctrlProps/ctrlProp1897.xml><?xml version="1.0" encoding="utf-8"?>
<formControlPr xmlns="http://schemas.microsoft.com/office/spreadsheetml/2009/9/main" objectType="Radio" firstButton="1" fmlaLink="$H$1071" lockText="1" noThreeD="1"/>
</file>

<file path=xl/ctrlProps/ctrlProp1898.xml><?xml version="1.0" encoding="utf-8"?>
<formControlPr xmlns="http://schemas.microsoft.com/office/spreadsheetml/2009/9/main" objectType="Radio" lockText="1" noThreeD="1"/>
</file>

<file path=xl/ctrlProps/ctrlProp1899.xml><?xml version="1.0" encoding="utf-8"?>
<formControlPr xmlns="http://schemas.microsoft.com/office/spreadsheetml/2009/9/main" objectType="Radio" lockText="1" noThreeD="1"/>
</file>

<file path=xl/ctrlProps/ctrlProp1900.xml><?xml version="1.0" encoding="utf-8"?>
<formControlPr xmlns="http://schemas.microsoft.com/office/spreadsheetml/2009/9/main" objectType="GBox"/>
</file>

<file path=xl/ctrlProps/ctrlProp1901.xml><?xml version="1.0" encoding="utf-8"?>
<formControlPr xmlns="http://schemas.microsoft.com/office/spreadsheetml/2009/9/main" objectType="Radio" firstButton="1" fmlaLink="$H$1072" lockText="1" noThreeD="1"/>
</file>

<file path=xl/ctrlProps/ctrlProp1902.xml><?xml version="1.0" encoding="utf-8"?>
<formControlPr xmlns="http://schemas.microsoft.com/office/spreadsheetml/2009/9/main" objectType="Radio" lockText="1" noThreeD="1"/>
</file>

<file path=xl/ctrlProps/ctrlProp1903.xml><?xml version="1.0" encoding="utf-8"?>
<formControlPr xmlns="http://schemas.microsoft.com/office/spreadsheetml/2009/9/main" objectType="Radio" lockText="1" noThreeD="1"/>
</file>

<file path=xl/ctrlProps/ctrlProp1904.xml><?xml version="1.0" encoding="utf-8"?>
<formControlPr xmlns="http://schemas.microsoft.com/office/spreadsheetml/2009/9/main" objectType="GBox"/>
</file>

<file path=xl/ctrlProps/ctrlProp1905.xml><?xml version="1.0" encoding="utf-8"?>
<formControlPr xmlns="http://schemas.microsoft.com/office/spreadsheetml/2009/9/main" objectType="Radio" firstButton="1" fmlaLink="$H$1076" lockText="1" noThreeD="1"/>
</file>

<file path=xl/ctrlProps/ctrlProp1906.xml><?xml version="1.0" encoding="utf-8"?>
<formControlPr xmlns="http://schemas.microsoft.com/office/spreadsheetml/2009/9/main" objectType="Radio" lockText="1" noThreeD="1"/>
</file>

<file path=xl/ctrlProps/ctrlProp1907.xml><?xml version="1.0" encoding="utf-8"?>
<formControlPr xmlns="http://schemas.microsoft.com/office/spreadsheetml/2009/9/main" objectType="Radio" lockText="1" noThreeD="1"/>
</file>

<file path=xl/ctrlProps/ctrlProp1908.xml><?xml version="1.0" encoding="utf-8"?>
<formControlPr xmlns="http://schemas.microsoft.com/office/spreadsheetml/2009/9/main" objectType="GBox"/>
</file>

<file path=xl/ctrlProps/ctrlProp1909.xml><?xml version="1.0" encoding="utf-8"?>
<formControlPr xmlns="http://schemas.microsoft.com/office/spreadsheetml/2009/9/main" objectType="Radio" firstButton="1" fmlaLink="$H$1077" lockText="1" noThreeD="1"/>
</file>

<file path=xl/ctrlProps/ctrlProp1910.xml><?xml version="1.0" encoding="utf-8"?>
<formControlPr xmlns="http://schemas.microsoft.com/office/spreadsheetml/2009/9/main" objectType="Radio" lockText="1" noThreeD="1"/>
</file>

<file path=xl/ctrlProps/ctrlProp1911.xml><?xml version="1.0" encoding="utf-8"?>
<formControlPr xmlns="http://schemas.microsoft.com/office/spreadsheetml/2009/9/main" objectType="Radio" lockText="1" noThreeD="1"/>
</file>

<file path=xl/ctrlProps/ctrlProp1912.xml><?xml version="1.0" encoding="utf-8"?>
<formControlPr xmlns="http://schemas.microsoft.com/office/spreadsheetml/2009/9/main" objectType="GBox"/>
</file>

<file path=xl/ctrlProps/ctrlProp1913.xml><?xml version="1.0" encoding="utf-8"?>
<formControlPr xmlns="http://schemas.microsoft.com/office/spreadsheetml/2009/9/main" objectType="Radio" firstButton="1" fmlaLink="$H$1078" lockText="1" noThreeD="1"/>
</file>

<file path=xl/ctrlProps/ctrlProp1914.xml><?xml version="1.0" encoding="utf-8"?>
<formControlPr xmlns="http://schemas.microsoft.com/office/spreadsheetml/2009/9/main" objectType="Radio" lockText="1" noThreeD="1"/>
</file>

<file path=xl/ctrlProps/ctrlProp1915.xml><?xml version="1.0" encoding="utf-8"?>
<formControlPr xmlns="http://schemas.microsoft.com/office/spreadsheetml/2009/9/main" objectType="Radio" lockText="1" noThreeD="1"/>
</file>

<file path=xl/ctrlProps/ctrlProp1916.xml><?xml version="1.0" encoding="utf-8"?>
<formControlPr xmlns="http://schemas.microsoft.com/office/spreadsheetml/2009/9/main" objectType="GBox"/>
</file>

<file path=xl/ctrlProps/ctrlProp1917.xml><?xml version="1.0" encoding="utf-8"?>
<formControlPr xmlns="http://schemas.microsoft.com/office/spreadsheetml/2009/9/main" objectType="Radio" firstButton="1" fmlaLink="$H$1079" lockText="1" noThreeD="1"/>
</file>

<file path=xl/ctrlProps/ctrlProp1918.xml><?xml version="1.0" encoding="utf-8"?>
<formControlPr xmlns="http://schemas.microsoft.com/office/spreadsheetml/2009/9/main" objectType="Radio" lockText="1" noThreeD="1"/>
</file>

<file path=xl/ctrlProps/ctrlProp1919.xml><?xml version="1.0" encoding="utf-8"?>
<formControlPr xmlns="http://schemas.microsoft.com/office/spreadsheetml/2009/9/main" objectType="Radio" lockText="1" noThreeD="1"/>
</file>

<file path=xl/ctrlProps/ctrlProp1920.xml><?xml version="1.0" encoding="utf-8"?>
<formControlPr xmlns="http://schemas.microsoft.com/office/spreadsheetml/2009/9/main" objectType="GBox"/>
</file>

<file path=xl/ctrlProps/ctrlProp1921.xml><?xml version="1.0" encoding="utf-8"?>
<formControlPr xmlns="http://schemas.microsoft.com/office/spreadsheetml/2009/9/main" objectType="Radio" firstButton="1" fmlaLink="$H$1080" lockText="1" noThreeD="1"/>
</file>

<file path=xl/ctrlProps/ctrlProp1922.xml><?xml version="1.0" encoding="utf-8"?>
<formControlPr xmlns="http://schemas.microsoft.com/office/spreadsheetml/2009/9/main" objectType="Radio" lockText="1" noThreeD="1"/>
</file>

<file path=xl/ctrlProps/ctrlProp1923.xml><?xml version="1.0" encoding="utf-8"?>
<formControlPr xmlns="http://schemas.microsoft.com/office/spreadsheetml/2009/9/main" objectType="Radio" lockText="1" noThreeD="1"/>
</file>

<file path=xl/ctrlProps/ctrlProp1924.xml><?xml version="1.0" encoding="utf-8"?>
<formControlPr xmlns="http://schemas.microsoft.com/office/spreadsheetml/2009/9/main" objectType="GBox"/>
</file>

<file path=xl/ctrlProps/ctrlProp1925.xml><?xml version="1.0" encoding="utf-8"?>
<formControlPr xmlns="http://schemas.microsoft.com/office/spreadsheetml/2009/9/main" objectType="Radio" firstButton="1" fmlaLink="$H$1081" lockText="1" noThreeD="1"/>
</file>

<file path=xl/ctrlProps/ctrlProp1926.xml><?xml version="1.0" encoding="utf-8"?>
<formControlPr xmlns="http://schemas.microsoft.com/office/spreadsheetml/2009/9/main" objectType="Radio" lockText="1" noThreeD="1"/>
</file>

<file path=xl/ctrlProps/ctrlProp1927.xml><?xml version="1.0" encoding="utf-8"?>
<formControlPr xmlns="http://schemas.microsoft.com/office/spreadsheetml/2009/9/main" objectType="Radio" lockText="1" noThreeD="1"/>
</file>

<file path=xl/ctrlProps/ctrlProp1928.xml><?xml version="1.0" encoding="utf-8"?>
<formControlPr xmlns="http://schemas.microsoft.com/office/spreadsheetml/2009/9/main" objectType="GBox"/>
</file>

<file path=xl/ctrlProps/ctrlProp1929.xml><?xml version="1.0" encoding="utf-8"?>
<formControlPr xmlns="http://schemas.microsoft.com/office/spreadsheetml/2009/9/main" objectType="Radio" firstButton="1" fmlaLink="$H$1082" lockText="1" noThreeD="1"/>
</file>

<file path=xl/ctrlProps/ctrlProp1930.xml><?xml version="1.0" encoding="utf-8"?>
<formControlPr xmlns="http://schemas.microsoft.com/office/spreadsheetml/2009/9/main" objectType="Radio" lockText="1" noThreeD="1"/>
</file>

<file path=xl/ctrlProps/ctrlProp1931.xml><?xml version="1.0" encoding="utf-8"?>
<formControlPr xmlns="http://schemas.microsoft.com/office/spreadsheetml/2009/9/main" objectType="Radio" lockText="1" noThreeD="1"/>
</file>

<file path=xl/ctrlProps/ctrlProp1932.xml><?xml version="1.0" encoding="utf-8"?>
<formControlPr xmlns="http://schemas.microsoft.com/office/spreadsheetml/2009/9/main" objectType="GBox"/>
</file>

<file path=xl/ctrlProps/ctrlProp1933.xml><?xml version="1.0" encoding="utf-8"?>
<formControlPr xmlns="http://schemas.microsoft.com/office/spreadsheetml/2009/9/main" objectType="Radio" firstButton="1" fmlaLink="$H$1085" lockText="1" noThreeD="1"/>
</file>

<file path=xl/ctrlProps/ctrlProp1934.xml><?xml version="1.0" encoding="utf-8"?>
<formControlPr xmlns="http://schemas.microsoft.com/office/spreadsheetml/2009/9/main" objectType="Radio" lockText="1" noThreeD="1"/>
</file>

<file path=xl/ctrlProps/ctrlProp1935.xml><?xml version="1.0" encoding="utf-8"?>
<formControlPr xmlns="http://schemas.microsoft.com/office/spreadsheetml/2009/9/main" objectType="Radio" lockText="1" noThreeD="1"/>
</file>

<file path=xl/ctrlProps/ctrlProp1936.xml><?xml version="1.0" encoding="utf-8"?>
<formControlPr xmlns="http://schemas.microsoft.com/office/spreadsheetml/2009/9/main" objectType="GBox"/>
</file>

<file path=xl/ctrlProps/ctrlProp1937.xml><?xml version="1.0" encoding="utf-8"?>
<formControlPr xmlns="http://schemas.microsoft.com/office/spreadsheetml/2009/9/main" objectType="Radio" firstButton="1" fmlaLink="$H$1086" lockText="1" noThreeD="1"/>
</file>

<file path=xl/ctrlProps/ctrlProp1938.xml><?xml version="1.0" encoding="utf-8"?>
<formControlPr xmlns="http://schemas.microsoft.com/office/spreadsheetml/2009/9/main" objectType="Radio" lockText="1" noThreeD="1"/>
</file>

<file path=xl/ctrlProps/ctrlProp1939.xml><?xml version="1.0" encoding="utf-8"?>
<formControlPr xmlns="http://schemas.microsoft.com/office/spreadsheetml/2009/9/main" objectType="Radio" lockText="1" noThreeD="1"/>
</file>

<file path=xl/ctrlProps/ctrlProp1940.xml><?xml version="1.0" encoding="utf-8"?>
<formControlPr xmlns="http://schemas.microsoft.com/office/spreadsheetml/2009/9/main" objectType="GBox"/>
</file>

<file path=xl/ctrlProps/ctrlProp1941.xml><?xml version="1.0" encoding="utf-8"?>
<formControlPr xmlns="http://schemas.microsoft.com/office/spreadsheetml/2009/9/main" objectType="Radio" firstButton="1" fmlaLink="$H$1087" lockText="1" noThreeD="1"/>
</file>

<file path=xl/ctrlProps/ctrlProp1942.xml><?xml version="1.0" encoding="utf-8"?>
<formControlPr xmlns="http://schemas.microsoft.com/office/spreadsheetml/2009/9/main" objectType="Radio" lockText="1" noThreeD="1"/>
</file>

<file path=xl/ctrlProps/ctrlProp1943.xml><?xml version="1.0" encoding="utf-8"?>
<formControlPr xmlns="http://schemas.microsoft.com/office/spreadsheetml/2009/9/main" objectType="Radio" lockText="1" noThreeD="1"/>
</file>

<file path=xl/ctrlProps/ctrlProp1944.xml><?xml version="1.0" encoding="utf-8"?>
<formControlPr xmlns="http://schemas.microsoft.com/office/spreadsheetml/2009/9/main" objectType="GBox"/>
</file>

<file path=xl/ctrlProps/ctrlProp1945.xml><?xml version="1.0" encoding="utf-8"?>
<formControlPr xmlns="http://schemas.microsoft.com/office/spreadsheetml/2009/9/main" objectType="Radio" firstButton="1" fmlaLink="$H$1088" lockText="1" noThreeD="1"/>
</file>

<file path=xl/ctrlProps/ctrlProp1946.xml><?xml version="1.0" encoding="utf-8"?>
<formControlPr xmlns="http://schemas.microsoft.com/office/spreadsheetml/2009/9/main" objectType="Radio" lockText="1" noThreeD="1"/>
</file>

<file path=xl/ctrlProps/ctrlProp1947.xml><?xml version="1.0" encoding="utf-8"?>
<formControlPr xmlns="http://schemas.microsoft.com/office/spreadsheetml/2009/9/main" objectType="Radio" lockText="1" noThreeD="1"/>
</file>

<file path=xl/ctrlProps/ctrlProp1948.xml><?xml version="1.0" encoding="utf-8"?>
<formControlPr xmlns="http://schemas.microsoft.com/office/spreadsheetml/2009/9/main" objectType="GBox"/>
</file>

<file path=xl/ctrlProps/ctrlProp1949.xml><?xml version="1.0" encoding="utf-8"?>
<formControlPr xmlns="http://schemas.microsoft.com/office/spreadsheetml/2009/9/main" objectType="Radio" firstButton="1" fmlaLink="$H$1095" lockText="1" noThreeD="1"/>
</file>

<file path=xl/ctrlProps/ctrlProp1950.xml><?xml version="1.0" encoding="utf-8"?>
<formControlPr xmlns="http://schemas.microsoft.com/office/spreadsheetml/2009/9/main" objectType="Radio" lockText="1" noThreeD="1"/>
</file>

<file path=xl/ctrlProps/ctrlProp1951.xml><?xml version="1.0" encoding="utf-8"?>
<formControlPr xmlns="http://schemas.microsoft.com/office/spreadsheetml/2009/9/main" objectType="Radio" lockText="1" noThreeD="1"/>
</file>

<file path=xl/ctrlProps/ctrlProp1952.xml><?xml version="1.0" encoding="utf-8"?>
<formControlPr xmlns="http://schemas.microsoft.com/office/spreadsheetml/2009/9/main" objectType="GBox"/>
</file>

<file path=xl/ctrlProps/ctrlProp1953.xml><?xml version="1.0" encoding="utf-8"?>
<formControlPr xmlns="http://schemas.microsoft.com/office/spreadsheetml/2009/9/main" objectType="Radio" firstButton="1" fmlaLink="$H$1096" lockText="1" noThreeD="1"/>
</file>

<file path=xl/ctrlProps/ctrlProp1954.xml><?xml version="1.0" encoding="utf-8"?>
<formControlPr xmlns="http://schemas.microsoft.com/office/spreadsheetml/2009/9/main" objectType="Radio" lockText="1" noThreeD="1"/>
</file>

<file path=xl/ctrlProps/ctrlProp1955.xml><?xml version="1.0" encoding="utf-8"?>
<formControlPr xmlns="http://schemas.microsoft.com/office/spreadsheetml/2009/9/main" objectType="Radio" lockText="1" noThreeD="1"/>
</file>

<file path=xl/ctrlProps/ctrlProp1956.xml><?xml version="1.0" encoding="utf-8"?>
<formControlPr xmlns="http://schemas.microsoft.com/office/spreadsheetml/2009/9/main" objectType="GBox"/>
</file>

<file path=xl/ctrlProps/ctrlProp1957.xml><?xml version="1.0" encoding="utf-8"?>
<formControlPr xmlns="http://schemas.microsoft.com/office/spreadsheetml/2009/9/main" objectType="Radio" firstButton="1" fmlaLink="$H$1098" lockText="1" noThreeD="1"/>
</file>

<file path=xl/ctrlProps/ctrlProp1958.xml><?xml version="1.0" encoding="utf-8"?>
<formControlPr xmlns="http://schemas.microsoft.com/office/spreadsheetml/2009/9/main" objectType="Radio" lockText="1" noThreeD="1"/>
</file>

<file path=xl/ctrlProps/ctrlProp1959.xml><?xml version="1.0" encoding="utf-8"?>
<formControlPr xmlns="http://schemas.microsoft.com/office/spreadsheetml/2009/9/main" objectType="Radio" lockText="1" noThreeD="1"/>
</file>

<file path=xl/ctrlProps/ctrlProp1960.xml><?xml version="1.0" encoding="utf-8"?>
<formControlPr xmlns="http://schemas.microsoft.com/office/spreadsheetml/2009/9/main" objectType="GBox"/>
</file>

<file path=xl/ctrlProps/ctrlProp1961.xml><?xml version="1.0" encoding="utf-8"?>
<formControlPr xmlns="http://schemas.microsoft.com/office/spreadsheetml/2009/9/main" objectType="Radio" firstButton="1" fmlaLink="$H$1100" lockText="1" noThreeD="1"/>
</file>

<file path=xl/ctrlProps/ctrlProp1962.xml><?xml version="1.0" encoding="utf-8"?>
<formControlPr xmlns="http://schemas.microsoft.com/office/spreadsheetml/2009/9/main" objectType="Radio" lockText="1" noThreeD="1"/>
</file>

<file path=xl/ctrlProps/ctrlProp1963.xml><?xml version="1.0" encoding="utf-8"?>
<formControlPr xmlns="http://schemas.microsoft.com/office/spreadsheetml/2009/9/main" objectType="Radio" lockText="1" noThreeD="1"/>
</file>

<file path=xl/ctrlProps/ctrlProp1964.xml><?xml version="1.0" encoding="utf-8"?>
<formControlPr xmlns="http://schemas.microsoft.com/office/spreadsheetml/2009/9/main" objectType="GBox"/>
</file>

<file path=xl/ctrlProps/ctrlProp1965.xml><?xml version="1.0" encoding="utf-8"?>
<formControlPr xmlns="http://schemas.microsoft.com/office/spreadsheetml/2009/9/main" objectType="Radio" firstButton="1" fmlaLink="$H$1101" lockText="1" noThreeD="1"/>
</file>

<file path=xl/ctrlProps/ctrlProp1966.xml><?xml version="1.0" encoding="utf-8"?>
<formControlPr xmlns="http://schemas.microsoft.com/office/spreadsheetml/2009/9/main" objectType="Radio" lockText="1" noThreeD="1"/>
</file>

<file path=xl/ctrlProps/ctrlProp1967.xml><?xml version="1.0" encoding="utf-8"?>
<formControlPr xmlns="http://schemas.microsoft.com/office/spreadsheetml/2009/9/main" objectType="Radio" lockText="1" noThreeD="1"/>
</file>

<file path=xl/ctrlProps/ctrlProp1968.xml><?xml version="1.0" encoding="utf-8"?>
<formControlPr xmlns="http://schemas.microsoft.com/office/spreadsheetml/2009/9/main" objectType="GBox"/>
</file>

<file path=xl/ctrlProps/ctrlProp1969.xml><?xml version="1.0" encoding="utf-8"?>
<formControlPr xmlns="http://schemas.microsoft.com/office/spreadsheetml/2009/9/main" objectType="Radio" firstButton="1" fmlaLink="$H$1105" lockText="1" noThreeD="1"/>
</file>

<file path=xl/ctrlProps/ctrlProp1970.xml><?xml version="1.0" encoding="utf-8"?>
<formControlPr xmlns="http://schemas.microsoft.com/office/spreadsheetml/2009/9/main" objectType="Radio" lockText="1" noThreeD="1"/>
</file>

<file path=xl/ctrlProps/ctrlProp1971.xml><?xml version="1.0" encoding="utf-8"?>
<formControlPr xmlns="http://schemas.microsoft.com/office/spreadsheetml/2009/9/main" objectType="Radio" lockText="1" noThreeD="1"/>
</file>

<file path=xl/ctrlProps/ctrlProp1972.xml><?xml version="1.0" encoding="utf-8"?>
<formControlPr xmlns="http://schemas.microsoft.com/office/spreadsheetml/2009/9/main" objectType="GBox"/>
</file>

<file path=xl/ctrlProps/ctrlProp1973.xml><?xml version="1.0" encoding="utf-8"?>
<formControlPr xmlns="http://schemas.microsoft.com/office/spreadsheetml/2009/9/main" objectType="Radio" firstButton="1" fmlaLink="$H$1106" lockText="1" noThreeD="1"/>
</file>

<file path=xl/ctrlProps/ctrlProp1974.xml><?xml version="1.0" encoding="utf-8"?>
<formControlPr xmlns="http://schemas.microsoft.com/office/spreadsheetml/2009/9/main" objectType="Radio" lockText="1" noThreeD="1"/>
</file>

<file path=xl/ctrlProps/ctrlProp1975.xml><?xml version="1.0" encoding="utf-8"?>
<formControlPr xmlns="http://schemas.microsoft.com/office/spreadsheetml/2009/9/main" objectType="Radio" lockText="1" noThreeD="1"/>
</file>

<file path=xl/ctrlProps/ctrlProp1976.xml><?xml version="1.0" encoding="utf-8"?>
<formControlPr xmlns="http://schemas.microsoft.com/office/spreadsheetml/2009/9/main" objectType="GBox"/>
</file>

<file path=xl/ctrlProps/ctrlProp1977.xml><?xml version="1.0" encoding="utf-8"?>
<formControlPr xmlns="http://schemas.microsoft.com/office/spreadsheetml/2009/9/main" objectType="Radio" firstButton="1" fmlaLink="$H$1108" lockText="1" noThreeD="1"/>
</file>

<file path=xl/ctrlProps/ctrlProp1978.xml><?xml version="1.0" encoding="utf-8"?>
<formControlPr xmlns="http://schemas.microsoft.com/office/spreadsheetml/2009/9/main" objectType="Radio" lockText="1" noThreeD="1"/>
</file>

<file path=xl/ctrlProps/ctrlProp1979.xml><?xml version="1.0" encoding="utf-8"?>
<formControlPr xmlns="http://schemas.microsoft.com/office/spreadsheetml/2009/9/main" objectType="Radio" lockText="1" noThreeD="1"/>
</file>

<file path=xl/ctrlProps/ctrlProp1980.xml><?xml version="1.0" encoding="utf-8"?>
<formControlPr xmlns="http://schemas.microsoft.com/office/spreadsheetml/2009/9/main" objectType="GBox"/>
</file>

<file path=xl/ctrlProps/ctrlProp1981.xml><?xml version="1.0" encoding="utf-8"?>
<formControlPr xmlns="http://schemas.microsoft.com/office/spreadsheetml/2009/9/main" objectType="Radio" firstButton="1" fmlaLink="$H$1110" lockText="1" noThreeD="1"/>
</file>

<file path=xl/ctrlProps/ctrlProp1982.xml><?xml version="1.0" encoding="utf-8"?>
<formControlPr xmlns="http://schemas.microsoft.com/office/spreadsheetml/2009/9/main" objectType="Radio" lockText="1" noThreeD="1"/>
</file>

<file path=xl/ctrlProps/ctrlProp1983.xml><?xml version="1.0" encoding="utf-8"?>
<formControlPr xmlns="http://schemas.microsoft.com/office/spreadsheetml/2009/9/main" objectType="Radio" lockText="1" noThreeD="1"/>
</file>

<file path=xl/ctrlProps/ctrlProp1984.xml><?xml version="1.0" encoding="utf-8"?>
<formControlPr xmlns="http://schemas.microsoft.com/office/spreadsheetml/2009/9/main" objectType="GBox"/>
</file>

<file path=xl/ctrlProps/ctrlProp1985.xml><?xml version="1.0" encoding="utf-8"?>
<formControlPr xmlns="http://schemas.microsoft.com/office/spreadsheetml/2009/9/main" objectType="Radio" firstButton="1" fmlaLink="$H$1118" lockText="1" noThreeD="1"/>
</file>

<file path=xl/ctrlProps/ctrlProp1986.xml><?xml version="1.0" encoding="utf-8"?>
<formControlPr xmlns="http://schemas.microsoft.com/office/spreadsheetml/2009/9/main" objectType="Radio" lockText="1" noThreeD="1"/>
</file>

<file path=xl/ctrlProps/ctrlProp1987.xml><?xml version="1.0" encoding="utf-8"?>
<formControlPr xmlns="http://schemas.microsoft.com/office/spreadsheetml/2009/9/main" objectType="Radio" lockText="1" noThreeD="1"/>
</file>

<file path=xl/ctrlProps/ctrlProp1988.xml><?xml version="1.0" encoding="utf-8"?>
<formControlPr xmlns="http://schemas.microsoft.com/office/spreadsheetml/2009/9/main" objectType="GBox"/>
</file>

<file path=xl/ctrlProps/ctrlProp1989.xml><?xml version="1.0" encoding="utf-8"?>
<formControlPr xmlns="http://schemas.microsoft.com/office/spreadsheetml/2009/9/main" objectType="Radio" firstButton="1" fmlaLink="$H$1119" lockText="1" noThreeD="1"/>
</file>

<file path=xl/ctrlProps/ctrlProp1990.xml><?xml version="1.0" encoding="utf-8"?>
<formControlPr xmlns="http://schemas.microsoft.com/office/spreadsheetml/2009/9/main" objectType="Radio" lockText="1" noThreeD="1"/>
</file>

<file path=xl/ctrlProps/ctrlProp1991.xml><?xml version="1.0" encoding="utf-8"?>
<formControlPr xmlns="http://schemas.microsoft.com/office/spreadsheetml/2009/9/main" objectType="Radio" lockText="1" noThreeD="1"/>
</file>

<file path=xl/ctrlProps/ctrlProp1992.xml><?xml version="1.0" encoding="utf-8"?>
<formControlPr xmlns="http://schemas.microsoft.com/office/spreadsheetml/2009/9/main" objectType="GBox"/>
</file>

<file path=xl/ctrlProps/ctrlProp1993.xml><?xml version="1.0" encoding="utf-8"?>
<formControlPr xmlns="http://schemas.microsoft.com/office/spreadsheetml/2009/9/main" objectType="Radio" firstButton="1" fmlaLink="$H$1120" lockText="1" noThreeD="1"/>
</file>

<file path=xl/ctrlProps/ctrlProp1994.xml><?xml version="1.0" encoding="utf-8"?>
<formControlPr xmlns="http://schemas.microsoft.com/office/spreadsheetml/2009/9/main" objectType="Radio" lockText="1" noThreeD="1"/>
</file>

<file path=xl/ctrlProps/ctrlProp1995.xml><?xml version="1.0" encoding="utf-8"?>
<formControlPr xmlns="http://schemas.microsoft.com/office/spreadsheetml/2009/9/main" objectType="Radio" lockText="1" noThreeD="1"/>
</file>

<file path=xl/ctrlProps/ctrlProp1996.xml><?xml version="1.0" encoding="utf-8"?>
<formControlPr xmlns="http://schemas.microsoft.com/office/spreadsheetml/2009/9/main" objectType="GBox"/>
</file>

<file path=xl/ctrlProps/ctrlProp1997.xml><?xml version="1.0" encoding="utf-8"?>
<formControlPr xmlns="http://schemas.microsoft.com/office/spreadsheetml/2009/9/main" objectType="Radio" firstButton="1" fmlaLink="$H$1121" lockText="1" noThreeD="1"/>
</file>

<file path=xl/ctrlProps/ctrlProp1998.xml><?xml version="1.0" encoding="utf-8"?>
<formControlPr xmlns="http://schemas.microsoft.com/office/spreadsheetml/2009/9/main" objectType="Radio" lockText="1" noThreeD="1"/>
</file>

<file path=xl/ctrlProps/ctrlProp1999.xml><?xml version="1.0" encoding="utf-8"?>
<formControlPr xmlns="http://schemas.microsoft.com/office/spreadsheetml/2009/9/main" objectType="Radio" lockText="1" noThreeD="1"/>
</file>

<file path=xl/ctrlProps/ctrlProp2000.xml><?xml version="1.0" encoding="utf-8"?>
<formControlPr xmlns="http://schemas.microsoft.com/office/spreadsheetml/2009/9/main" objectType="GBox"/>
</file>

<file path=xl/ctrlProps/ctrlProp2001.xml><?xml version="1.0" encoding="utf-8"?>
<formControlPr xmlns="http://schemas.microsoft.com/office/spreadsheetml/2009/9/main" objectType="Radio" firstButton="1" fmlaLink="$H$1122" lockText="1" noThreeD="1"/>
</file>

<file path=xl/ctrlProps/ctrlProp2002.xml><?xml version="1.0" encoding="utf-8"?>
<formControlPr xmlns="http://schemas.microsoft.com/office/spreadsheetml/2009/9/main" objectType="Radio" lockText="1" noThreeD="1"/>
</file>

<file path=xl/ctrlProps/ctrlProp2003.xml><?xml version="1.0" encoding="utf-8"?>
<formControlPr xmlns="http://schemas.microsoft.com/office/spreadsheetml/2009/9/main" objectType="Radio" lockText="1" noThreeD="1"/>
</file>

<file path=xl/ctrlProps/ctrlProp2004.xml><?xml version="1.0" encoding="utf-8"?>
<formControlPr xmlns="http://schemas.microsoft.com/office/spreadsheetml/2009/9/main" objectType="GBox"/>
</file>

<file path=xl/ctrlProps/ctrlProp2005.xml><?xml version="1.0" encoding="utf-8"?>
<formControlPr xmlns="http://schemas.microsoft.com/office/spreadsheetml/2009/9/main" objectType="Radio" firstButton="1" fmlaLink="$H$1125" lockText="1" noThreeD="1"/>
</file>

<file path=xl/ctrlProps/ctrlProp2006.xml><?xml version="1.0" encoding="utf-8"?>
<formControlPr xmlns="http://schemas.microsoft.com/office/spreadsheetml/2009/9/main" objectType="Radio" lockText="1" noThreeD="1"/>
</file>

<file path=xl/ctrlProps/ctrlProp2007.xml><?xml version="1.0" encoding="utf-8"?>
<formControlPr xmlns="http://schemas.microsoft.com/office/spreadsheetml/2009/9/main" objectType="Radio" lockText="1" noThreeD="1"/>
</file>

<file path=xl/ctrlProps/ctrlProp2008.xml><?xml version="1.0" encoding="utf-8"?>
<formControlPr xmlns="http://schemas.microsoft.com/office/spreadsheetml/2009/9/main" objectType="GBox"/>
</file>

<file path=xl/ctrlProps/ctrlProp2009.xml><?xml version="1.0" encoding="utf-8"?>
<formControlPr xmlns="http://schemas.microsoft.com/office/spreadsheetml/2009/9/main" objectType="Radio" firstButton="1" fmlaLink="$H$1127" lockText="1" noThreeD="1"/>
</file>

<file path=xl/ctrlProps/ctrlProp2010.xml><?xml version="1.0" encoding="utf-8"?>
<formControlPr xmlns="http://schemas.microsoft.com/office/spreadsheetml/2009/9/main" objectType="Radio" lockText="1" noThreeD="1"/>
</file>

<file path=xl/ctrlProps/ctrlProp2011.xml><?xml version="1.0" encoding="utf-8"?>
<formControlPr xmlns="http://schemas.microsoft.com/office/spreadsheetml/2009/9/main" objectType="Radio" lockText="1" noThreeD="1"/>
</file>

<file path=xl/ctrlProps/ctrlProp2012.xml><?xml version="1.0" encoding="utf-8"?>
<formControlPr xmlns="http://schemas.microsoft.com/office/spreadsheetml/2009/9/main" objectType="GBox"/>
</file>

<file path=xl/ctrlProps/ctrlProp2013.xml><?xml version="1.0" encoding="utf-8"?>
<formControlPr xmlns="http://schemas.microsoft.com/office/spreadsheetml/2009/9/main" objectType="Radio" firstButton="1" fmlaLink="$H$1128" lockText="1" noThreeD="1"/>
</file>

<file path=xl/ctrlProps/ctrlProp2014.xml><?xml version="1.0" encoding="utf-8"?>
<formControlPr xmlns="http://schemas.microsoft.com/office/spreadsheetml/2009/9/main" objectType="Radio" lockText="1" noThreeD="1"/>
</file>

<file path=xl/ctrlProps/ctrlProp2015.xml><?xml version="1.0" encoding="utf-8"?>
<formControlPr xmlns="http://schemas.microsoft.com/office/spreadsheetml/2009/9/main" objectType="Radio" lockText="1" noThreeD="1"/>
</file>

<file path=xl/ctrlProps/ctrlProp2016.xml><?xml version="1.0" encoding="utf-8"?>
<formControlPr xmlns="http://schemas.microsoft.com/office/spreadsheetml/2009/9/main" objectType="GBox"/>
</file>

<file path=xl/ctrlProps/ctrlProp2017.xml><?xml version="1.0" encoding="utf-8"?>
<formControlPr xmlns="http://schemas.microsoft.com/office/spreadsheetml/2009/9/main" objectType="Radio" firstButton="1" fmlaLink="$H$1129" lockText="1" noThreeD="1"/>
</file>

<file path=xl/ctrlProps/ctrlProp2018.xml><?xml version="1.0" encoding="utf-8"?>
<formControlPr xmlns="http://schemas.microsoft.com/office/spreadsheetml/2009/9/main" objectType="Radio" lockText="1" noThreeD="1"/>
</file>

<file path=xl/ctrlProps/ctrlProp2019.xml><?xml version="1.0" encoding="utf-8"?>
<formControlPr xmlns="http://schemas.microsoft.com/office/spreadsheetml/2009/9/main" objectType="Radio" lockText="1" noThreeD="1"/>
</file>

<file path=xl/ctrlProps/ctrlProp2020.xml><?xml version="1.0" encoding="utf-8"?>
<formControlPr xmlns="http://schemas.microsoft.com/office/spreadsheetml/2009/9/main" objectType="GBox"/>
</file>

<file path=xl/ctrlProps/ctrlProp2021.xml><?xml version="1.0" encoding="utf-8"?>
<formControlPr xmlns="http://schemas.microsoft.com/office/spreadsheetml/2009/9/main" objectType="Radio" firstButton="1" fmlaLink="$H$1130" lockText="1" noThreeD="1"/>
</file>

<file path=xl/ctrlProps/ctrlProp2022.xml><?xml version="1.0" encoding="utf-8"?>
<formControlPr xmlns="http://schemas.microsoft.com/office/spreadsheetml/2009/9/main" objectType="Radio" lockText="1" noThreeD="1"/>
</file>

<file path=xl/ctrlProps/ctrlProp2023.xml><?xml version="1.0" encoding="utf-8"?>
<formControlPr xmlns="http://schemas.microsoft.com/office/spreadsheetml/2009/9/main" objectType="Radio" lockText="1" noThreeD="1"/>
</file>

<file path=xl/ctrlProps/ctrlProp2024.xml><?xml version="1.0" encoding="utf-8"?>
<formControlPr xmlns="http://schemas.microsoft.com/office/spreadsheetml/2009/9/main" objectType="GBox"/>
</file>

<file path=xl/ctrlProps/ctrlProp2025.xml><?xml version="1.0" encoding="utf-8"?>
<formControlPr xmlns="http://schemas.microsoft.com/office/spreadsheetml/2009/9/main" objectType="Radio" firstButton="1" fmlaLink="$H$1131" lockText="1" noThreeD="1"/>
</file>

<file path=xl/ctrlProps/ctrlProp2026.xml><?xml version="1.0" encoding="utf-8"?>
<formControlPr xmlns="http://schemas.microsoft.com/office/spreadsheetml/2009/9/main" objectType="Radio" lockText="1" noThreeD="1"/>
</file>

<file path=xl/ctrlProps/ctrlProp2027.xml><?xml version="1.0" encoding="utf-8"?>
<formControlPr xmlns="http://schemas.microsoft.com/office/spreadsheetml/2009/9/main" objectType="Radio" lockText="1" noThreeD="1"/>
</file>

<file path=xl/ctrlProps/ctrlProp2028.xml><?xml version="1.0" encoding="utf-8"?>
<formControlPr xmlns="http://schemas.microsoft.com/office/spreadsheetml/2009/9/main" objectType="GBox"/>
</file>

<file path=xl/ctrlProps/ctrlProp2029.xml><?xml version="1.0" encoding="utf-8"?>
<formControlPr xmlns="http://schemas.microsoft.com/office/spreadsheetml/2009/9/main" objectType="Radio" firstButton="1" fmlaLink="$H$1133" lockText="1" noThreeD="1"/>
</file>

<file path=xl/ctrlProps/ctrlProp2030.xml><?xml version="1.0" encoding="utf-8"?>
<formControlPr xmlns="http://schemas.microsoft.com/office/spreadsheetml/2009/9/main" objectType="Radio" lockText="1" noThreeD="1"/>
</file>

<file path=xl/ctrlProps/ctrlProp2031.xml><?xml version="1.0" encoding="utf-8"?>
<formControlPr xmlns="http://schemas.microsoft.com/office/spreadsheetml/2009/9/main" objectType="Radio" lockText="1" noThreeD="1"/>
</file>

<file path=xl/ctrlProps/ctrlProp2032.xml><?xml version="1.0" encoding="utf-8"?>
<formControlPr xmlns="http://schemas.microsoft.com/office/spreadsheetml/2009/9/main" objectType="GBox"/>
</file>

<file path=xl/ctrlProps/ctrlProp2033.xml><?xml version="1.0" encoding="utf-8"?>
<formControlPr xmlns="http://schemas.microsoft.com/office/spreadsheetml/2009/9/main" objectType="Radio" firstButton="1" fmlaLink="$H$1134" lockText="1" noThreeD="1"/>
</file>

<file path=xl/ctrlProps/ctrlProp2034.xml><?xml version="1.0" encoding="utf-8"?>
<formControlPr xmlns="http://schemas.microsoft.com/office/spreadsheetml/2009/9/main" objectType="Radio" lockText="1" noThreeD="1"/>
</file>

<file path=xl/ctrlProps/ctrlProp2035.xml><?xml version="1.0" encoding="utf-8"?>
<formControlPr xmlns="http://schemas.microsoft.com/office/spreadsheetml/2009/9/main" objectType="Radio" lockText="1" noThreeD="1"/>
</file>

<file path=xl/ctrlProps/ctrlProp2036.xml><?xml version="1.0" encoding="utf-8"?>
<formControlPr xmlns="http://schemas.microsoft.com/office/spreadsheetml/2009/9/main" objectType="GBox"/>
</file>

<file path=xl/ctrlProps/ctrlProp2037.xml><?xml version="1.0" encoding="utf-8"?>
<formControlPr xmlns="http://schemas.microsoft.com/office/spreadsheetml/2009/9/main" objectType="Radio" firstButton="1" fmlaLink="$H$1135" lockText="1" noThreeD="1"/>
</file>

<file path=xl/ctrlProps/ctrlProp2038.xml><?xml version="1.0" encoding="utf-8"?>
<formControlPr xmlns="http://schemas.microsoft.com/office/spreadsheetml/2009/9/main" objectType="Radio" lockText="1" noThreeD="1"/>
</file>

<file path=xl/ctrlProps/ctrlProp2039.xml><?xml version="1.0" encoding="utf-8"?>
<formControlPr xmlns="http://schemas.microsoft.com/office/spreadsheetml/2009/9/main" objectType="Radio" lockText="1" noThreeD="1"/>
</file>

<file path=xl/ctrlProps/ctrlProp2040.xml><?xml version="1.0" encoding="utf-8"?>
<formControlPr xmlns="http://schemas.microsoft.com/office/spreadsheetml/2009/9/main" objectType="GBox"/>
</file>

<file path=xl/ctrlProps/ctrlProp2041.xml><?xml version="1.0" encoding="utf-8"?>
<formControlPr xmlns="http://schemas.microsoft.com/office/spreadsheetml/2009/9/main" objectType="Radio" firstButton="1" fmlaLink="$H$1136" lockText="1" noThreeD="1"/>
</file>

<file path=xl/ctrlProps/ctrlProp2042.xml><?xml version="1.0" encoding="utf-8"?>
<formControlPr xmlns="http://schemas.microsoft.com/office/spreadsheetml/2009/9/main" objectType="Radio" lockText="1" noThreeD="1"/>
</file>

<file path=xl/ctrlProps/ctrlProp2043.xml><?xml version="1.0" encoding="utf-8"?>
<formControlPr xmlns="http://schemas.microsoft.com/office/spreadsheetml/2009/9/main" objectType="Radio" lockText="1" noThreeD="1"/>
</file>

<file path=xl/ctrlProps/ctrlProp2044.xml><?xml version="1.0" encoding="utf-8"?>
<formControlPr xmlns="http://schemas.microsoft.com/office/spreadsheetml/2009/9/main" objectType="GBox"/>
</file>

<file path=xl/ctrlProps/ctrlProp2045.xml><?xml version="1.0" encoding="utf-8"?>
<formControlPr xmlns="http://schemas.microsoft.com/office/spreadsheetml/2009/9/main" objectType="Radio" firstButton="1" fmlaLink="$H$1139" lockText="1" noThreeD="1"/>
</file>

<file path=xl/ctrlProps/ctrlProp2046.xml><?xml version="1.0" encoding="utf-8"?>
<formControlPr xmlns="http://schemas.microsoft.com/office/spreadsheetml/2009/9/main" objectType="Radio" lockText="1" noThreeD="1"/>
</file>

<file path=xl/ctrlProps/ctrlProp2047.xml><?xml version="1.0" encoding="utf-8"?>
<formControlPr xmlns="http://schemas.microsoft.com/office/spreadsheetml/2009/9/main" objectType="Radio" lockText="1" noThreeD="1"/>
</file>

<file path=xl/ctrlProps/ctrlProp2048.xml><?xml version="1.0" encoding="utf-8"?>
<formControlPr xmlns="http://schemas.microsoft.com/office/spreadsheetml/2009/9/main" objectType="GBox"/>
</file>

<file path=xl/ctrlProps/ctrlProp2049.xml><?xml version="1.0" encoding="utf-8"?>
<formControlPr xmlns="http://schemas.microsoft.com/office/spreadsheetml/2009/9/main" objectType="Radio" firstButton="1" fmlaLink="$H$1140" lockText="1" noThreeD="1"/>
</file>

<file path=xl/ctrlProps/ctrlProp2050.xml><?xml version="1.0" encoding="utf-8"?>
<formControlPr xmlns="http://schemas.microsoft.com/office/spreadsheetml/2009/9/main" objectType="Radio" lockText="1" noThreeD="1"/>
</file>

<file path=xl/ctrlProps/ctrlProp2051.xml><?xml version="1.0" encoding="utf-8"?>
<formControlPr xmlns="http://schemas.microsoft.com/office/spreadsheetml/2009/9/main" objectType="Radio" lockText="1" noThreeD="1"/>
</file>

<file path=xl/ctrlProps/ctrlProp2052.xml><?xml version="1.0" encoding="utf-8"?>
<formControlPr xmlns="http://schemas.microsoft.com/office/spreadsheetml/2009/9/main" objectType="GBox"/>
</file>

<file path=xl/ctrlProps/ctrlProp2053.xml><?xml version="1.0" encoding="utf-8"?>
<formControlPr xmlns="http://schemas.microsoft.com/office/spreadsheetml/2009/9/main" objectType="Radio" firstButton="1" fmlaLink="$H$1142" lockText="1" noThreeD="1"/>
</file>

<file path=xl/ctrlProps/ctrlProp2054.xml><?xml version="1.0" encoding="utf-8"?>
<formControlPr xmlns="http://schemas.microsoft.com/office/spreadsheetml/2009/9/main" objectType="Radio" lockText="1" noThreeD="1"/>
</file>

<file path=xl/ctrlProps/ctrlProp2055.xml><?xml version="1.0" encoding="utf-8"?>
<formControlPr xmlns="http://schemas.microsoft.com/office/spreadsheetml/2009/9/main" objectType="Radio" lockText="1" noThreeD="1"/>
</file>

<file path=xl/ctrlProps/ctrlProp2056.xml><?xml version="1.0" encoding="utf-8"?>
<formControlPr xmlns="http://schemas.microsoft.com/office/spreadsheetml/2009/9/main" objectType="GBox"/>
</file>

<file path=xl/ctrlProps/ctrlProp2057.xml><?xml version="1.0" encoding="utf-8"?>
<formControlPr xmlns="http://schemas.microsoft.com/office/spreadsheetml/2009/9/main" objectType="Radio" firstButton="1" fmlaLink="$H$1143" lockText="1" noThreeD="1"/>
</file>

<file path=xl/ctrlProps/ctrlProp2058.xml><?xml version="1.0" encoding="utf-8"?>
<formControlPr xmlns="http://schemas.microsoft.com/office/spreadsheetml/2009/9/main" objectType="Radio" lockText="1" noThreeD="1"/>
</file>

<file path=xl/ctrlProps/ctrlProp2059.xml><?xml version="1.0" encoding="utf-8"?>
<formControlPr xmlns="http://schemas.microsoft.com/office/spreadsheetml/2009/9/main" objectType="Radio" lockText="1" noThreeD="1"/>
</file>

<file path=xl/ctrlProps/ctrlProp2060.xml><?xml version="1.0" encoding="utf-8"?>
<formControlPr xmlns="http://schemas.microsoft.com/office/spreadsheetml/2009/9/main" objectType="GBox"/>
</file>

<file path=xl/ctrlProps/ctrlProp2061.xml><?xml version="1.0" encoding="utf-8"?>
<formControlPr xmlns="http://schemas.microsoft.com/office/spreadsheetml/2009/9/main" objectType="Radio" firstButton="1" fmlaLink="$H$1144" lockText="1" noThreeD="1"/>
</file>

<file path=xl/ctrlProps/ctrlProp2062.xml><?xml version="1.0" encoding="utf-8"?>
<formControlPr xmlns="http://schemas.microsoft.com/office/spreadsheetml/2009/9/main" objectType="Radio" lockText="1" noThreeD="1"/>
</file>

<file path=xl/ctrlProps/ctrlProp2063.xml><?xml version="1.0" encoding="utf-8"?>
<formControlPr xmlns="http://schemas.microsoft.com/office/spreadsheetml/2009/9/main" objectType="Radio" lockText="1" noThreeD="1"/>
</file>

<file path=xl/ctrlProps/ctrlProp2064.xml><?xml version="1.0" encoding="utf-8"?>
<formControlPr xmlns="http://schemas.microsoft.com/office/spreadsheetml/2009/9/main" objectType="GBox"/>
</file>

<file path=xl/ctrlProps/ctrlProp2065.xml><?xml version="1.0" encoding="utf-8"?>
<formControlPr xmlns="http://schemas.microsoft.com/office/spreadsheetml/2009/9/main" objectType="Radio" firstButton="1" fmlaLink="$H$1145" lockText="1" noThreeD="1"/>
</file>

<file path=xl/ctrlProps/ctrlProp2066.xml><?xml version="1.0" encoding="utf-8"?>
<formControlPr xmlns="http://schemas.microsoft.com/office/spreadsheetml/2009/9/main" objectType="Radio" lockText="1" noThreeD="1"/>
</file>

<file path=xl/ctrlProps/ctrlProp2067.xml><?xml version="1.0" encoding="utf-8"?>
<formControlPr xmlns="http://schemas.microsoft.com/office/spreadsheetml/2009/9/main" objectType="Radio" lockText="1" noThreeD="1"/>
</file>

<file path=xl/ctrlProps/ctrlProp2068.xml><?xml version="1.0" encoding="utf-8"?>
<formControlPr xmlns="http://schemas.microsoft.com/office/spreadsheetml/2009/9/main" objectType="GBox"/>
</file>

<file path=xl/ctrlProps/ctrlProp2069.xml><?xml version="1.0" encoding="utf-8"?>
<formControlPr xmlns="http://schemas.microsoft.com/office/spreadsheetml/2009/9/main" objectType="Radio" firstButton="1" fmlaLink="$H$1147" lockText="1" noThreeD="1"/>
</file>

<file path=xl/ctrlProps/ctrlProp2070.xml><?xml version="1.0" encoding="utf-8"?>
<formControlPr xmlns="http://schemas.microsoft.com/office/spreadsheetml/2009/9/main" objectType="Radio" lockText="1" noThreeD="1"/>
</file>

<file path=xl/ctrlProps/ctrlProp2071.xml><?xml version="1.0" encoding="utf-8"?>
<formControlPr xmlns="http://schemas.microsoft.com/office/spreadsheetml/2009/9/main" objectType="Radio" lockText="1" noThreeD="1"/>
</file>

<file path=xl/ctrlProps/ctrlProp2072.xml><?xml version="1.0" encoding="utf-8"?>
<formControlPr xmlns="http://schemas.microsoft.com/office/spreadsheetml/2009/9/main" objectType="GBox"/>
</file>

<file path=xl/ctrlProps/ctrlProp2073.xml><?xml version="1.0" encoding="utf-8"?>
<formControlPr xmlns="http://schemas.microsoft.com/office/spreadsheetml/2009/9/main" objectType="Radio" firstButton="1" fmlaLink="$H$1148" lockText="1" noThreeD="1"/>
</file>

<file path=xl/ctrlProps/ctrlProp2074.xml><?xml version="1.0" encoding="utf-8"?>
<formControlPr xmlns="http://schemas.microsoft.com/office/spreadsheetml/2009/9/main" objectType="Radio" lockText="1" noThreeD="1"/>
</file>

<file path=xl/ctrlProps/ctrlProp2075.xml><?xml version="1.0" encoding="utf-8"?>
<formControlPr xmlns="http://schemas.microsoft.com/office/spreadsheetml/2009/9/main" objectType="Radio" lockText="1" noThreeD="1"/>
</file>

<file path=xl/ctrlProps/ctrlProp2076.xml><?xml version="1.0" encoding="utf-8"?>
<formControlPr xmlns="http://schemas.microsoft.com/office/spreadsheetml/2009/9/main" objectType="GBox"/>
</file>

<file path=xl/ctrlProps/ctrlProp2077.xml><?xml version="1.0" encoding="utf-8"?>
<formControlPr xmlns="http://schemas.microsoft.com/office/spreadsheetml/2009/9/main" objectType="Radio" firstButton="1" fmlaLink="$H$1149" lockText="1" noThreeD="1"/>
</file>

<file path=xl/ctrlProps/ctrlProp2078.xml><?xml version="1.0" encoding="utf-8"?>
<formControlPr xmlns="http://schemas.microsoft.com/office/spreadsheetml/2009/9/main" objectType="Radio" lockText="1" noThreeD="1"/>
</file>

<file path=xl/ctrlProps/ctrlProp2079.xml><?xml version="1.0" encoding="utf-8"?>
<formControlPr xmlns="http://schemas.microsoft.com/office/spreadsheetml/2009/9/main" objectType="Radio" lockText="1" noThreeD="1"/>
</file>

<file path=xl/ctrlProps/ctrlProp2080.xml><?xml version="1.0" encoding="utf-8"?>
<formControlPr xmlns="http://schemas.microsoft.com/office/spreadsheetml/2009/9/main" objectType="GBox"/>
</file>

<file path=xl/ctrlProps/ctrlProp2081.xml><?xml version="1.0" encoding="utf-8"?>
<formControlPr xmlns="http://schemas.microsoft.com/office/spreadsheetml/2009/9/main" objectType="Radio" firstButton="1" fmlaLink="$H$1150" lockText="1" noThreeD="1"/>
</file>

<file path=xl/ctrlProps/ctrlProp2082.xml><?xml version="1.0" encoding="utf-8"?>
<formControlPr xmlns="http://schemas.microsoft.com/office/spreadsheetml/2009/9/main" objectType="Radio" lockText="1" noThreeD="1"/>
</file>

<file path=xl/ctrlProps/ctrlProp2083.xml><?xml version="1.0" encoding="utf-8"?>
<formControlPr xmlns="http://schemas.microsoft.com/office/spreadsheetml/2009/9/main" objectType="Radio" lockText="1" noThreeD="1"/>
</file>

<file path=xl/ctrlProps/ctrlProp2084.xml><?xml version="1.0" encoding="utf-8"?>
<formControlPr xmlns="http://schemas.microsoft.com/office/spreadsheetml/2009/9/main" objectType="GBox"/>
</file>

<file path=xl/ctrlProps/ctrlProp2085.xml><?xml version="1.0" encoding="utf-8"?>
<formControlPr xmlns="http://schemas.microsoft.com/office/spreadsheetml/2009/9/main" objectType="Radio" firstButton="1" fmlaLink="$H$900" lockText="1" noThreeD="1"/>
</file>

<file path=xl/ctrlProps/ctrlProp2086.xml><?xml version="1.0" encoding="utf-8"?>
<formControlPr xmlns="http://schemas.microsoft.com/office/spreadsheetml/2009/9/main" objectType="Radio" lockText="1" noThreeD="1"/>
</file>

<file path=xl/ctrlProps/ctrlProp2087.xml><?xml version="1.0" encoding="utf-8"?>
<formControlPr xmlns="http://schemas.microsoft.com/office/spreadsheetml/2009/9/main" objectType="Radio" lockText="1" noThreeD="1"/>
</file>

<file path=xl/ctrlProps/ctrlProp2088.xml><?xml version="1.0" encoding="utf-8"?>
<formControlPr xmlns="http://schemas.microsoft.com/office/spreadsheetml/2009/9/main" objectType="Radio" lockText="1" noThreeD="1"/>
</file>

<file path=xl/ctrlProps/ctrlProp2089.xml><?xml version="1.0" encoding="utf-8"?>
<formControlPr xmlns="http://schemas.microsoft.com/office/spreadsheetml/2009/9/main" objectType="Radio" lockText="1" noThreeD="1"/>
</file>

<file path=xl/ctrlProps/ctrlProp2090.xml><?xml version="1.0" encoding="utf-8"?>
<formControlPr xmlns="http://schemas.microsoft.com/office/spreadsheetml/2009/9/main" objectType="GBox"/>
</file>

<file path=xl/ctrlProps/ctrlProp2091.xml><?xml version="1.0" encoding="utf-8"?>
<formControlPr xmlns="http://schemas.microsoft.com/office/spreadsheetml/2009/9/main" objectType="Radio" firstButton="1" fmlaLink="$H$859" lockText="1" noThreeD="1"/>
</file>

<file path=xl/ctrlProps/ctrlProp2092.xml><?xml version="1.0" encoding="utf-8"?>
<formControlPr xmlns="http://schemas.microsoft.com/office/spreadsheetml/2009/9/main" objectType="Radio" lockText="1" noThreeD="1"/>
</file>

<file path=xl/ctrlProps/ctrlProp2093.xml><?xml version="1.0" encoding="utf-8"?>
<formControlPr xmlns="http://schemas.microsoft.com/office/spreadsheetml/2009/9/main" objectType="Radio" lockText="1" noThreeD="1"/>
</file>

<file path=xl/ctrlProps/ctrlProp2094.xml><?xml version="1.0" encoding="utf-8"?>
<formControlPr xmlns="http://schemas.microsoft.com/office/spreadsheetml/2009/9/main" objectType="GBox"/>
</file>

<file path=xl/ctrlProps/ctrlProp2095.xml><?xml version="1.0" encoding="utf-8"?>
<formControlPr xmlns="http://schemas.microsoft.com/office/spreadsheetml/2009/9/main" objectType="Radio" firstButton="1" fmlaLink="$H$16" lockText="1" noThreeD="1"/>
</file>

<file path=xl/ctrlProps/ctrlProp2096.xml><?xml version="1.0" encoding="utf-8"?>
<formControlPr xmlns="http://schemas.microsoft.com/office/spreadsheetml/2009/9/main" objectType="Radio" lockText="1" noThreeD="1"/>
</file>

<file path=xl/ctrlProps/ctrlProp2097.xml><?xml version="1.0" encoding="utf-8"?>
<formControlPr xmlns="http://schemas.microsoft.com/office/spreadsheetml/2009/9/main" objectType="Radio" lockText="1" noThreeD="1"/>
</file>

<file path=xl/ctrlProps/ctrlProp2098.xml><?xml version="1.0" encoding="utf-8"?>
<formControlPr xmlns="http://schemas.microsoft.com/office/spreadsheetml/2009/9/main" objectType="Radio" lockText="1" noThreeD="1"/>
</file>

<file path=xl/ctrlProps/ctrlProp2099.xml><?xml version="1.0" encoding="utf-8"?>
<formControlPr xmlns="http://schemas.microsoft.com/office/spreadsheetml/2009/9/main" objectType="Radio" lockText="1" noThreeD="1"/>
</file>

<file path=xl/ctrlProps/ctrlProp2100.xml><?xml version="1.0" encoding="utf-8"?>
<formControlPr xmlns="http://schemas.microsoft.com/office/spreadsheetml/2009/9/main" objectType="GBox"/>
</file>

<file path=xl/ctrlProps/ctrlProp2101.xml><?xml version="1.0" encoding="utf-8"?>
<formControlPr xmlns="http://schemas.microsoft.com/office/spreadsheetml/2009/9/main" objectType="Radio" firstButton="1" fmlaLink="$H$10" lockText="1" noThreeD="1"/>
</file>

<file path=xl/ctrlProps/ctrlProp2102.xml><?xml version="1.0" encoding="utf-8"?>
<formControlPr xmlns="http://schemas.microsoft.com/office/spreadsheetml/2009/9/main" objectType="Radio" lockText="1" noThreeD="1"/>
</file>

<file path=xl/ctrlProps/ctrlProp2103.xml><?xml version="1.0" encoding="utf-8"?>
<formControlPr xmlns="http://schemas.microsoft.com/office/spreadsheetml/2009/9/main" objectType="Radio" lockText="1" noThreeD="1"/>
</file>

<file path=xl/ctrlProps/ctrlProp2104.xml><?xml version="1.0" encoding="utf-8"?>
<formControlPr xmlns="http://schemas.microsoft.com/office/spreadsheetml/2009/9/main" objectType="Radio" lockText="1" noThreeD="1"/>
</file>

<file path=xl/ctrlProps/ctrlProp2105.xml><?xml version="1.0" encoding="utf-8"?>
<formControlPr xmlns="http://schemas.microsoft.com/office/spreadsheetml/2009/9/main" objectType="Radio" lockText="1" noThreeD="1"/>
</file>

<file path=xl/ctrlProps/ctrlProp2106.xml><?xml version="1.0" encoding="utf-8"?>
<formControlPr xmlns="http://schemas.microsoft.com/office/spreadsheetml/2009/9/main" objectType="GBox"/>
</file>

<file path=xl/ctrlProps/ctrlProp2107.xml><?xml version="1.0" encoding="utf-8"?>
<formControlPr xmlns="http://schemas.microsoft.com/office/spreadsheetml/2009/9/main" objectType="Radio" firstButton="1" fmlaLink="$H$9" lockText="1" noThreeD="1"/>
</file>

<file path=xl/ctrlProps/ctrlProp2108.xml><?xml version="1.0" encoding="utf-8"?>
<formControlPr xmlns="http://schemas.microsoft.com/office/spreadsheetml/2009/9/main" objectType="Radio" lockText="1" noThreeD="1"/>
</file>

<file path=xl/ctrlProps/ctrlProp2109.xml><?xml version="1.0" encoding="utf-8"?>
<formControlPr xmlns="http://schemas.microsoft.com/office/spreadsheetml/2009/9/main" objectType="Radio" lockText="1" noThreeD="1"/>
</file>

<file path=xl/ctrlProps/ctrlProp2110.xml><?xml version="1.0" encoding="utf-8"?>
<formControlPr xmlns="http://schemas.microsoft.com/office/spreadsheetml/2009/9/main" objectType="Radio" lockText="1" noThreeD="1"/>
</file>

<file path=xl/ctrlProps/ctrlProp2111.xml><?xml version="1.0" encoding="utf-8"?>
<formControlPr xmlns="http://schemas.microsoft.com/office/spreadsheetml/2009/9/main" objectType="Radio" lockText="1" noThreeD="1"/>
</file>

<file path=xl/ctrlProps/ctrlProp2112.xml><?xml version="1.0" encoding="utf-8"?>
<formControlPr xmlns="http://schemas.microsoft.com/office/spreadsheetml/2009/9/main" objectType="GBox"/>
</file>

<file path=xl/ctrlProps/ctrlProp2113.xml><?xml version="1.0" encoding="utf-8"?>
<formControlPr xmlns="http://schemas.microsoft.com/office/spreadsheetml/2009/9/main" objectType="Radio" firstButton="1" fmlaLink="$H$17" lockText="1" noThreeD="1"/>
</file>

<file path=xl/ctrlProps/ctrlProp2114.xml><?xml version="1.0" encoding="utf-8"?>
<formControlPr xmlns="http://schemas.microsoft.com/office/spreadsheetml/2009/9/main" objectType="Radio" lockText="1" noThreeD="1"/>
</file>

<file path=xl/ctrlProps/ctrlProp2115.xml><?xml version="1.0" encoding="utf-8"?>
<formControlPr xmlns="http://schemas.microsoft.com/office/spreadsheetml/2009/9/main" objectType="Radio" lockText="1" noThreeD="1"/>
</file>

<file path=xl/ctrlProps/ctrlProp2116.xml><?xml version="1.0" encoding="utf-8"?>
<formControlPr xmlns="http://schemas.microsoft.com/office/spreadsheetml/2009/9/main" objectType="GBox"/>
</file>

<file path=xl/ctrlProps/ctrlProp2117.xml><?xml version="1.0" encoding="utf-8"?>
<formControlPr xmlns="http://schemas.microsoft.com/office/spreadsheetml/2009/9/main" objectType="Radio" firstButton="1" fmlaLink="$H$594" lockText="1" noThreeD="1"/>
</file>

<file path=xl/ctrlProps/ctrlProp2118.xml><?xml version="1.0" encoding="utf-8"?>
<formControlPr xmlns="http://schemas.microsoft.com/office/spreadsheetml/2009/9/main" objectType="Radio" lockText="1" noThreeD="1"/>
</file>

<file path=xl/ctrlProps/ctrlProp2119.xml><?xml version="1.0" encoding="utf-8"?>
<formControlPr xmlns="http://schemas.microsoft.com/office/spreadsheetml/2009/9/main" objectType="Radio" lockText="1" noThreeD="1"/>
</file>

<file path=xl/ctrlProps/ctrlProp2120.xml><?xml version="1.0" encoding="utf-8"?>
<formControlPr xmlns="http://schemas.microsoft.com/office/spreadsheetml/2009/9/main" objectType="GBox"/>
</file>

<file path=xl/ctrlProps/ctrlProp2121.xml><?xml version="1.0" encoding="utf-8"?>
<formControlPr xmlns="http://schemas.microsoft.com/office/spreadsheetml/2009/9/main" objectType="Radio" firstButton="1" fmlaLink="$H$932" lockText="1" noThreeD="1"/>
</file>

<file path=xl/ctrlProps/ctrlProp2122.xml><?xml version="1.0" encoding="utf-8"?>
<formControlPr xmlns="http://schemas.microsoft.com/office/spreadsheetml/2009/9/main" objectType="Radio" lockText="1" noThreeD="1"/>
</file>

<file path=xl/ctrlProps/ctrlProp2123.xml><?xml version="1.0" encoding="utf-8"?>
<formControlPr xmlns="http://schemas.microsoft.com/office/spreadsheetml/2009/9/main" objectType="Radio" lockText="1" noThreeD="1"/>
</file>

<file path=xl/ctrlProps/ctrlProp2124.xml><?xml version="1.0" encoding="utf-8"?>
<formControlPr xmlns="http://schemas.microsoft.com/office/spreadsheetml/2009/9/main" objectType="GBox"/>
</file>

<file path=xl/ctrlProps/ctrlProp2125.xml><?xml version="1.0" encoding="utf-8"?>
<formControlPr xmlns="http://schemas.microsoft.com/office/spreadsheetml/2009/9/main" objectType="Radio" firstButton="1" fmlaLink="$H$937" lockText="1" noThreeD="1"/>
</file>

<file path=xl/ctrlProps/ctrlProp2126.xml><?xml version="1.0" encoding="utf-8"?>
<formControlPr xmlns="http://schemas.microsoft.com/office/spreadsheetml/2009/9/main" objectType="Radio" lockText="1" noThreeD="1"/>
</file>

<file path=xl/ctrlProps/ctrlProp2127.xml><?xml version="1.0" encoding="utf-8"?>
<formControlPr xmlns="http://schemas.microsoft.com/office/spreadsheetml/2009/9/main" objectType="Radio" lockText="1" noThreeD="1"/>
</file>

<file path=xl/ctrlProps/ctrlProp2128.xml><?xml version="1.0" encoding="utf-8"?>
<formControlPr xmlns="http://schemas.microsoft.com/office/spreadsheetml/2009/9/main" objectType="GBox"/>
</file>

<file path=xl/ctrlProps/ctrlProp2129.xml><?xml version="1.0" encoding="utf-8"?>
<formControlPr xmlns="http://schemas.microsoft.com/office/spreadsheetml/2009/9/main" objectType="Radio" firstButton="1" fmlaLink="$H$938" lockText="1" noThreeD="1"/>
</file>

<file path=xl/ctrlProps/ctrlProp2130.xml><?xml version="1.0" encoding="utf-8"?>
<formControlPr xmlns="http://schemas.microsoft.com/office/spreadsheetml/2009/9/main" objectType="Radio" lockText="1" noThreeD="1"/>
</file>

<file path=xl/ctrlProps/ctrlProp2131.xml><?xml version="1.0" encoding="utf-8"?>
<formControlPr xmlns="http://schemas.microsoft.com/office/spreadsheetml/2009/9/main" objectType="Radio" lockText="1" noThreeD="1"/>
</file>

<file path=xl/ctrlProps/ctrlProp2132.xml><?xml version="1.0" encoding="utf-8"?>
<formControlPr xmlns="http://schemas.microsoft.com/office/spreadsheetml/2009/9/main" objectType="GBox"/>
</file>

<file path=xl/ctrlProps/ctrlProp2133.xml><?xml version="1.0" encoding="utf-8"?>
<formControlPr xmlns="http://schemas.microsoft.com/office/spreadsheetml/2009/9/main" objectType="Radio" firstButton="1" fmlaLink="$H$939" lockText="1" noThreeD="1"/>
</file>

<file path=xl/ctrlProps/ctrlProp2134.xml><?xml version="1.0" encoding="utf-8"?>
<formControlPr xmlns="http://schemas.microsoft.com/office/spreadsheetml/2009/9/main" objectType="Radio" lockText="1" noThreeD="1"/>
</file>

<file path=xl/ctrlProps/ctrlProp2135.xml><?xml version="1.0" encoding="utf-8"?>
<formControlPr xmlns="http://schemas.microsoft.com/office/spreadsheetml/2009/9/main" objectType="Radio" lockText="1" noThreeD="1"/>
</file>

<file path=xl/ctrlProps/ctrlProp2136.xml><?xml version="1.0" encoding="utf-8"?>
<formControlPr xmlns="http://schemas.microsoft.com/office/spreadsheetml/2009/9/main" objectType="GBox"/>
</file>

<file path=xl/ctrlProps/ctrlProp2137.xml><?xml version="1.0" encoding="utf-8"?>
<formControlPr xmlns="http://schemas.microsoft.com/office/spreadsheetml/2009/9/main" objectType="Radio" firstButton="1" fmlaLink="$H$943" lockText="1" noThreeD="1"/>
</file>

<file path=xl/ctrlProps/ctrlProp2138.xml><?xml version="1.0" encoding="utf-8"?>
<formControlPr xmlns="http://schemas.microsoft.com/office/spreadsheetml/2009/9/main" objectType="Radio" lockText="1" noThreeD="1"/>
</file>

<file path=xl/ctrlProps/ctrlProp2139.xml><?xml version="1.0" encoding="utf-8"?>
<formControlPr xmlns="http://schemas.microsoft.com/office/spreadsheetml/2009/9/main" objectType="Radio" lockText="1" noThreeD="1"/>
</file>

<file path=xl/ctrlProps/ctrlProp2140.xml><?xml version="1.0" encoding="utf-8"?>
<formControlPr xmlns="http://schemas.microsoft.com/office/spreadsheetml/2009/9/main" objectType="GBox"/>
</file>

<file path=xl/ctrlProps/ctrlProp2141.xml><?xml version="1.0" encoding="utf-8"?>
<formControlPr xmlns="http://schemas.microsoft.com/office/spreadsheetml/2009/9/main" objectType="Radio" firstButton="1" fmlaLink="$H$944" lockText="1" noThreeD="1"/>
</file>

<file path=xl/ctrlProps/ctrlProp2142.xml><?xml version="1.0" encoding="utf-8"?>
<formControlPr xmlns="http://schemas.microsoft.com/office/spreadsheetml/2009/9/main" objectType="Radio" lockText="1" noThreeD="1"/>
</file>

<file path=xl/ctrlProps/ctrlProp2143.xml><?xml version="1.0" encoding="utf-8"?>
<formControlPr xmlns="http://schemas.microsoft.com/office/spreadsheetml/2009/9/main" objectType="Radio" lockText="1" noThreeD="1"/>
</file>

<file path=xl/ctrlProps/ctrlProp2144.xml><?xml version="1.0" encoding="utf-8"?>
<formControlPr xmlns="http://schemas.microsoft.com/office/spreadsheetml/2009/9/main" objectType="GBox"/>
</file>

<file path=xl/ctrlProps/ctrlProp2145.xml><?xml version="1.0" encoding="utf-8"?>
<formControlPr xmlns="http://schemas.microsoft.com/office/spreadsheetml/2009/9/main" objectType="Radio" firstButton="1" fmlaLink="$H$1084" lockText="1" noThreeD="1"/>
</file>

<file path=xl/ctrlProps/ctrlProp2146.xml><?xml version="1.0" encoding="utf-8"?>
<formControlPr xmlns="http://schemas.microsoft.com/office/spreadsheetml/2009/9/main" objectType="Radio" lockText="1" noThreeD="1"/>
</file>

<file path=xl/ctrlProps/ctrlProp2147.xml><?xml version="1.0" encoding="utf-8"?>
<formControlPr xmlns="http://schemas.microsoft.com/office/spreadsheetml/2009/9/main" objectType="Radio" lockText="1" noThreeD="1"/>
</file>

<file path=xl/ctrlProps/ctrlProp2148.xml><?xml version="1.0" encoding="utf-8"?>
<formControlPr xmlns="http://schemas.microsoft.com/office/spreadsheetml/2009/9/main" objectType="GBox"/>
</file>

<file path=xl/ctrlProps/ctrlProp2149.xml><?xml version="1.0" encoding="utf-8"?>
<formControlPr xmlns="http://schemas.microsoft.com/office/spreadsheetml/2009/9/main" objectType="Radio" firstButton="1" fmlaLink="$H$1090" lockText="1" noThreeD="1"/>
</file>

<file path=xl/ctrlProps/ctrlProp2150.xml><?xml version="1.0" encoding="utf-8"?>
<formControlPr xmlns="http://schemas.microsoft.com/office/spreadsheetml/2009/9/main" objectType="Radio" lockText="1" noThreeD="1"/>
</file>

<file path=xl/ctrlProps/ctrlProp2151.xml><?xml version="1.0" encoding="utf-8"?>
<formControlPr xmlns="http://schemas.microsoft.com/office/spreadsheetml/2009/9/main" objectType="Radio" lockText="1" noThreeD="1"/>
</file>

<file path=xl/ctrlProps/ctrlProp2152.xml><?xml version="1.0" encoding="utf-8"?>
<formControlPr xmlns="http://schemas.microsoft.com/office/spreadsheetml/2009/9/main" objectType="GBox"/>
</file>

<file path=xl/ctrlProps/ctrlProp2153.xml><?xml version="1.0" encoding="utf-8"?>
<formControlPr xmlns="http://schemas.microsoft.com/office/spreadsheetml/2009/9/main" objectType="Radio" firstButton="1" fmlaLink="$H$1094" lockText="1" noThreeD="1"/>
</file>

<file path=xl/ctrlProps/ctrlProp2154.xml><?xml version="1.0" encoding="utf-8"?>
<formControlPr xmlns="http://schemas.microsoft.com/office/spreadsheetml/2009/9/main" objectType="Radio" lockText="1" noThreeD="1"/>
</file>

<file path=xl/ctrlProps/ctrlProp2155.xml><?xml version="1.0" encoding="utf-8"?>
<formControlPr xmlns="http://schemas.microsoft.com/office/spreadsheetml/2009/9/main" objectType="Radio" lockText="1" noThreeD="1"/>
</file>

<file path=xl/ctrlProps/ctrlProp2156.xml><?xml version="1.0" encoding="utf-8"?>
<formControlPr xmlns="http://schemas.microsoft.com/office/spreadsheetml/2009/9/main" objectType="GBox"/>
</file>

<file path=xl/ctrlProps/ctrlProp2157.xml><?xml version="1.0" encoding="utf-8"?>
<formControlPr xmlns="http://schemas.microsoft.com/office/spreadsheetml/2009/9/main" objectType="Radio" firstButton="1" fmlaLink="$H$829" lockText="1" noThreeD="1"/>
</file>

<file path=xl/ctrlProps/ctrlProp2158.xml><?xml version="1.0" encoding="utf-8"?>
<formControlPr xmlns="http://schemas.microsoft.com/office/spreadsheetml/2009/9/main" objectType="Radio" lockText="1" noThreeD="1"/>
</file>

<file path=xl/ctrlProps/ctrlProp2159.xml><?xml version="1.0" encoding="utf-8"?>
<formControlPr xmlns="http://schemas.microsoft.com/office/spreadsheetml/2009/9/main" objectType="Radio" lockText="1" noThreeD="1"/>
</file>

<file path=xl/ctrlProps/ctrlProp2160.xml><?xml version="1.0" encoding="utf-8"?>
<formControlPr xmlns="http://schemas.microsoft.com/office/spreadsheetml/2009/9/main" objectType="Radio" lockText="1" noThreeD="1"/>
</file>

<file path=xl/ctrlProps/ctrlProp2161.xml><?xml version="1.0" encoding="utf-8"?>
<formControlPr xmlns="http://schemas.microsoft.com/office/spreadsheetml/2009/9/main" objectType="Radio" lockText="1" noThreeD="1"/>
</file>

<file path=xl/ctrlProps/ctrlProp2162.xml><?xml version="1.0" encoding="utf-8"?>
<formControlPr xmlns="http://schemas.microsoft.com/office/spreadsheetml/2009/9/main" objectType="GBox"/>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47625</xdr:colOff>
          <xdr:row>829</xdr:row>
          <xdr:rowOff>57150</xdr:rowOff>
        </xdr:from>
        <xdr:to>
          <xdr:col>6</xdr:col>
          <xdr:colOff>371475</xdr:colOff>
          <xdr:row>829</xdr:row>
          <xdr:rowOff>895350</xdr:rowOff>
        </xdr:to>
        <xdr:grpSp>
          <xdr:nvGrpSpPr>
            <xdr:cNvPr id="2" name="Grupa 1">
              <a:extLst>
                <a:ext uri="{FF2B5EF4-FFF2-40B4-BE49-F238E27FC236}">
                  <a16:creationId xmlns:a16="http://schemas.microsoft.com/office/drawing/2014/main" id="{6C3C5D9D-5500-0B67-E816-D64F4AFE06A0}"/>
                </a:ext>
              </a:extLst>
            </xdr:cNvPr>
            <xdr:cNvGrpSpPr/>
          </xdr:nvGrpSpPr>
          <xdr:grpSpPr>
            <a:xfrm>
              <a:off x="6838950" y="502548525"/>
              <a:ext cx="2647950" cy="838200"/>
              <a:chOff x="12020578" y="3476625"/>
              <a:chExt cx="2114550" cy="838200"/>
            </a:xfrm>
          </xdr:grpSpPr>
          <xdr:sp macro="" textlink="">
            <xdr:nvSpPr>
              <xdr:cNvPr id="1130" name="Option Button 106" hidden="1">
                <a:extLst>
                  <a:ext uri="{63B3BB69-23CF-44E3-9099-C40C66FF867C}">
                    <a14:compatExt spid="_x0000_s1130"/>
                  </a:ext>
                  <a:ext uri="{FF2B5EF4-FFF2-40B4-BE49-F238E27FC236}">
                    <a16:creationId xmlns:a16="http://schemas.microsoft.com/office/drawing/2014/main" id="{00000000-0008-0000-0000-00006A040000}"/>
                  </a:ext>
                </a:extLst>
              </xdr:cNvPr>
              <xdr:cNvSpPr/>
            </xdr:nvSpPr>
            <xdr:spPr bwMode="auto">
              <a:xfrm>
                <a:off x="12077699"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1" name="Option Button 107" hidden="1">
                <a:extLst>
                  <a:ext uri="{63B3BB69-23CF-44E3-9099-C40C66FF867C}">
                    <a14:compatExt spid="_x0000_s1131"/>
                  </a:ext>
                  <a:ext uri="{FF2B5EF4-FFF2-40B4-BE49-F238E27FC236}">
                    <a16:creationId xmlns:a16="http://schemas.microsoft.com/office/drawing/2014/main" id="{00000000-0008-0000-0000-00006B040000}"/>
                  </a:ext>
                </a:extLst>
              </xdr:cNvPr>
              <xdr:cNvSpPr/>
            </xdr:nvSpPr>
            <xdr:spPr bwMode="auto">
              <a:xfrm>
                <a:off x="12525374"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2" name="Option Button 108" hidden="1">
                <a:extLst>
                  <a:ext uri="{63B3BB69-23CF-44E3-9099-C40C66FF867C}">
                    <a14:compatExt spid="_x0000_s1132"/>
                  </a:ext>
                  <a:ext uri="{FF2B5EF4-FFF2-40B4-BE49-F238E27FC236}">
                    <a16:creationId xmlns:a16="http://schemas.microsoft.com/office/drawing/2014/main" id="{00000000-0008-0000-0000-00006C040000}"/>
                  </a:ext>
                </a:extLst>
              </xdr:cNvPr>
              <xdr:cNvSpPr/>
            </xdr:nvSpPr>
            <xdr:spPr bwMode="auto">
              <a:xfrm>
                <a:off x="12973049"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3" name="Option Button 109" hidden="1">
                <a:extLst>
                  <a:ext uri="{63B3BB69-23CF-44E3-9099-C40C66FF867C}">
                    <a14:compatExt spid="_x0000_s1133"/>
                  </a:ext>
                  <a:ext uri="{FF2B5EF4-FFF2-40B4-BE49-F238E27FC236}">
                    <a16:creationId xmlns:a16="http://schemas.microsoft.com/office/drawing/2014/main" id="{00000000-0008-0000-0000-00006D040000}"/>
                  </a:ext>
                </a:extLst>
              </xdr:cNvPr>
              <xdr:cNvSpPr/>
            </xdr:nvSpPr>
            <xdr:spPr bwMode="auto">
              <a:xfrm>
                <a:off x="13420724"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4" name="Option Button 110" hidden="1">
                <a:extLst>
                  <a:ext uri="{63B3BB69-23CF-44E3-9099-C40C66FF867C}">
                    <a14:compatExt spid="_x0000_s1134"/>
                  </a:ext>
                  <a:ext uri="{FF2B5EF4-FFF2-40B4-BE49-F238E27FC236}">
                    <a16:creationId xmlns:a16="http://schemas.microsoft.com/office/drawing/2014/main" id="{00000000-0008-0000-0000-00006E040000}"/>
                  </a:ext>
                </a:extLst>
              </xdr:cNvPr>
              <xdr:cNvSpPr/>
            </xdr:nvSpPr>
            <xdr:spPr bwMode="auto">
              <a:xfrm>
                <a:off x="13868399"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5" name="Group Box 111" hidden="1">
                <a:extLst>
                  <a:ext uri="{63B3BB69-23CF-44E3-9099-C40C66FF867C}">
                    <a14:compatExt spid="_x0000_s1135"/>
                  </a:ext>
                  <a:ext uri="{FF2B5EF4-FFF2-40B4-BE49-F238E27FC236}">
                    <a16:creationId xmlns:a16="http://schemas.microsoft.com/office/drawing/2014/main" id="{00000000-0008-0000-0000-00006F040000}"/>
                  </a:ext>
                </a:extLst>
              </xdr:cNvPr>
              <xdr:cNvSpPr/>
            </xdr:nvSpPr>
            <xdr:spPr bwMode="auto">
              <a:xfrm>
                <a:off x="12020578" y="3476625"/>
                <a:ext cx="2114550" cy="838200"/>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555</xdr:row>
          <xdr:rowOff>57150</xdr:rowOff>
        </xdr:from>
        <xdr:to>
          <xdr:col>6</xdr:col>
          <xdr:colOff>371475</xdr:colOff>
          <xdr:row>556</xdr:row>
          <xdr:rowOff>0</xdr:rowOff>
        </xdr:to>
        <xdr:grpSp>
          <xdr:nvGrpSpPr>
            <xdr:cNvPr id="5" name="Grupa 4">
              <a:extLst>
                <a:ext uri="{FF2B5EF4-FFF2-40B4-BE49-F238E27FC236}">
                  <a16:creationId xmlns:a16="http://schemas.microsoft.com/office/drawing/2014/main" id="{32F46A5E-E3DB-4C7B-8B3A-FD7A6071EC79}"/>
                </a:ext>
              </a:extLst>
            </xdr:cNvPr>
            <xdr:cNvGrpSpPr/>
          </xdr:nvGrpSpPr>
          <xdr:grpSpPr>
            <a:xfrm>
              <a:off x="6838950" y="331641450"/>
              <a:ext cx="2647950" cy="666750"/>
              <a:chOff x="12020578" y="3476591"/>
              <a:chExt cx="2114550" cy="838200"/>
            </a:xfrm>
          </xdr:grpSpPr>
          <xdr:sp macro="" textlink="">
            <xdr:nvSpPr>
              <xdr:cNvPr id="1148" name="Option Button 124" hidden="1">
                <a:extLst>
                  <a:ext uri="{63B3BB69-23CF-44E3-9099-C40C66FF867C}">
                    <a14:compatExt spid="_x0000_s1148"/>
                  </a:ext>
                  <a:ext uri="{FF2B5EF4-FFF2-40B4-BE49-F238E27FC236}">
                    <a16:creationId xmlns:a16="http://schemas.microsoft.com/office/drawing/2014/main" id="{00000000-0008-0000-0000-00007C040000}"/>
                  </a:ext>
                </a:extLst>
              </xdr:cNvPr>
              <xdr:cNvSpPr/>
            </xdr:nvSpPr>
            <xdr:spPr bwMode="auto">
              <a:xfrm>
                <a:off x="12077699"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9" name="Option Button 125" hidden="1">
                <a:extLst>
                  <a:ext uri="{63B3BB69-23CF-44E3-9099-C40C66FF867C}">
                    <a14:compatExt spid="_x0000_s1149"/>
                  </a:ext>
                  <a:ext uri="{FF2B5EF4-FFF2-40B4-BE49-F238E27FC236}">
                    <a16:creationId xmlns:a16="http://schemas.microsoft.com/office/drawing/2014/main" id="{00000000-0008-0000-0000-00007D040000}"/>
                  </a:ext>
                </a:extLst>
              </xdr:cNvPr>
              <xdr:cNvSpPr/>
            </xdr:nvSpPr>
            <xdr:spPr bwMode="auto">
              <a:xfrm>
                <a:off x="12525374"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0" name="Option Button 126" hidden="1">
                <a:extLst>
                  <a:ext uri="{63B3BB69-23CF-44E3-9099-C40C66FF867C}">
                    <a14:compatExt spid="_x0000_s1150"/>
                  </a:ext>
                  <a:ext uri="{FF2B5EF4-FFF2-40B4-BE49-F238E27FC236}">
                    <a16:creationId xmlns:a16="http://schemas.microsoft.com/office/drawing/2014/main" id="{00000000-0008-0000-0000-00007E040000}"/>
                  </a:ext>
                </a:extLst>
              </xdr:cNvPr>
              <xdr:cNvSpPr/>
            </xdr:nvSpPr>
            <xdr:spPr bwMode="auto">
              <a:xfrm>
                <a:off x="12973049"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1" name="Option Button 127" hidden="1">
                <a:extLst>
                  <a:ext uri="{63B3BB69-23CF-44E3-9099-C40C66FF867C}">
                    <a14:compatExt spid="_x0000_s1151"/>
                  </a:ext>
                  <a:ext uri="{FF2B5EF4-FFF2-40B4-BE49-F238E27FC236}">
                    <a16:creationId xmlns:a16="http://schemas.microsoft.com/office/drawing/2014/main" id="{00000000-0008-0000-0000-00007F040000}"/>
                  </a:ext>
                </a:extLst>
              </xdr:cNvPr>
              <xdr:cNvSpPr/>
            </xdr:nvSpPr>
            <xdr:spPr bwMode="auto">
              <a:xfrm>
                <a:off x="13420724"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2" name="Option Button 128" hidden="1">
                <a:extLst>
                  <a:ext uri="{63B3BB69-23CF-44E3-9099-C40C66FF867C}">
                    <a14:compatExt spid="_x0000_s1152"/>
                  </a:ext>
                  <a:ext uri="{FF2B5EF4-FFF2-40B4-BE49-F238E27FC236}">
                    <a16:creationId xmlns:a16="http://schemas.microsoft.com/office/drawing/2014/main" id="{00000000-0008-0000-0000-000080040000}"/>
                  </a:ext>
                </a:extLst>
              </xdr:cNvPr>
              <xdr:cNvSpPr/>
            </xdr:nvSpPr>
            <xdr:spPr bwMode="auto">
              <a:xfrm>
                <a:off x="13868399"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3" name="Group Box 129" hidden="1">
                <a:extLst>
                  <a:ext uri="{63B3BB69-23CF-44E3-9099-C40C66FF867C}">
                    <a14:compatExt spid="_x0000_s1153"/>
                  </a:ext>
                  <a:ext uri="{FF2B5EF4-FFF2-40B4-BE49-F238E27FC236}">
                    <a16:creationId xmlns:a16="http://schemas.microsoft.com/office/drawing/2014/main" id="{00000000-0008-0000-0000-000081040000}"/>
                  </a:ext>
                </a:extLst>
              </xdr:cNvPr>
              <xdr:cNvSpPr/>
            </xdr:nvSpPr>
            <xdr:spPr bwMode="auto">
              <a:xfrm>
                <a:off x="12020578" y="3476591"/>
                <a:ext cx="2114550" cy="838200"/>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390</xdr:row>
          <xdr:rowOff>57150</xdr:rowOff>
        </xdr:from>
        <xdr:to>
          <xdr:col>6</xdr:col>
          <xdr:colOff>371475</xdr:colOff>
          <xdr:row>391</xdr:row>
          <xdr:rowOff>0</xdr:rowOff>
        </xdr:to>
        <xdr:grpSp>
          <xdr:nvGrpSpPr>
            <xdr:cNvPr id="6" name="Grupa 5">
              <a:extLst>
                <a:ext uri="{FF2B5EF4-FFF2-40B4-BE49-F238E27FC236}">
                  <a16:creationId xmlns:a16="http://schemas.microsoft.com/office/drawing/2014/main" id="{8999BF9F-6FC2-47E9-8053-33F8D96E94FA}"/>
                </a:ext>
              </a:extLst>
            </xdr:cNvPr>
            <xdr:cNvGrpSpPr/>
          </xdr:nvGrpSpPr>
          <xdr:grpSpPr>
            <a:xfrm>
              <a:off x="6838950" y="235858050"/>
              <a:ext cx="2647950" cy="409575"/>
              <a:chOff x="12020578" y="3476628"/>
              <a:chExt cx="2114550" cy="838198"/>
            </a:xfrm>
          </xdr:grpSpPr>
          <xdr:sp macro="" textlink="">
            <xdr:nvSpPr>
              <xdr:cNvPr id="1154" name="Option Button 130" hidden="1">
                <a:extLst>
                  <a:ext uri="{63B3BB69-23CF-44E3-9099-C40C66FF867C}">
                    <a14:compatExt spid="_x0000_s1154"/>
                  </a:ext>
                  <a:ext uri="{FF2B5EF4-FFF2-40B4-BE49-F238E27FC236}">
                    <a16:creationId xmlns:a16="http://schemas.microsoft.com/office/drawing/2014/main" id="{00000000-0008-0000-0000-000082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5" name="Option Button 131" hidden="1">
                <a:extLst>
                  <a:ext uri="{63B3BB69-23CF-44E3-9099-C40C66FF867C}">
                    <a14:compatExt spid="_x0000_s1155"/>
                  </a:ext>
                  <a:ext uri="{FF2B5EF4-FFF2-40B4-BE49-F238E27FC236}">
                    <a16:creationId xmlns:a16="http://schemas.microsoft.com/office/drawing/2014/main" id="{00000000-0008-0000-0000-000083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6" name="Option Button 132" hidden="1">
                <a:extLst>
                  <a:ext uri="{63B3BB69-23CF-44E3-9099-C40C66FF867C}">
                    <a14:compatExt spid="_x0000_s1156"/>
                  </a:ext>
                  <a:ext uri="{FF2B5EF4-FFF2-40B4-BE49-F238E27FC236}">
                    <a16:creationId xmlns:a16="http://schemas.microsoft.com/office/drawing/2014/main" id="{00000000-0008-0000-0000-000084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7" name="Option Button 133" hidden="1">
                <a:extLst>
                  <a:ext uri="{63B3BB69-23CF-44E3-9099-C40C66FF867C}">
                    <a14:compatExt spid="_x0000_s1157"/>
                  </a:ext>
                  <a:ext uri="{FF2B5EF4-FFF2-40B4-BE49-F238E27FC236}">
                    <a16:creationId xmlns:a16="http://schemas.microsoft.com/office/drawing/2014/main" id="{00000000-0008-0000-0000-000085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8" name="Option Button 134" hidden="1">
                <a:extLst>
                  <a:ext uri="{63B3BB69-23CF-44E3-9099-C40C66FF867C}">
                    <a14:compatExt spid="_x0000_s1158"/>
                  </a:ext>
                  <a:ext uri="{FF2B5EF4-FFF2-40B4-BE49-F238E27FC236}">
                    <a16:creationId xmlns:a16="http://schemas.microsoft.com/office/drawing/2014/main" id="{00000000-0008-0000-0000-000086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9" name="Group Box 135" hidden="1">
                <a:extLst>
                  <a:ext uri="{63B3BB69-23CF-44E3-9099-C40C66FF867C}">
                    <a14:compatExt spid="_x0000_s1159"/>
                  </a:ext>
                  <a:ext uri="{FF2B5EF4-FFF2-40B4-BE49-F238E27FC236}">
                    <a16:creationId xmlns:a16="http://schemas.microsoft.com/office/drawing/2014/main" id="{00000000-0008-0000-0000-000087040000}"/>
                  </a:ext>
                </a:extLst>
              </xdr:cNvPr>
              <xdr:cNvSpPr/>
            </xdr:nvSpPr>
            <xdr:spPr bwMode="auto">
              <a:xfrm>
                <a:off x="12020578"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20</xdr:row>
          <xdr:rowOff>57150</xdr:rowOff>
        </xdr:from>
        <xdr:to>
          <xdr:col>6</xdr:col>
          <xdr:colOff>371475</xdr:colOff>
          <xdr:row>21</xdr:row>
          <xdr:rowOff>0</xdr:rowOff>
        </xdr:to>
        <xdr:grpSp>
          <xdr:nvGrpSpPr>
            <xdr:cNvPr id="8" name="Grupa 7">
              <a:extLst>
                <a:ext uri="{FF2B5EF4-FFF2-40B4-BE49-F238E27FC236}">
                  <a16:creationId xmlns:a16="http://schemas.microsoft.com/office/drawing/2014/main" id="{90DD44C2-69E4-49D2-80CA-F58ABC151779}"/>
                </a:ext>
              </a:extLst>
            </xdr:cNvPr>
            <xdr:cNvGrpSpPr/>
          </xdr:nvGrpSpPr>
          <xdr:grpSpPr>
            <a:xfrm>
              <a:off x="6838950" y="9401175"/>
              <a:ext cx="2647950" cy="428625"/>
              <a:chOff x="12020578" y="3476608"/>
              <a:chExt cx="2114550" cy="838202"/>
            </a:xfrm>
          </xdr:grpSpPr>
          <xdr:sp macro="" textlink="">
            <xdr:nvSpPr>
              <xdr:cNvPr id="1166" name="Option Button 142" hidden="1">
                <a:extLst>
                  <a:ext uri="{63B3BB69-23CF-44E3-9099-C40C66FF867C}">
                    <a14:compatExt spid="_x0000_s1166"/>
                  </a:ext>
                  <a:ext uri="{FF2B5EF4-FFF2-40B4-BE49-F238E27FC236}">
                    <a16:creationId xmlns:a16="http://schemas.microsoft.com/office/drawing/2014/main" id="{00000000-0008-0000-0000-00008E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7" name="Option Button 143" hidden="1">
                <a:extLst>
                  <a:ext uri="{63B3BB69-23CF-44E3-9099-C40C66FF867C}">
                    <a14:compatExt spid="_x0000_s1167"/>
                  </a:ext>
                  <a:ext uri="{FF2B5EF4-FFF2-40B4-BE49-F238E27FC236}">
                    <a16:creationId xmlns:a16="http://schemas.microsoft.com/office/drawing/2014/main" id="{00000000-0008-0000-0000-00008F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8" name="Option Button 144" hidden="1">
                <a:extLst>
                  <a:ext uri="{63B3BB69-23CF-44E3-9099-C40C66FF867C}">
                    <a14:compatExt spid="_x0000_s1168"/>
                  </a:ext>
                  <a:ext uri="{FF2B5EF4-FFF2-40B4-BE49-F238E27FC236}">
                    <a16:creationId xmlns:a16="http://schemas.microsoft.com/office/drawing/2014/main" id="{00000000-0008-0000-0000-000090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9" name="Option Button 145" hidden="1">
                <a:extLst>
                  <a:ext uri="{63B3BB69-23CF-44E3-9099-C40C66FF867C}">
                    <a14:compatExt spid="_x0000_s1169"/>
                  </a:ext>
                  <a:ext uri="{FF2B5EF4-FFF2-40B4-BE49-F238E27FC236}">
                    <a16:creationId xmlns:a16="http://schemas.microsoft.com/office/drawing/2014/main" id="{00000000-0008-0000-0000-000091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0" name="Option Button 146" hidden="1">
                <a:extLst>
                  <a:ext uri="{63B3BB69-23CF-44E3-9099-C40C66FF867C}">
                    <a14:compatExt spid="_x0000_s1170"/>
                  </a:ext>
                  <a:ext uri="{FF2B5EF4-FFF2-40B4-BE49-F238E27FC236}">
                    <a16:creationId xmlns:a16="http://schemas.microsoft.com/office/drawing/2014/main" id="{00000000-0008-0000-0000-000092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1" name="Group Box 147" hidden="1">
                <a:extLst>
                  <a:ext uri="{63B3BB69-23CF-44E3-9099-C40C66FF867C}">
                    <a14:compatExt spid="_x0000_s1171"/>
                  </a:ext>
                  <a:ext uri="{FF2B5EF4-FFF2-40B4-BE49-F238E27FC236}">
                    <a16:creationId xmlns:a16="http://schemas.microsoft.com/office/drawing/2014/main" id="{00000000-0008-0000-0000-00009304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xdr:row>
          <xdr:rowOff>57150</xdr:rowOff>
        </xdr:from>
        <xdr:to>
          <xdr:col>6</xdr:col>
          <xdr:colOff>371475</xdr:colOff>
          <xdr:row>15</xdr:row>
          <xdr:rowOff>0</xdr:rowOff>
        </xdr:to>
        <xdr:grpSp>
          <xdr:nvGrpSpPr>
            <xdr:cNvPr id="9" name="Grupa 8">
              <a:extLst>
                <a:ext uri="{FF2B5EF4-FFF2-40B4-BE49-F238E27FC236}">
                  <a16:creationId xmlns:a16="http://schemas.microsoft.com/office/drawing/2014/main" id="{2C97D7A6-1EFE-433C-A12A-0C92360BE102}"/>
                </a:ext>
              </a:extLst>
            </xdr:cNvPr>
            <xdr:cNvGrpSpPr/>
          </xdr:nvGrpSpPr>
          <xdr:grpSpPr>
            <a:xfrm>
              <a:off x="6838950" y="6562725"/>
              <a:ext cx="2647950" cy="409575"/>
              <a:chOff x="12020578" y="3476628"/>
              <a:chExt cx="2114550" cy="838198"/>
            </a:xfrm>
          </xdr:grpSpPr>
          <xdr:sp macro="" textlink="">
            <xdr:nvSpPr>
              <xdr:cNvPr id="1172" name="Option Button 148" hidden="1">
                <a:extLst>
                  <a:ext uri="{63B3BB69-23CF-44E3-9099-C40C66FF867C}">
                    <a14:compatExt spid="_x0000_s1172"/>
                  </a:ext>
                  <a:ext uri="{FF2B5EF4-FFF2-40B4-BE49-F238E27FC236}">
                    <a16:creationId xmlns:a16="http://schemas.microsoft.com/office/drawing/2014/main" id="{00000000-0008-0000-0000-000094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3" name="Option Button 149" hidden="1">
                <a:extLst>
                  <a:ext uri="{63B3BB69-23CF-44E3-9099-C40C66FF867C}">
                    <a14:compatExt spid="_x0000_s1173"/>
                  </a:ext>
                  <a:ext uri="{FF2B5EF4-FFF2-40B4-BE49-F238E27FC236}">
                    <a16:creationId xmlns:a16="http://schemas.microsoft.com/office/drawing/2014/main" id="{00000000-0008-0000-0000-000095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4" name="Option Button 150" hidden="1">
                <a:extLst>
                  <a:ext uri="{63B3BB69-23CF-44E3-9099-C40C66FF867C}">
                    <a14:compatExt spid="_x0000_s1174"/>
                  </a:ext>
                  <a:ext uri="{FF2B5EF4-FFF2-40B4-BE49-F238E27FC236}">
                    <a16:creationId xmlns:a16="http://schemas.microsoft.com/office/drawing/2014/main" id="{00000000-0008-0000-0000-000096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5" name="Option Button 151" hidden="1">
                <a:extLst>
                  <a:ext uri="{63B3BB69-23CF-44E3-9099-C40C66FF867C}">
                    <a14:compatExt spid="_x0000_s1175"/>
                  </a:ext>
                  <a:ext uri="{FF2B5EF4-FFF2-40B4-BE49-F238E27FC236}">
                    <a16:creationId xmlns:a16="http://schemas.microsoft.com/office/drawing/2014/main" id="{00000000-0008-0000-0000-000097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6" name="Option Button 152" hidden="1">
                <a:extLst>
                  <a:ext uri="{63B3BB69-23CF-44E3-9099-C40C66FF867C}">
                    <a14:compatExt spid="_x0000_s1176"/>
                  </a:ext>
                  <a:ext uri="{FF2B5EF4-FFF2-40B4-BE49-F238E27FC236}">
                    <a16:creationId xmlns:a16="http://schemas.microsoft.com/office/drawing/2014/main" id="{00000000-0008-0000-0000-000098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7" name="Group Box 153" hidden="1">
                <a:extLst>
                  <a:ext uri="{63B3BB69-23CF-44E3-9099-C40C66FF867C}">
                    <a14:compatExt spid="_x0000_s1177"/>
                  </a:ext>
                  <a:ext uri="{FF2B5EF4-FFF2-40B4-BE49-F238E27FC236}">
                    <a16:creationId xmlns:a16="http://schemas.microsoft.com/office/drawing/2014/main" id="{00000000-0008-0000-0000-000099040000}"/>
                  </a:ext>
                </a:extLst>
              </xdr:cNvPr>
              <xdr:cNvSpPr/>
            </xdr:nvSpPr>
            <xdr:spPr bwMode="auto">
              <a:xfrm>
                <a:off x="12020578"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xdr:row>
          <xdr:rowOff>57150</xdr:rowOff>
        </xdr:from>
        <xdr:to>
          <xdr:col>6</xdr:col>
          <xdr:colOff>371475</xdr:colOff>
          <xdr:row>8</xdr:row>
          <xdr:rowOff>0</xdr:rowOff>
        </xdr:to>
        <xdr:grpSp>
          <xdr:nvGrpSpPr>
            <xdr:cNvPr id="10" name="Grupa 9">
              <a:extLst>
                <a:ext uri="{FF2B5EF4-FFF2-40B4-BE49-F238E27FC236}">
                  <a16:creationId xmlns:a16="http://schemas.microsoft.com/office/drawing/2014/main" id="{B0A3E08D-B5BE-462B-BA65-B97974BED759}"/>
                </a:ext>
              </a:extLst>
            </xdr:cNvPr>
            <xdr:cNvGrpSpPr/>
          </xdr:nvGrpSpPr>
          <xdr:grpSpPr>
            <a:xfrm>
              <a:off x="6838950" y="3219450"/>
              <a:ext cx="2647950" cy="428625"/>
              <a:chOff x="12020578" y="3476608"/>
              <a:chExt cx="2114550" cy="838202"/>
            </a:xfrm>
          </xdr:grpSpPr>
          <xdr:sp macro="" textlink="">
            <xdr:nvSpPr>
              <xdr:cNvPr id="1178" name="Option Button 154" hidden="1">
                <a:extLst>
                  <a:ext uri="{63B3BB69-23CF-44E3-9099-C40C66FF867C}">
                    <a14:compatExt spid="_x0000_s1178"/>
                  </a:ext>
                  <a:ext uri="{FF2B5EF4-FFF2-40B4-BE49-F238E27FC236}">
                    <a16:creationId xmlns:a16="http://schemas.microsoft.com/office/drawing/2014/main" id="{00000000-0008-0000-0000-00009A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9" name="Option Button 155" hidden="1">
                <a:extLst>
                  <a:ext uri="{63B3BB69-23CF-44E3-9099-C40C66FF867C}">
                    <a14:compatExt spid="_x0000_s1179"/>
                  </a:ext>
                  <a:ext uri="{FF2B5EF4-FFF2-40B4-BE49-F238E27FC236}">
                    <a16:creationId xmlns:a16="http://schemas.microsoft.com/office/drawing/2014/main" id="{00000000-0008-0000-0000-00009B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0" name="Option Button 156" hidden="1">
                <a:extLst>
                  <a:ext uri="{63B3BB69-23CF-44E3-9099-C40C66FF867C}">
                    <a14:compatExt spid="_x0000_s1180"/>
                  </a:ext>
                  <a:ext uri="{FF2B5EF4-FFF2-40B4-BE49-F238E27FC236}">
                    <a16:creationId xmlns:a16="http://schemas.microsoft.com/office/drawing/2014/main" id="{00000000-0008-0000-0000-00009C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1" name="Option Button 157" hidden="1">
                <a:extLst>
                  <a:ext uri="{63B3BB69-23CF-44E3-9099-C40C66FF867C}">
                    <a14:compatExt spid="_x0000_s1181"/>
                  </a:ext>
                  <a:ext uri="{FF2B5EF4-FFF2-40B4-BE49-F238E27FC236}">
                    <a16:creationId xmlns:a16="http://schemas.microsoft.com/office/drawing/2014/main" id="{00000000-0008-0000-0000-00009D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2" name="Option Button 158" hidden="1">
                <a:extLst>
                  <a:ext uri="{63B3BB69-23CF-44E3-9099-C40C66FF867C}">
                    <a14:compatExt spid="_x0000_s1182"/>
                  </a:ext>
                  <a:ext uri="{FF2B5EF4-FFF2-40B4-BE49-F238E27FC236}">
                    <a16:creationId xmlns:a16="http://schemas.microsoft.com/office/drawing/2014/main" id="{00000000-0008-0000-0000-00009E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3" name="Group Box 159" hidden="1">
                <a:extLst>
                  <a:ext uri="{63B3BB69-23CF-44E3-9099-C40C66FF867C}">
                    <a14:compatExt spid="_x0000_s1183"/>
                  </a:ext>
                  <a:ext uri="{FF2B5EF4-FFF2-40B4-BE49-F238E27FC236}">
                    <a16:creationId xmlns:a16="http://schemas.microsoft.com/office/drawing/2014/main" id="{00000000-0008-0000-0000-00009F04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xdr:row>
          <xdr:rowOff>57150</xdr:rowOff>
        </xdr:from>
        <xdr:to>
          <xdr:col>6</xdr:col>
          <xdr:colOff>371475</xdr:colOff>
          <xdr:row>24</xdr:row>
          <xdr:rowOff>0</xdr:rowOff>
        </xdr:to>
        <xdr:grpSp>
          <xdr:nvGrpSpPr>
            <xdr:cNvPr id="12" name="Grupa 11">
              <a:extLst>
                <a:ext uri="{FF2B5EF4-FFF2-40B4-BE49-F238E27FC236}">
                  <a16:creationId xmlns:a16="http://schemas.microsoft.com/office/drawing/2014/main" id="{CE6D6418-AC25-4D64-8FDF-0309ABE75523}"/>
                </a:ext>
              </a:extLst>
            </xdr:cNvPr>
            <xdr:cNvGrpSpPr/>
          </xdr:nvGrpSpPr>
          <xdr:grpSpPr>
            <a:xfrm>
              <a:off x="6838950" y="10839450"/>
              <a:ext cx="2647950" cy="428625"/>
              <a:chOff x="12020578" y="3476608"/>
              <a:chExt cx="2114550" cy="838202"/>
            </a:xfrm>
          </xdr:grpSpPr>
          <xdr:sp macro="" textlink="">
            <xdr:nvSpPr>
              <xdr:cNvPr id="1190" name="Option Button 166" hidden="1">
                <a:extLst>
                  <a:ext uri="{63B3BB69-23CF-44E3-9099-C40C66FF867C}">
                    <a14:compatExt spid="_x0000_s1190"/>
                  </a:ext>
                  <a:ext uri="{FF2B5EF4-FFF2-40B4-BE49-F238E27FC236}">
                    <a16:creationId xmlns:a16="http://schemas.microsoft.com/office/drawing/2014/main" id="{00000000-0008-0000-0000-0000A6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1" name="Option Button 167" hidden="1">
                <a:extLst>
                  <a:ext uri="{63B3BB69-23CF-44E3-9099-C40C66FF867C}">
                    <a14:compatExt spid="_x0000_s1191"/>
                  </a:ext>
                  <a:ext uri="{FF2B5EF4-FFF2-40B4-BE49-F238E27FC236}">
                    <a16:creationId xmlns:a16="http://schemas.microsoft.com/office/drawing/2014/main" id="{00000000-0008-0000-0000-0000A7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2" name="Option Button 168" hidden="1">
                <a:extLst>
                  <a:ext uri="{63B3BB69-23CF-44E3-9099-C40C66FF867C}">
                    <a14:compatExt spid="_x0000_s1192"/>
                  </a:ext>
                  <a:ext uri="{FF2B5EF4-FFF2-40B4-BE49-F238E27FC236}">
                    <a16:creationId xmlns:a16="http://schemas.microsoft.com/office/drawing/2014/main" id="{00000000-0008-0000-0000-0000A8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3" name="Option Button 169" hidden="1">
                <a:extLst>
                  <a:ext uri="{63B3BB69-23CF-44E3-9099-C40C66FF867C}">
                    <a14:compatExt spid="_x0000_s1193"/>
                  </a:ext>
                  <a:ext uri="{FF2B5EF4-FFF2-40B4-BE49-F238E27FC236}">
                    <a16:creationId xmlns:a16="http://schemas.microsoft.com/office/drawing/2014/main" id="{00000000-0008-0000-0000-0000A9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4" name="Option Button 170" hidden="1">
                <a:extLst>
                  <a:ext uri="{63B3BB69-23CF-44E3-9099-C40C66FF867C}">
                    <a14:compatExt spid="_x0000_s1194"/>
                  </a:ext>
                  <a:ext uri="{FF2B5EF4-FFF2-40B4-BE49-F238E27FC236}">
                    <a16:creationId xmlns:a16="http://schemas.microsoft.com/office/drawing/2014/main" id="{00000000-0008-0000-0000-0000AA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5" name="Group Box 171" hidden="1">
                <a:extLst>
                  <a:ext uri="{63B3BB69-23CF-44E3-9099-C40C66FF867C}">
                    <a14:compatExt spid="_x0000_s1195"/>
                  </a:ext>
                  <a:ext uri="{FF2B5EF4-FFF2-40B4-BE49-F238E27FC236}">
                    <a16:creationId xmlns:a16="http://schemas.microsoft.com/office/drawing/2014/main" id="{00000000-0008-0000-0000-0000AB04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19</xdr:row>
          <xdr:rowOff>57150</xdr:rowOff>
        </xdr:from>
        <xdr:to>
          <xdr:col>6</xdr:col>
          <xdr:colOff>371475</xdr:colOff>
          <xdr:row>20</xdr:row>
          <xdr:rowOff>0</xdr:rowOff>
        </xdr:to>
        <xdr:grpSp>
          <xdr:nvGrpSpPr>
            <xdr:cNvPr id="13" name="Grupa 12">
              <a:extLst>
                <a:ext uri="{FF2B5EF4-FFF2-40B4-BE49-F238E27FC236}">
                  <a16:creationId xmlns:a16="http://schemas.microsoft.com/office/drawing/2014/main" id="{E8BC4941-5778-4ADC-9067-D499BB54EE27}"/>
                </a:ext>
              </a:extLst>
            </xdr:cNvPr>
            <xdr:cNvGrpSpPr/>
          </xdr:nvGrpSpPr>
          <xdr:grpSpPr>
            <a:xfrm>
              <a:off x="6838950" y="8934450"/>
              <a:ext cx="2647950" cy="409575"/>
              <a:chOff x="12020578" y="3476632"/>
              <a:chExt cx="2114550" cy="838202"/>
            </a:xfrm>
          </xdr:grpSpPr>
          <xdr:sp macro="" textlink="">
            <xdr:nvSpPr>
              <xdr:cNvPr id="1214" name="Option Button 190" hidden="1">
                <a:extLst>
                  <a:ext uri="{63B3BB69-23CF-44E3-9099-C40C66FF867C}">
                    <a14:compatExt spid="_x0000_s1214"/>
                  </a:ext>
                  <a:ext uri="{FF2B5EF4-FFF2-40B4-BE49-F238E27FC236}">
                    <a16:creationId xmlns:a16="http://schemas.microsoft.com/office/drawing/2014/main" id="{00000000-0008-0000-0000-0000BE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5" name="Option Button 191" hidden="1">
                <a:extLst>
                  <a:ext uri="{63B3BB69-23CF-44E3-9099-C40C66FF867C}">
                    <a14:compatExt spid="_x0000_s1215"/>
                  </a:ext>
                  <a:ext uri="{FF2B5EF4-FFF2-40B4-BE49-F238E27FC236}">
                    <a16:creationId xmlns:a16="http://schemas.microsoft.com/office/drawing/2014/main" id="{00000000-0008-0000-0000-0000BF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6" name="Option Button 192" hidden="1">
                <a:extLst>
                  <a:ext uri="{63B3BB69-23CF-44E3-9099-C40C66FF867C}">
                    <a14:compatExt spid="_x0000_s1216"/>
                  </a:ext>
                  <a:ext uri="{FF2B5EF4-FFF2-40B4-BE49-F238E27FC236}">
                    <a16:creationId xmlns:a16="http://schemas.microsoft.com/office/drawing/2014/main" id="{00000000-0008-0000-0000-0000C0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7" name="Option Button 193" hidden="1">
                <a:extLst>
                  <a:ext uri="{63B3BB69-23CF-44E3-9099-C40C66FF867C}">
                    <a14:compatExt spid="_x0000_s1217"/>
                  </a:ext>
                  <a:ext uri="{FF2B5EF4-FFF2-40B4-BE49-F238E27FC236}">
                    <a16:creationId xmlns:a16="http://schemas.microsoft.com/office/drawing/2014/main" id="{00000000-0008-0000-0000-0000C1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8" name="Option Button 194" hidden="1">
                <a:extLst>
                  <a:ext uri="{63B3BB69-23CF-44E3-9099-C40C66FF867C}">
                    <a14:compatExt spid="_x0000_s1218"/>
                  </a:ext>
                  <a:ext uri="{FF2B5EF4-FFF2-40B4-BE49-F238E27FC236}">
                    <a16:creationId xmlns:a16="http://schemas.microsoft.com/office/drawing/2014/main" id="{00000000-0008-0000-0000-0000C2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9" name="Group Box 195" hidden="1">
                <a:extLst>
                  <a:ext uri="{63B3BB69-23CF-44E3-9099-C40C66FF867C}">
                    <a14:compatExt spid="_x0000_s1219"/>
                  </a:ext>
                  <a:ext uri="{FF2B5EF4-FFF2-40B4-BE49-F238E27FC236}">
                    <a16:creationId xmlns:a16="http://schemas.microsoft.com/office/drawing/2014/main" id="{00000000-0008-0000-0000-0000C304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129</xdr:row>
          <xdr:rowOff>57150</xdr:rowOff>
        </xdr:from>
        <xdr:to>
          <xdr:col>6</xdr:col>
          <xdr:colOff>371475</xdr:colOff>
          <xdr:row>130</xdr:row>
          <xdr:rowOff>0</xdr:rowOff>
        </xdr:to>
        <xdr:grpSp>
          <xdr:nvGrpSpPr>
            <xdr:cNvPr id="14" name="Grupa 13">
              <a:extLst>
                <a:ext uri="{FF2B5EF4-FFF2-40B4-BE49-F238E27FC236}">
                  <a16:creationId xmlns:a16="http://schemas.microsoft.com/office/drawing/2014/main" id="{869CD072-2CB6-40D7-B3AF-80DA1C3AE1AB}"/>
                </a:ext>
              </a:extLst>
            </xdr:cNvPr>
            <xdr:cNvGrpSpPr/>
          </xdr:nvGrpSpPr>
          <xdr:grpSpPr>
            <a:xfrm>
              <a:off x="6838950" y="73123425"/>
              <a:ext cx="2647950" cy="428625"/>
              <a:chOff x="12020578" y="3476608"/>
              <a:chExt cx="2114550" cy="838202"/>
            </a:xfrm>
          </xdr:grpSpPr>
          <xdr:sp macro="" textlink="">
            <xdr:nvSpPr>
              <xdr:cNvPr id="1220" name="Option Button 196" hidden="1">
                <a:extLst>
                  <a:ext uri="{63B3BB69-23CF-44E3-9099-C40C66FF867C}">
                    <a14:compatExt spid="_x0000_s1220"/>
                  </a:ext>
                  <a:ext uri="{FF2B5EF4-FFF2-40B4-BE49-F238E27FC236}">
                    <a16:creationId xmlns:a16="http://schemas.microsoft.com/office/drawing/2014/main" id="{00000000-0008-0000-0000-0000C4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1" name="Option Button 197" hidden="1">
                <a:extLst>
                  <a:ext uri="{63B3BB69-23CF-44E3-9099-C40C66FF867C}">
                    <a14:compatExt spid="_x0000_s1221"/>
                  </a:ext>
                  <a:ext uri="{FF2B5EF4-FFF2-40B4-BE49-F238E27FC236}">
                    <a16:creationId xmlns:a16="http://schemas.microsoft.com/office/drawing/2014/main" id="{00000000-0008-0000-0000-0000C5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2" name="Option Button 198" hidden="1">
                <a:extLst>
                  <a:ext uri="{63B3BB69-23CF-44E3-9099-C40C66FF867C}">
                    <a14:compatExt spid="_x0000_s1222"/>
                  </a:ext>
                  <a:ext uri="{FF2B5EF4-FFF2-40B4-BE49-F238E27FC236}">
                    <a16:creationId xmlns:a16="http://schemas.microsoft.com/office/drawing/2014/main" id="{00000000-0008-0000-0000-0000C6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3" name="Option Button 199" hidden="1">
                <a:extLst>
                  <a:ext uri="{63B3BB69-23CF-44E3-9099-C40C66FF867C}">
                    <a14:compatExt spid="_x0000_s1223"/>
                  </a:ext>
                  <a:ext uri="{FF2B5EF4-FFF2-40B4-BE49-F238E27FC236}">
                    <a16:creationId xmlns:a16="http://schemas.microsoft.com/office/drawing/2014/main" id="{00000000-0008-0000-0000-0000C7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4" name="Option Button 200" hidden="1">
                <a:extLst>
                  <a:ext uri="{63B3BB69-23CF-44E3-9099-C40C66FF867C}">
                    <a14:compatExt spid="_x0000_s1224"/>
                  </a:ext>
                  <a:ext uri="{FF2B5EF4-FFF2-40B4-BE49-F238E27FC236}">
                    <a16:creationId xmlns:a16="http://schemas.microsoft.com/office/drawing/2014/main" id="{00000000-0008-0000-0000-0000C8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5" name="Group Box 201" hidden="1">
                <a:extLst>
                  <a:ext uri="{63B3BB69-23CF-44E3-9099-C40C66FF867C}">
                    <a14:compatExt spid="_x0000_s1225"/>
                  </a:ext>
                  <a:ext uri="{FF2B5EF4-FFF2-40B4-BE49-F238E27FC236}">
                    <a16:creationId xmlns:a16="http://schemas.microsoft.com/office/drawing/2014/main" id="{00000000-0008-0000-0000-0000C904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131</xdr:row>
          <xdr:rowOff>57150</xdr:rowOff>
        </xdr:from>
        <xdr:to>
          <xdr:col>6</xdr:col>
          <xdr:colOff>371475</xdr:colOff>
          <xdr:row>132</xdr:row>
          <xdr:rowOff>0</xdr:rowOff>
        </xdr:to>
        <xdr:grpSp>
          <xdr:nvGrpSpPr>
            <xdr:cNvPr id="15" name="Grupa 14">
              <a:extLst>
                <a:ext uri="{FF2B5EF4-FFF2-40B4-BE49-F238E27FC236}">
                  <a16:creationId xmlns:a16="http://schemas.microsoft.com/office/drawing/2014/main" id="{538B4A11-C594-4F1D-9CED-760583D4B412}"/>
                </a:ext>
              </a:extLst>
            </xdr:cNvPr>
            <xdr:cNvGrpSpPr/>
          </xdr:nvGrpSpPr>
          <xdr:grpSpPr>
            <a:xfrm>
              <a:off x="6838950" y="74075925"/>
              <a:ext cx="2647950" cy="409575"/>
              <a:chOff x="12020578" y="3476632"/>
              <a:chExt cx="2114550" cy="838202"/>
            </a:xfrm>
          </xdr:grpSpPr>
          <xdr:sp macro="" textlink="">
            <xdr:nvSpPr>
              <xdr:cNvPr id="1226" name="Option Button 202" hidden="1">
                <a:extLst>
                  <a:ext uri="{63B3BB69-23CF-44E3-9099-C40C66FF867C}">
                    <a14:compatExt spid="_x0000_s1226"/>
                  </a:ext>
                  <a:ext uri="{FF2B5EF4-FFF2-40B4-BE49-F238E27FC236}">
                    <a16:creationId xmlns:a16="http://schemas.microsoft.com/office/drawing/2014/main" id="{00000000-0008-0000-0000-0000CA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7" name="Option Button 203" hidden="1">
                <a:extLst>
                  <a:ext uri="{63B3BB69-23CF-44E3-9099-C40C66FF867C}">
                    <a14:compatExt spid="_x0000_s1227"/>
                  </a:ext>
                  <a:ext uri="{FF2B5EF4-FFF2-40B4-BE49-F238E27FC236}">
                    <a16:creationId xmlns:a16="http://schemas.microsoft.com/office/drawing/2014/main" id="{00000000-0008-0000-0000-0000CB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8" name="Option Button 204" hidden="1">
                <a:extLst>
                  <a:ext uri="{63B3BB69-23CF-44E3-9099-C40C66FF867C}">
                    <a14:compatExt spid="_x0000_s1228"/>
                  </a:ext>
                  <a:ext uri="{FF2B5EF4-FFF2-40B4-BE49-F238E27FC236}">
                    <a16:creationId xmlns:a16="http://schemas.microsoft.com/office/drawing/2014/main" id="{00000000-0008-0000-0000-0000CC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 name="Option Button 205" hidden="1">
                <a:extLst>
                  <a:ext uri="{63B3BB69-23CF-44E3-9099-C40C66FF867C}">
                    <a14:compatExt spid="_x0000_s1229"/>
                  </a:ext>
                  <a:ext uri="{FF2B5EF4-FFF2-40B4-BE49-F238E27FC236}">
                    <a16:creationId xmlns:a16="http://schemas.microsoft.com/office/drawing/2014/main" id="{00000000-0008-0000-0000-0000CD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0" name="Option Button 206" hidden="1">
                <a:extLst>
                  <a:ext uri="{63B3BB69-23CF-44E3-9099-C40C66FF867C}">
                    <a14:compatExt spid="_x0000_s1230"/>
                  </a:ext>
                  <a:ext uri="{FF2B5EF4-FFF2-40B4-BE49-F238E27FC236}">
                    <a16:creationId xmlns:a16="http://schemas.microsoft.com/office/drawing/2014/main" id="{00000000-0008-0000-0000-0000CE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1" name="Group Box 207" hidden="1">
                <a:extLst>
                  <a:ext uri="{63B3BB69-23CF-44E3-9099-C40C66FF867C}">
                    <a14:compatExt spid="_x0000_s1231"/>
                  </a:ext>
                  <a:ext uri="{FF2B5EF4-FFF2-40B4-BE49-F238E27FC236}">
                    <a16:creationId xmlns:a16="http://schemas.microsoft.com/office/drawing/2014/main" id="{00000000-0008-0000-0000-0000CF04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132</xdr:row>
          <xdr:rowOff>57150</xdr:rowOff>
        </xdr:from>
        <xdr:to>
          <xdr:col>6</xdr:col>
          <xdr:colOff>371475</xdr:colOff>
          <xdr:row>133</xdr:row>
          <xdr:rowOff>0</xdr:rowOff>
        </xdr:to>
        <xdr:grpSp>
          <xdr:nvGrpSpPr>
            <xdr:cNvPr id="16" name="Grupa 15">
              <a:extLst>
                <a:ext uri="{FF2B5EF4-FFF2-40B4-BE49-F238E27FC236}">
                  <a16:creationId xmlns:a16="http://schemas.microsoft.com/office/drawing/2014/main" id="{0813A000-6469-4A9E-9F89-09A025C18FAC}"/>
                </a:ext>
              </a:extLst>
            </xdr:cNvPr>
            <xdr:cNvGrpSpPr/>
          </xdr:nvGrpSpPr>
          <xdr:grpSpPr>
            <a:xfrm>
              <a:off x="6838950" y="74542650"/>
              <a:ext cx="2647950" cy="409575"/>
              <a:chOff x="12020578" y="3476632"/>
              <a:chExt cx="2114550" cy="838202"/>
            </a:xfrm>
          </xdr:grpSpPr>
          <xdr:sp macro="" textlink="">
            <xdr:nvSpPr>
              <xdr:cNvPr id="1232" name="Option Button 208" hidden="1">
                <a:extLst>
                  <a:ext uri="{63B3BB69-23CF-44E3-9099-C40C66FF867C}">
                    <a14:compatExt spid="_x0000_s1232"/>
                  </a:ext>
                  <a:ext uri="{FF2B5EF4-FFF2-40B4-BE49-F238E27FC236}">
                    <a16:creationId xmlns:a16="http://schemas.microsoft.com/office/drawing/2014/main" id="{00000000-0008-0000-0000-0000D0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3" name="Option Button 209" hidden="1">
                <a:extLst>
                  <a:ext uri="{63B3BB69-23CF-44E3-9099-C40C66FF867C}">
                    <a14:compatExt spid="_x0000_s1233"/>
                  </a:ext>
                  <a:ext uri="{FF2B5EF4-FFF2-40B4-BE49-F238E27FC236}">
                    <a16:creationId xmlns:a16="http://schemas.microsoft.com/office/drawing/2014/main" id="{00000000-0008-0000-0000-0000D1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4" name="Option Button 210" hidden="1">
                <a:extLst>
                  <a:ext uri="{63B3BB69-23CF-44E3-9099-C40C66FF867C}">
                    <a14:compatExt spid="_x0000_s1234"/>
                  </a:ext>
                  <a:ext uri="{FF2B5EF4-FFF2-40B4-BE49-F238E27FC236}">
                    <a16:creationId xmlns:a16="http://schemas.microsoft.com/office/drawing/2014/main" id="{00000000-0008-0000-0000-0000D2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5" name="Option Button 211" hidden="1">
                <a:extLst>
                  <a:ext uri="{63B3BB69-23CF-44E3-9099-C40C66FF867C}">
                    <a14:compatExt spid="_x0000_s1235"/>
                  </a:ext>
                  <a:ext uri="{FF2B5EF4-FFF2-40B4-BE49-F238E27FC236}">
                    <a16:creationId xmlns:a16="http://schemas.microsoft.com/office/drawing/2014/main" id="{00000000-0008-0000-0000-0000D3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6" name="Option Button 212" hidden="1">
                <a:extLst>
                  <a:ext uri="{63B3BB69-23CF-44E3-9099-C40C66FF867C}">
                    <a14:compatExt spid="_x0000_s1236"/>
                  </a:ext>
                  <a:ext uri="{FF2B5EF4-FFF2-40B4-BE49-F238E27FC236}">
                    <a16:creationId xmlns:a16="http://schemas.microsoft.com/office/drawing/2014/main" id="{00000000-0008-0000-0000-0000D4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7" name="Group Box 213" hidden="1">
                <a:extLst>
                  <a:ext uri="{63B3BB69-23CF-44E3-9099-C40C66FF867C}">
                    <a14:compatExt spid="_x0000_s1237"/>
                  </a:ext>
                  <a:ext uri="{FF2B5EF4-FFF2-40B4-BE49-F238E27FC236}">
                    <a16:creationId xmlns:a16="http://schemas.microsoft.com/office/drawing/2014/main" id="{00000000-0008-0000-0000-0000D504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138</xdr:row>
          <xdr:rowOff>57150</xdr:rowOff>
        </xdr:from>
        <xdr:to>
          <xdr:col>6</xdr:col>
          <xdr:colOff>371475</xdr:colOff>
          <xdr:row>139</xdr:row>
          <xdr:rowOff>0</xdr:rowOff>
        </xdr:to>
        <xdr:grpSp>
          <xdr:nvGrpSpPr>
            <xdr:cNvPr id="17" name="Grupa 16">
              <a:extLst>
                <a:ext uri="{FF2B5EF4-FFF2-40B4-BE49-F238E27FC236}">
                  <a16:creationId xmlns:a16="http://schemas.microsoft.com/office/drawing/2014/main" id="{D419AF0A-9050-44E3-9E29-900806ADF8E7}"/>
                </a:ext>
              </a:extLst>
            </xdr:cNvPr>
            <xdr:cNvGrpSpPr/>
          </xdr:nvGrpSpPr>
          <xdr:grpSpPr>
            <a:xfrm>
              <a:off x="6838950" y="77343000"/>
              <a:ext cx="2647950" cy="428625"/>
              <a:chOff x="12020578" y="3476608"/>
              <a:chExt cx="2114550" cy="838202"/>
            </a:xfrm>
          </xdr:grpSpPr>
          <xdr:sp macro="" textlink="">
            <xdr:nvSpPr>
              <xdr:cNvPr id="1238" name="Option Button 214" hidden="1">
                <a:extLst>
                  <a:ext uri="{63B3BB69-23CF-44E3-9099-C40C66FF867C}">
                    <a14:compatExt spid="_x0000_s1238"/>
                  </a:ext>
                  <a:ext uri="{FF2B5EF4-FFF2-40B4-BE49-F238E27FC236}">
                    <a16:creationId xmlns:a16="http://schemas.microsoft.com/office/drawing/2014/main" id="{00000000-0008-0000-0000-0000D6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9" name="Option Button 215" hidden="1">
                <a:extLst>
                  <a:ext uri="{63B3BB69-23CF-44E3-9099-C40C66FF867C}">
                    <a14:compatExt spid="_x0000_s1239"/>
                  </a:ext>
                  <a:ext uri="{FF2B5EF4-FFF2-40B4-BE49-F238E27FC236}">
                    <a16:creationId xmlns:a16="http://schemas.microsoft.com/office/drawing/2014/main" id="{00000000-0008-0000-0000-0000D7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0" name="Option Button 216" hidden="1">
                <a:extLst>
                  <a:ext uri="{63B3BB69-23CF-44E3-9099-C40C66FF867C}">
                    <a14:compatExt spid="_x0000_s1240"/>
                  </a:ext>
                  <a:ext uri="{FF2B5EF4-FFF2-40B4-BE49-F238E27FC236}">
                    <a16:creationId xmlns:a16="http://schemas.microsoft.com/office/drawing/2014/main" id="{00000000-0008-0000-0000-0000D8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1" name="Option Button 217" hidden="1">
                <a:extLst>
                  <a:ext uri="{63B3BB69-23CF-44E3-9099-C40C66FF867C}">
                    <a14:compatExt spid="_x0000_s1241"/>
                  </a:ext>
                  <a:ext uri="{FF2B5EF4-FFF2-40B4-BE49-F238E27FC236}">
                    <a16:creationId xmlns:a16="http://schemas.microsoft.com/office/drawing/2014/main" id="{00000000-0008-0000-0000-0000D9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2" name="Option Button 218" hidden="1">
                <a:extLst>
                  <a:ext uri="{63B3BB69-23CF-44E3-9099-C40C66FF867C}">
                    <a14:compatExt spid="_x0000_s1242"/>
                  </a:ext>
                  <a:ext uri="{FF2B5EF4-FFF2-40B4-BE49-F238E27FC236}">
                    <a16:creationId xmlns:a16="http://schemas.microsoft.com/office/drawing/2014/main" id="{00000000-0008-0000-0000-0000DA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3" name="Group Box 219" hidden="1">
                <a:extLst>
                  <a:ext uri="{63B3BB69-23CF-44E3-9099-C40C66FF867C}">
                    <a14:compatExt spid="_x0000_s1243"/>
                  </a:ext>
                  <a:ext uri="{FF2B5EF4-FFF2-40B4-BE49-F238E27FC236}">
                    <a16:creationId xmlns:a16="http://schemas.microsoft.com/office/drawing/2014/main" id="{00000000-0008-0000-0000-0000DB04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139</xdr:row>
          <xdr:rowOff>57150</xdr:rowOff>
        </xdr:from>
        <xdr:to>
          <xdr:col>6</xdr:col>
          <xdr:colOff>371475</xdr:colOff>
          <xdr:row>140</xdr:row>
          <xdr:rowOff>0</xdr:rowOff>
        </xdr:to>
        <xdr:grpSp>
          <xdr:nvGrpSpPr>
            <xdr:cNvPr id="18" name="Grupa 17">
              <a:extLst>
                <a:ext uri="{FF2B5EF4-FFF2-40B4-BE49-F238E27FC236}">
                  <a16:creationId xmlns:a16="http://schemas.microsoft.com/office/drawing/2014/main" id="{0BC1A67C-AD3D-420B-8816-DC5756C93AEC}"/>
                </a:ext>
              </a:extLst>
            </xdr:cNvPr>
            <xdr:cNvGrpSpPr/>
          </xdr:nvGrpSpPr>
          <xdr:grpSpPr>
            <a:xfrm>
              <a:off x="6838950" y="77828775"/>
              <a:ext cx="2647950" cy="428625"/>
              <a:chOff x="12020578" y="3476608"/>
              <a:chExt cx="2114550" cy="838202"/>
            </a:xfrm>
          </xdr:grpSpPr>
          <xdr:sp macro="" textlink="">
            <xdr:nvSpPr>
              <xdr:cNvPr id="1244" name="Option Button 220" hidden="1">
                <a:extLst>
                  <a:ext uri="{63B3BB69-23CF-44E3-9099-C40C66FF867C}">
                    <a14:compatExt spid="_x0000_s1244"/>
                  </a:ext>
                  <a:ext uri="{FF2B5EF4-FFF2-40B4-BE49-F238E27FC236}">
                    <a16:creationId xmlns:a16="http://schemas.microsoft.com/office/drawing/2014/main" id="{00000000-0008-0000-0000-0000DC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5" name="Option Button 221" hidden="1">
                <a:extLst>
                  <a:ext uri="{63B3BB69-23CF-44E3-9099-C40C66FF867C}">
                    <a14:compatExt spid="_x0000_s1245"/>
                  </a:ext>
                  <a:ext uri="{FF2B5EF4-FFF2-40B4-BE49-F238E27FC236}">
                    <a16:creationId xmlns:a16="http://schemas.microsoft.com/office/drawing/2014/main" id="{00000000-0008-0000-0000-0000DD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6" name="Option Button 222" hidden="1">
                <a:extLst>
                  <a:ext uri="{63B3BB69-23CF-44E3-9099-C40C66FF867C}">
                    <a14:compatExt spid="_x0000_s1246"/>
                  </a:ext>
                  <a:ext uri="{FF2B5EF4-FFF2-40B4-BE49-F238E27FC236}">
                    <a16:creationId xmlns:a16="http://schemas.microsoft.com/office/drawing/2014/main" id="{00000000-0008-0000-0000-0000DE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7" name="Option Button 223" hidden="1">
                <a:extLst>
                  <a:ext uri="{63B3BB69-23CF-44E3-9099-C40C66FF867C}">
                    <a14:compatExt spid="_x0000_s1247"/>
                  </a:ext>
                  <a:ext uri="{FF2B5EF4-FFF2-40B4-BE49-F238E27FC236}">
                    <a16:creationId xmlns:a16="http://schemas.microsoft.com/office/drawing/2014/main" id="{00000000-0008-0000-0000-0000DF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8" name="Option Button 224" hidden="1">
                <a:extLst>
                  <a:ext uri="{63B3BB69-23CF-44E3-9099-C40C66FF867C}">
                    <a14:compatExt spid="_x0000_s1248"/>
                  </a:ext>
                  <a:ext uri="{FF2B5EF4-FFF2-40B4-BE49-F238E27FC236}">
                    <a16:creationId xmlns:a16="http://schemas.microsoft.com/office/drawing/2014/main" id="{00000000-0008-0000-0000-0000E0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9" name="Group Box 225" hidden="1">
                <a:extLst>
                  <a:ext uri="{63B3BB69-23CF-44E3-9099-C40C66FF867C}">
                    <a14:compatExt spid="_x0000_s1249"/>
                  </a:ext>
                  <a:ext uri="{FF2B5EF4-FFF2-40B4-BE49-F238E27FC236}">
                    <a16:creationId xmlns:a16="http://schemas.microsoft.com/office/drawing/2014/main" id="{00000000-0008-0000-0000-0000E104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140</xdr:row>
          <xdr:rowOff>57150</xdr:rowOff>
        </xdr:from>
        <xdr:to>
          <xdr:col>6</xdr:col>
          <xdr:colOff>371475</xdr:colOff>
          <xdr:row>141</xdr:row>
          <xdr:rowOff>0</xdr:rowOff>
        </xdr:to>
        <xdr:grpSp>
          <xdr:nvGrpSpPr>
            <xdr:cNvPr id="19" name="Grupa 18">
              <a:extLst>
                <a:ext uri="{FF2B5EF4-FFF2-40B4-BE49-F238E27FC236}">
                  <a16:creationId xmlns:a16="http://schemas.microsoft.com/office/drawing/2014/main" id="{731E578C-E661-4B0D-BCBF-2ED647AAD894}"/>
                </a:ext>
              </a:extLst>
            </xdr:cNvPr>
            <xdr:cNvGrpSpPr/>
          </xdr:nvGrpSpPr>
          <xdr:grpSpPr>
            <a:xfrm>
              <a:off x="6838950" y="78314550"/>
              <a:ext cx="2647950" cy="409575"/>
              <a:chOff x="12020578" y="3476632"/>
              <a:chExt cx="2114550" cy="838202"/>
            </a:xfrm>
          </xdr:grpSpPr>
          <xdr:sp macro="" textlink="">
            <xdr:nvSpPr>
              <xdr:cNvPr id="1250" name="Option Button 226" hidden="1">
                <a:extLst>
                  <a:ext uri="{63B3BB69-23CF-44E3-9099-C40C66FF867C}">
                    <a14:compatExt spid="_x0000_s1250"/>
                  </a:ext>
                  <a:ext uri="{FF2B5EF4-FFF2-40B4-BE49-F238E27FC236}">
                    <a16:creationId xmlns:a16="http://schemas.microsoft.com/office/drawing/2014/main" id="{00000000-0008-0000-0000-0000E2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1" name="Option Button 227" hidden="1">
                <a:extLst>
                  <a:ext uri="{63B3BB69-23CF-44E3-9099-C40C66FF867C}">
                    <a14:compatExt spid="_x0000_s1251"/>
                  </a:ext>
                  <a:ext uri="{FF2B5EF4-FFF2-40B4-BE49-F238E27FC236}">
                    <a16:creationId xmlns:a16="http://schemas.microsoft.com/office/drawing/2014/main" id="{00000000-0008-0000-0000-0000E3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2" name="Option Button 228" hidden="1">
                <a:extLst>
                  <a:ext uri="{63B3BB69-23CF-44E3-9099-C40C66FF867C}">
                    <a14:compatExt spid="_x0000_s1252"/>
                  </a:ext>
                  <a:ext uri="{FF2B5EF4-FFF2-40B4-BE49-F238E27FC236}">
                    <a16:creationId xmlns:a16="http://schemas.microsoft.com/office/drawing/2014/main" id="{00000000-0008-0000-0000-0000E4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3" name="Option Button 229" hidden="1">
                <a:extLst>
                  <a:ext uri="{63B3BB69-23CF-44E3-9099-C40C66FF867C}">
                    <a14:compatExt spid="_x0000_s1253"/>
                  </a:ext>
                  <a:ext uri="{FF2B5EF4-FFF2-40B4-BE49-F238E27FC236}">
                    <a16:creationId xmlns:a16="http://schemas.microsoft.com/office/drawing/2014/main" id="{00000000-0008-0000-0000-0000E5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4" name="Option Button 230" hidden="1">
                <a:extLst>
                  <a:ext uri="{63B3BB69-23CF-44E3-9099-C40C66FF867C}">
                    <a14:compatExt spid="_x0000_s1254"/>
                  </a:ext>
                  <a:ext uri="{FF2B5EF4-FFF2-40B4-BE49-F238E27FC236}">
                    <a16:creationId xmlns:a16="http://schemas.microsoft.com/office/drawing/2014/main" id="{00000000-0008-0000-0000-0000E6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5" name="Group Box 231" hidden="1">
                <a:extLst>
                  <a:ext uri="{63B3BB69-23CF-44E3-9099-C40C66FF867C}">
                    <a14:compatExt spid="_x0000_s1255"/>
                  </a:ext>
                  <a:ext uri="{FF2B5EF4-FFF2-40B4-BE49-F238E27FC236}">
                    <a16:creationId xmlns:a16="http://schemas.microsoft.com/office/drawing/2014/main" id="{00000000-0008-0000-0000-0000E704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148</xdr:row>
          <xdr:rowOff>57150</xdr:rowOff>
        </xdr:from>
        <xdr:to>
          <xdr:col>6</xdr:col>
          <xdr:colOff>371475</xdr:colOff>
          <xdr:row>149</xdr:row>
          <xdr:rowOff>0</xdr:rowOff>
        </xdr:to>
        <xdr:grpSp>
          <xdr:nvGrpSpPr>
            <xdr:cNvPr id="20" name="Grupa 19">
              <a:extLst>
                <a:ext uri="{FF2B5EF4-FFF2-40B4-BE49-F238E27FC236}">
                  <a16:creationId xmlns:a16="http://schemas.microsoft.com/office/drawing/2014/main" id="{E7D3D705-BDF4-43BB-AA42-6976A7557B86}"/>
                </a:ext>
              </a:extLst>
            </xdr:cNvPr>
            <xdr:cNvGrpSpPr/>
          </xdr:nvGrpSpPr>
          <xdr:grpSpPr>
            <a:xfrm>
              <a:off x="6838950" y="82343625"/>
              <a:ext cx="2647950" cy="409575"/>
              <a:chOff x="12020578" y="3476632"/>
              <a:chExt cx="2114550" cy="838202"/>
            </a:xfrm>
          </xdr:grpSpPr>
          <xdr:sp macro="" textlink="">
            <xdr:nvSpPr>
              <xdr:cNvPr id="1256" name="Option Button 232" hidden="1">
                <a:extLst>
                  <a:ext uri="{63B3BB69-23CF-44E3-9099-C40C66FF867C}">
                    <a14:compatExt spid="_x0000_s1256"/>
                  </a:ext>
                  <a:ext uri="{FF2B5EF4-FFF2-40B4-BE49-F238E27FC236}">
                    <a16:creationId xmlns:a16="http://schemas.microsoft.com/office/drawing/2014/main" id="{00000000-0008-0000-0000-0000E8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7" name="Option Button 233" hidden="1">
                <a:extLst>
                  <a:ext uri="{63B3BB69-23CF-44E3-9099-C40C66FF867C}">
                    <a14:compatExt spid="_x0000_s1257"/>
                  </a:ext>
                  <a:ext uri="{FF2B5EF4-FFF2-40B4-BE49-F238E27FC236}">
                    <a16:creationId xmlns:a16="http://schemas.microsoft.com/office/drawing/2014/main" id="{00000000-0008-0000-0000-0000E9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8" name="Option Button 234" hidden="1">
                <a:extLst>
                  <a:ext uri="{63B3BB69-23CF-44E3-9099-C40C66FF867C}">
                    <a14:compatExt spid="_x0000_s1258"/>
                  </a:ext>
                  <a:ext uri="{FF2B5EF4-FFF2-40B4-BE49-F238E27FC236}">
                    <a16:creationId xmlns:a16="http://schemas.microsoft.com/office/drawing/2014/main" id="{00000000-0008-0000-0000-0000EA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9" name="Option Button 235" hidden="1">
                <a:extLst>
                  <a:ext uri="{63B3BB69-23CF-44E3-9099-C40C66FF867C}">
                    <a14:compatExt spid="_x0000_s1259"/>
                  </a:ext>
                  <a:ext uri="{FF2B5EF4-FFF2-40B4-BE49-F238E27FC236}">
                    <a16:creationId xmlns:a16="http://schemas.microsoft.com/office/drawing/2014/main" id="{00000000-0008-0000-0000-0000EB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0" name="Option Button 236" hidden="1">
                <a:extLst>
                  <a:ext uri="{63B3BB69-23CF-44E3-9099-C40C66FF867C}">
                    <a14:compatExt spid="_x0000_s1260"/>
                  </a:ext>
                  <a:ext uri="{FF2B5EF4-FFF2-40B4-BE49-F238E27FC236}">
                    <a16:creationId xmlns:a16="http://schemas.microsoft.com/office/drawing/2014/main" id="{00000000-0008-0000-0000-0000EC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1" name="Group Box 237" hidden="1">
                <a:extLst>
                  <a:ext uri="{63B3BB69-23CF-44E3-9099-C40C66FF867C}">
                    <a14:compatExt spid="_x0000_s1261"/>
                  </a:ext>
                  <a:ext uri="{FF2B5EF4-FFF2-40B4-BE49-F238E27FC236}">
                    <a16:creationId xmlns:a16="http://schemas.microsoft.com/office/drawing/2014/main" id="{00000000-0008-0000-0000-0000ED04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190</xdr:row>
          <xdr:rowOff>57150</xdr:rowOff>
        </xdr:from>
        <xdr:to>
          <xdr:col>6</xdr:col>
          <xdr:colOff>371475</xdr:colOff>
          <xdr:row>191</xdr:row>
          <xdr:rowOff>0</xdr:rowOff>
        </xdr:to>
        <xdr:grpSp>
          <xdr:nvGrpSpPr>
            <xdr:cNvPr id="21" name="Grupa 20">
              <a:extLst>
                <a:ext uri="{FF2B5EF4-FFF2-40B4-BE49-F238E27FC236}">
                  <a16:creationId xmlns:a16="http://schemas.microsoft.com/office/drawing/2014/main" id="{F8A1D365-6090-4B46-BCB4-5AE8E8B4B57B}"/>
                </a:ext>
              </a:extLst>
            </xdr:cNvPr>
            <xdr:cNvGrpSpPr/>
          </xdr:nvGrpSpPr>
          <xdr:grpSpPr>
            <a:xfrm>
              <a:off x="6838950" y="102412800"/>
              <a:ext cx="2647950" cy="409575"/>
              <a:chOff x="12020578" y="3476632"/>
              <a:chExt cx="2114550" cy="838202"/>
            </a:xfrm>
          </xdr:grpSpPr>
          <xdr:sp macro="" textlink="">
            <xdr:nvSpPr>
              <xdr:cNvPr id="1262" name="Option Button 238" hidden="1">
                <a:extLst>
                  <a:ext uri="{63B3BB69-23CF-44E3-9099-C40C66FF867C}">
                    <a14:compatExt spid="_x0000_s1262"/>
                  </a:ext>
                  <a:ext uri="{FF2B5EF4-FFF2-40B4-BE49-F238E27FC236}">
                    <a16:creationId xmlns:a16="http://schemas.microsoft.com/office/drawing/2014/main" id="{00000000-0008-0000-0000-0000EE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3" name="Option Button 239" hidden="1">
                <a:extLst>
                  <a:ext uri="{63B3BB69-23CF-44E3-9099-C40C66FF867C}">
                    <a14:compatExt spid="_x0000_s1263"/>
                  </a:ext>
                  <a:ext uri="{FF2B5EF4-FFF2-40B4-BE49-F238E27FC236}">
                    <a16:creationId xmlns:a16="http://schemas.microsoft.com/office/drawing/2014/main" id="{00000000-0008-0000-0000-0000EF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4" name="Option Button 240" hidden="1">
                <a:extLst>
                  <a:ext uri="{63B3BB69-23CF-44E3-9099-C40C66FF867C}">
                    <a14:compatExt spid="_x0000_s1264"/>
                  </a:ext>
                  <a:ext uri="{FF2B5EF4-FFF2-40B4-BE49-F238E27FC236}">
                    <a16:creationId xmlns:a16="http://schemas.microsoft.com/office/drawing/2014/main" id="{00000000-0008-0000-0000-0000F0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5" name="Option Button 241" hidden="1">
                <a:extLst>
                  <a:ext uri="{63B3BB69-23CF-44E3-9099-C40C66FF867C}">
                    <a14:compatExt spid="_x0000_s1265"/>
                  </a:ext>
                  <a:ext uri="{FF2B5EF4-FFF2-40B4-BE49-F238E27FC236}">
                    <a16:creationId xmlns:a16="http://schemas.microsoft.com/office/drawing/2014/main" id="{00000000-0008-0000-0000-0000F1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6" name="Option Button 242" hidden="1">
                <a:extLst>
                  <a:ext uri="{63B3BB69-23CF-44E3-9099-C40C66FF867C}">
                    <a14:compatExt spid="_x0000_s1266"/>
                  </a:ext>
                  <a:ext uri="{FF2B5EF4-FFF2-40B4-BE49-F238E27FC236}">
                    <a16:creationId xmlns:a16="http://schemas.microsoft.com/office/drawing/2014/main" id="{00000000-0008-0000-0000-0000F2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7" name="Group Box 243" hidden="1">
                <a:extLst>
                  <a:ext uri="{63B3BB69-23CF-44E3-9099-C40C66FF867C}">
                    <a14:compatExt spid="_x0000_s1267"/>
                  </a:ext>
                  <a:ext uri="{FF2B5EF4-FFF2-40B4-BE49-F238E27FC236}">
                    <a16:creationId xmlns:a16="http://schemas.microsoft.com/office/drawing/2014/main" id="{00000000-0008-0000-0000-0000F304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236</xdr:row>
          <xdr:rowOff>57150</xdr:rowOff>
        </xdr:from>
        <xdr:to>
          <xdr:col>6</xdr:col>
          <xdr:colOff>371475</xdr:colOff>
          <xdr:row>237</xdr:row>
          <xdr:rowOff>0</xdr:rowOff>
        </xdr:to>
        <xdr:grpSp>
          <xdr:nvGrpSpPr>
            <xdr:cNvPr id="22" name="Grupa 21">
              <a:extLst>
                <a:ext uri="{FF2B5EF4-FFF2-40B4-BE49-F238E27FC236}">
                  <a16:creationId xmlns:a16="http://schemas.microsoft.com/office/drawing/2014/main" id="{CF366678-405C-4670-9A61-148A4D0DF042}"/>
                </a:ext>
              </a:extLst>
            </xdr:cNvPr>
            <xdr:cNvGrpSpPr/>
          </xdr:nvGrpSpPr>
          <xdr:grpSpPr>
            <a:xfrm>
              <a:off x="6838950" y="127101600"/>
              <a:ext cx="2647950" cy="428625"/>
              <a:chOff x="12020578" y="3476608"/>
              <a:chExt cx="2114550" cy="838202"/>
            </a:xfrm>
          </xdr:grpSpPr>
          <xdr:sp macro="" textlink="">
            <xdr:nvSpPr>
              <xdr:cNvPr id="1268" name="Option Button 244" hidden="1">
                <a:extLst>
                  <a:ext uri="{63B3BB69-23CF-44E3-9099-C40C66FF867C}">
                    <a14:compatExt spid="_x0000_s1268"/>
                  </a:ext>
                  <a:ext uri="{FF2B5EF4-FFF2-40B4-BE49-F238E27FC236}">
                    <a16:creationId xmlns:a16="http://schemas.microsoft.com/office/drawing/2014/main" id="{00000000-0008-0000-0000-0000F4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9" name="Option Button 245" hidden="1">
                <a:extLst>
                  <a:ext uri="{63B3BB69-23CF-44E3-9099-C40C66FF867C}">
                    <a14:compatExt spid="_x0000_s1269"/>
                  </a:ext>
                  <a:ext uri="{FF2B5EF4-FFF2-40B4-BE49-F238E27FC236}">
                    <a16:creationId xmlns:a16="http://schemas.microsoft.com/office/drawing/2014/main" id="{00000000-0008-0000-0000-0000F5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0" name="Option Button 246" hidden="1">
                <a:extLst>
                  <a:ext uri="{63B3BB69-23CF-44E3-9099-C40C66FF867C}">
                    <a14:compatExt spid="_x0000_s1270"/>
                  </a:ext>
                  <a:ext uri="{FF2B5EF4-FFF2-40B4-BE49-F238E27FC236}">
                    <a16:creationId xmlns:a16="http://schemas.microsoft.com/office/drawing/2014/main" id="{00000000-0008-0000-0000-0000F6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1" name="Option Button 247" hidden="1">
                <a:extLst>
                  <a:ext uri="{63B3BB69-23CF-44E3-9099-C40C66FF867C}">
                    <a14:compatExt spid="_x0000_s1271"/>
                  </a:ext>
                  <a:ext uri="{FF2B5EF4-FFF2-40B4-BE49-F238E27FC236}">
                    <a16:creationId xmlns:a16="http://schemas.microsoft.com/office/drawing/2014/main" id="{00000000-0008-0000-0000-0000F7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2" name="Option Button 248" hidden="1">
                <a:extLst>
                  <a:ext uri="{63B3BB69-23CF-44E3-9099-C40C66FF867C}">
                    <a14:compatExt spid="_x0000_s1272"/>
                  </a:ext>
                  <a:ext uri="{FF2B5EF4-FFF2-40B4-BE49-F238E27FC236}">
                    <a16:creationId xmlns:a16="http://schemas.microsoft.com/office/drawing/2014/main" id="{00000000-0008-0000-0000-0000F8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3" name="Group Box 249" hidden="1">
                <a:extLst>
                  <a:ext uri="{63B3BB69-23CF-44E3-9099-C40C66FF867C}">
                    <a14:compatExt spid="_x0000_s1273"/>
                  </a:ext>
                  <a:ext uri="{FF2B5EF4-FFF2-40B4-BE49-F238E27FC236}">
                    <a16:creationId xmlns:a16="http://schemas.microsoft.com/office/drawing/2014/main" id="{00000000-0008-0000-0000-0000F904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242</xdr:row>
          <xdr:rowOff>57150</xdr:rowOff>
        </xdr:from>
        <xdr:to>
          <xdr:col>6</xdr:col>
          <xdr:colOff>371475</xdr:colOff>
          <xdr:row>243</xdr:row>
          <xdr:rowOff>0</xdr:rowOff>
        </xdr:to>
        <xdr:grpSp>
          <xdr:nvGrpSpPr>
            <xdr:cNvPr id="23" name="Grupa 22">
              <a:extLst>
                <a:ext uri="{FF2B5EF4-FFF2-40B4-BE49-F238E27FC236}">
                  <a16:creationId xmlns:a16="http://schemas.microsoft.com/office/drawing/2014/main" id="{EE61B944-4044-407E-8F56-9ACFE0FC13BE}"/>
                </a:ext>
              </a:extLst>
            </xdr:cNvPr>
            <xdr:cNvGrpSpPr/>
          </xdr:nvGrpSpPr>
          <xdr:grpSpPr>
            <a:xfrm>
              <a:off x="6838950" y="130692525"/>
              <a:ext cx="2647950" cy="428625"/>
              <a:chOff x="12020578" y="3476608"/>
              <a:chExt cx="2114550" cy="838202"/>
            </a:xfrm>
          </xdr:grpSpPr>
          <xdr:sp macro="" textlink="">
            <xdr:nvSpPr>
              <xdr:cNvPr id="1274" name="Option Button 250" hidden="1">
                <a:extLst>
                  <a:ext uri="{63B3BB69-23CF-44E3-9099-C40C66FF867C}">
                    <a14:compatExt spid="_x0000_s1274"/>
                  </a:ext>
                  <a:ext uri="{FF2B5EF4-FFF2-40B4-BE49-F238E27FC236}">
                    <a16:creationId xmlns:a16="http://schemas.microsoft.com/office/drawing/2014/main" id="{00000000-0008-0000-0000-0000FA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5" name="Option Button 251" hidden="1">
                <a:extLst>
                  <a:ext uri="{63B3BB69-23CF-44E3-9099-C40C66FF867C}">
                    <a14:compatExt spid="_x0000_s1275"/>
                  </a:ext>
                  <a:ext uri="{FF2B5EF4-FFF2-40B4-BE49-F238E27FC236}">
                    <a16:creationId xmlns:a16="http://schemas.microsoft.com/office/drawing/2014/main" id="{00000000-0008-0000-0000-0000FB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6" name="Option Button 252" hidden="1">
                <a:extLst>
                  <a:ext uri="{63B3BB69-23CF-44E3-9099-C40C66FF867C}">
                    <a14:compatExt spid="_x0000_s1276"/>
                  </a:ext>
                  <a:ext uri="{FF2B5EF4-FFF2-40B4-BE49-F238E27FC236}">
                    <a16:creationId xmlns:a16="http://schemas.microsoft.com/office/drawing/2014/main" id="{00000000-0008-0000-0000-0000FC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7" name="Option Button 253" hidden="1">
                <a:extLst>
                  <a:ext uri="{63B3BB69-23CF-44E3-9099-C40C66FF867C}">
                    <a14:compatExt spid="_x0000_s1277"/>
                  </a:ext>
                  <a:ext uri="{FF2B5EF4-FFF2-40B4-BE49-F238E27FC236}">
                    <a16:creationId xmlns:a16="http://schemas.microsoft.com/office/drawing/2014/main" id="{00000000-0008-0000-0000-0000FD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8" name="Option Button 254" hidden="1">
                <a:extLst>
                  <a:ext uri="{63B3BB69-23CF-44E3-9099-C40C66FF867C}">
                    <a14:compatExt spid="_x0000_s1278"/>
                  </a:ext>
                  <a:ext uri="{FF2B5EF4-FFF2-40B4-BE49-F238E27FC236}">
                    <a16:creationId xmlns:a16="http://schemas.microsoft.com/office/drawing/2014/main" id="{00000000-0008-0000-0000-0000FE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9" name="Group Box 255" hidden="1">
                <a:extLst>
                  <a:ext uri="{63B3BB69-23CF-44E3-9099-C40C66FF867C}">
                    <a14:compatExt spid="_x0000_s1279"/>
                  </a:ext>
                  <a:ext uri="{FF2B5EF4-FFF2-40B4-BE49-F238E27FC236}">
                    <a16:creationId xmlns:a16="http://schemas.microsoft.com/office/drawing/2014/main" id="{00000000-0008-0000-0000-0000FF04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266</xdr:row>
          <xdr:rowOff>57150</xdr:rowOff>
        </xdr:from>
        <xdr:to>
          <xdr:col>6</xdr:col>
          <xdr:colOff>371475</xdr:colOff>
          <xdr:row>267</xdr:row>
          <xdr:rowOff>0</xdr:rowOff>
        </xdr:to>
        <xdr:grpSp>
          <xdr:nvGrpSpPr>
            <xdr:cNvPr id="24" name="Grupa 23">
              <a:extLst>
                <a:ext uri="{FF2B5EF4-FFF2-40B4-BE49-F238E27FC236}">
                  <a16:creationId xmlns:a16="http://schemas.microsoft.com/office/drawing/2014/main" id="{E3A2F01E-AEAE-4AD7-8966-5B474B9BECFF}"/>
                </a:ext>
              </a:extLst>
            </xdr:cNvPr>
            <xdr:cNvGrpSpPr/>
          </xdr:nvGrpSpPr>
          <xdr:grpSpPr>
            <a:xfrm>
              <a:off x="6838950" y="149437725"/>
              <a:ext cx="2647950" cy="428625"/>
              <a:chOff x="12020578" y="3476608"/>
              <a:chExt cx="2114550" cy="838202"/>
            </a:xfrm>
          </xdr:grpSpPr>
          <xdr:sp macro="" textlink="">
            <xdr:nvSpPr>
              <xdr:cNvPr id="1280" name="Option Button 256" hidden="1">
                <a:extLst>
                  <a:ext uri="{63B3BB69-23CF-44E3-9099-C40C66FF867C}">
                    <a14:compatExt spid="_x0000_s1280"/>
                  </a:ext>
                  <a:ext uri="{FF2B5EF4-FFF2-40B4-BE49-F238E27FC236}">
                    <a16:creationId xmlns:a16="http://schemas.microsoft.com/office/drawing/2014/main" id="{00000000-0008-0000-0000-000000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1" name="Option Button 257" hidden="1">
                <a:extLst>
                  <a:ext uri="{63B3BB69-23CF-44E3-9099-C40C66FF867C}">
                    <a14:compatExt spid="_x0000_s1281"/>
                  </a:ext>
                  <a:ext uri="{FF2B5EF4-FFF2-40B4-BE49-F238E27FC236}">
                    <a16:creationId xmlns:a16="http://schemas.microsoft.com/office/drawing/2014/main" id="{00000000-0008-0000-0000-000001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2" name="Option Button 258" hidden="1">
                <a:extLst>
                  <a:ext uri="{63B3BB69-23CF-44E3-9099-C40C66FF867C}">
                    <a14:compatExt spid="_x0000_s1282"/>
                  </a:ext>
                  <a:ext uri="{FF2B5EF4-FFF2-40B4-BE49-F238E27FC236}">
                    <a16:creationId xmlns:a16="http://schemas.microsoft.com/office/drawing/2014/main" id="{00000000-0008-0000-0000-000002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3" name="Option Button 259" hidden="1">
                <a:extLst>
                  <a:ext uri="{63B3BB69-23CF-44E3-9099-C40C66FF867C}">
                    <a14:compatExt spid="_x0000_s1283"/>
                  </a:ext>
                  <a:ext uri="{FF2B5EF4-FFF2-40B4-BE49-F238E27FC236}">
                    <a16:creationId xmlns:a16="http://schemas.microsoft.com/office/drawing/2014/main" id="{00000000-0008-0000-0000-000003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4" name="Option Button 260" hidden="1">
                <a:extLst>
                  <a:ext uri="{63B3BB69-23CF-44E3-9099-C40C66FF867C}">
                    <a14:compatExt spid="_x0000_s1284"/>
                  </a:ext>
                  <a:ext uri="{FF2B5EF4-FFF2-40B4-BE49-F238E27FC236}">
                    <a16:creationId xmlns:a16="http://schemas.microsoft.com/office/drawing/2014/main" id="{00000000-0008-0000-0000-000004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5" name="Group Box 261" hidden="1">
                <a:extLst>
                  <a:ext uri="{63B3BB69-23CF-44E3-9099-C40C66FF867C}">
                    <a14:compatExt spid="_x0000_s1285"/>
                  </a:ext>
                  <a:ext uri="{FF2B5EF4-FFF2-40B4-BE49-F238E27FC236}">
                    <a16:creationId xmlns:a16="http://schemas.microsoft.com/office/drawing/2014/main" id="{00000000-0008-0000-0000-000005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281</xdr:row>
          <xdr:rowOff>57150</xdr:rowOff>
        </xdr:from>
        <xdr:to>
          <xdr:col>6</xdr:col>
          <xdr:colOff>371475</xdr:colOff>
          <xdr:row>282</xdr:row>
          <xdr:rowOff>0</xdr:rowOff>
        </xdr:to>
        <xdr:grpSp>
          <xdr:nvGrpSpPr>
            <xdr:cNvPr id="25" name="Grupa 24">
              <a:extLst>
                <a:ext uri="{FF2B5EF4-FFF2-40B4-BE49-F238E27FC236}">
                  <a16:creationId xmlns:a16="http://schemas.microsoft.com/office/drawing/2014/main" id="{8B46E82B-6E13-4AA7-A644-A857BD744E04}"/>
                </a:ext>
              </a:extLst>
            </xdr:cNvPr>
            <xdr:cNvGrpSpPr/>
          </xdr:nvGrpSpPr>
          <xdr:grpSpPr>
            <a:xfrm>
              <a:off x="6838950" y="158991300"/>
              <a:ext cx="2647950" cy="409575"/>
              <a:chOff x="12020578" y="3476632"/>
              <a:chExt cx="2114550" cy="838202"/>
            </a:xfrm>
          </xdr:grpSpPr>
          <xdr:sp macro="" textlink="">
            <xdr:nvSpPr>
              <xdr:cNvPr id="1286" name="Option Button 262" hidden="1">
                <a:extLst>
                  <a:ext uri="{63B3BB69-23CF-44E3-9099-C40C66FF867C}">
                    <a14:compatExt spid="_x0000_s1286"/>
                  </a:ext>
                  <a:ext uri="{FF2B5EF4-FFF2-40B4-BE49-F238E27FC236}">
                    <a16:creationId xmlns:a16="http://schemas.microsoft.com/office/drawing/2014/main" id="{00000000-0008-0000-0000-000006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7" name="Option Button 263" hidden="1">
                <a:extLst>
                  <a:ext uri="{63B3BB69-23CF-44E3-9099-C40C66FF867C}">
                    <a14:compatExt spid="_x0000_s1287"/>
                  </a:ext>
                  <a:ext uri="{FF2B5EF4-FFF2-40B4-BE49-F238E27FC236}">
                    <a16:creationId xmlns:a16="http://schemas.microsoft.com/office/drawing/2014/main" id="{00000000-0008-0000-0000-000007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8" name="Option Button 264" hidden="1">
                <a:extLst>
                  <a:ext uri="{63B3BB69-23CF-44E3-9099-C40C66FF867C}">
                    <a14:compatExt spid="_x0000_s1288"/>
                  </a:ext>
                  <a:ext uri="{FF2B5EF4-FFF2-40B4-BE49-F238E27FC236}">
                    <a16:creationId xmlns:a16="http://schemas.microsoft.com/office/drawing/2014/main" id="{00000000-0008-0000-0000-000008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9" name="Option Button 265" hidden="1">
                <a:extLst>
                  <a:ext uri="{63B3BB69-23CF-44E3-9099-C40C66FF867C}">
                    <a14:compatExt spid="_x0000_s1289"/>
                  </a:ext>
                  <a:ext uri="{FF2B5EF4-FFF2-40B4-BE49-F238E27FC236}">
                    <a16:creationId xmlns:a16="http://schemas.microsoft.com/office/drawing/2014/main" id="{00000000-0008-0000-0000-000009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0" name="Option Button 266" hidden="1">
                <a:extLst>
                  <a:ext uri="{63B3BB69-23CF-44E3-9099-C40C66FF867C}">
                    <a14:compatExt spid="_x0000_s1290"/>
                  </a:ext>
                  <a:ext uri="{FF2B5EF4-FFF2-40B4-BE49-F238E27FC236}">
                    <a16:creationId xmlns:a16="http://schemas.microsoft.com/office/drawing/2014/main" id="{00000000-0008-0000-0000-00000A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1" name="Group Box 267" hidden="1">
                <a:extLst>
                  <a:ext uri="{63B3BB69-23CF-44E3-9099-C40C66FF867C}">
                    <a14:compatExt spid="_x0000_s1291"/>
                  </a:ext>
                  <a:ext uri="{FF2B5EF4-FFF2-40B4-BE49-F238E27FC236}">
                    <a16:creationId xmlns:a16="http://schemas.microsoft.com/office/drawing/2014/main" id="{00000000-0008-0000-0000-00000B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290</xdr:row>
          <xdr:rowOff>57150</xdr:rowOff>
        </xdr:from>
        <xdr:to>
          <xdr:col>6</xdr:col>
          <xdr:colOff>371475</xdr:colOff>
          <xdr:row>291</xdr:row>
          <xdr:rowOff>0</xdr:rowOff>
        </xdr:to>
        <xdr:grpSp>
          <xdr:nvGrpSpPr>
            <xdr:cNvPr id="26" name="Grupa 25">
              <a:extLst>
                <a:ext uri="{FF2B5EF4-FFF2-40B4-BE49-F238E27FC236}">
                  <a16:creationId xmlns:a16="http://schemas.microsoft.com/office/drawing/2014/main" id="{F362011D-0126-4E9A-A224-DA9A48E87E85}"/>
                </a:ext>
              </a:extLst>
            </xdr:cNvPr>
            <xdr:cNvGrpSpPr/>
          </xdr:nvGrpSpPr>
          <xdr:grpSpPr>
            <a:xfrm>
              <a:off x="6838950" y="164992050"/>
              <a:ext cx="2647950" cy="666750"/>
              <a:chOff x="12020578" y="3476663"/>
              <a:chExt cx="2114550" cy="838203"/>
            </a:xfrm>
          </xdr:grpSpPr>
          <xdr:sp macro="" textlink="">
            <xdr:nvSpPr>
              <xdr:cNvPr id="1292" name="Option Button 268" hidden="1">
                <a:extLst>
                  <a:ext uri="{63B3BB69-23CF-44E3-9099-C40C66FF867C}">
                    <a14:compatExt spid="_x0000_s1292"/>
                  </a:ext>
                  <a:ext uri="{FF2B5EF4-FFF2-40B4-BE49-F238E27FC236}">
                    <a16:creationId xmlns:a16="http://schemas.microsoft.com/office/drawing/2014/main" id="{00000000-0008-0000-0000-00000C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3" name="Option Button 269" hidden="1">
                <a:extLst>
                  <a:ext uri="{63B3BB69-23CF-44E3-9099-C40C66FF867C}">
                    <a14:compatExt spid="_x0000_s1293"/>
                  </a:ext>
                  <a:ext uri="{FF2B5EF4-FFF2-40B4-BE49-F238E27FC236}">
                    <a16:creationId xmlns:a16="http://schemas.microsoft.com/office/drawing/2014/main" id="{00000000-0008-0000-0000-00000D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4" name="Option Button 270" hidden="1">
                <a:extLst>
                  <a:ext uri="{63B3BB69-23CF-44E3-9099-C40C66FF867C}">
                    <a14:compatExt spid="_x0000_s1294"/>
                  </a:ext>
                  <a:ext uri="{FF2B5EF4-FFF2-40B4-BE49-F238E27FC236}">
                    <a16:creationId xmlns:a16="http://schemas.microsoft.com/office/drawing/2014/main" id="{00000000-0008-0000-0000-00000E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5" name="Option Button 271" hidden="1">
                <a:extLst>
                  <a:ext uri="{63B3BB69-23CF-44E3-9099-C40C66FF867C}">
                    <a14:compatExt spid="_x0000_s1295"/>
                  </a:ext>
                  <a:ext uri="{FF2B5EF4-FFF2-40B4-BE49-F238E27FC236}">
                    <a16:creationId xmlns:a16="http://schemas.microsoft.com/office/drawing/2014/main" id="{00000000-0008-0000-0000-00000F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6" name="Option Button 272" hidden="1">
                <a:extLst>
                  <a:ext uri="{63B3BB69-23CF-44E3-9099-C40C66FF867C}">
                    <a14:compatExt spid="_x0000_s1296"/>
                  </a:ext>
                  <a:ext uri="{FF2B5EF4-FFF2-40B4-BE49-F238E27FC236}">
                    <a16:creationId xmlns:a16="http://schemas.microsoft.com/office/drawing/2014/main" id="{00000000-0008-0000-0000-000010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7" name="Group Box 273" hidden="1">
                <a:extLst>
                  <a:ext uri="{63B3BB69-23CF-44E3-9099-C40C66FF867C}">
                    <a14:compatExt spid="_x0000_s1297"/>
                  </a:ext>
                  <a:ext uri="{FF2B5EF4-FFF2-40B4-BE49-F238E27FC236}">
                    <a16:creationId xmlns:a16="http://schemas.microsoft.com/office/drawing/2014/main" id="{00000000-0008-0000-0000-000011050000}"/>
                  </a:ext>
                </a:extLst>
              </xdr:cNvPr>
              <xdr:cNvSpPr/>
            </xdr:nvSpPr>
            <xdr:spPr bwMode="auto">
              <a:xfrm>
                <a:off x="12020578" y="3476663"/>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305</xdr:row>
          <xdr:rowOff>57150</xdr:rowOff>
        </xdr:from>
        <xdr:to>
          <xdr:col>6</xdr:col>
          <xdr:colOff>371475</xdr:colOff>
          <xdr:row>306</xdr:row>
          <xdr:rowOff>0</xdr:rowOff>
        </xdr:to>
        <xdr:grpSp>
          <xdr:nvGrpSpPr>
            <xdr:cNvPr id="27" name="Grupa 26">
              <a:extLst>
                <a:ext uri="{FF2B5EF4-FFF2-40B4-BE49-F238E27FC236}">
                  <a16:creationId xmlns:a16="http://schemas.microsoft.com/office/drawing/2014/main" id="{C8977A98-DD47-4F7F-86F6-38266EB3A928}"/>
                </a:ext>
              </a:extLst>
            </xdr:cNvPr>
            <xdr:cNvGrpSpPr/>
          </xdr:nvGrpSpPr>
          <xdr:grpSpPr>
            <a:xfrm>
              <a:off x="6838950" y="175955325"/>
              <a:ext cx="2647950" cy="904875"/>
              <a:chOff x="12020578" y="3476591"/>
              <a:chExt cx="2114550" cy="838201"/>
            </a:xfrm>
          </xdr:grpSpPr>
          <xdr:sp macro="" textlink="">
            <xdr:nvSpPr>
              <xdr:cNvPr id="1298" name="Option Button 274" hidden="1">
                <a:extLst>
                  <a:ext uri="{63B3BB69-23CF-44E3-9099-C40C66FF867C}">
                    <a14:compatExt spid="_x0000_s1298"/>
                  </a:ext>
                  <a:ext uri="{FF2B5EF4-FFF2-40B4-BE49-F238E27FC236}">
                    <a16:creationId xmlns:a16="http://schemas.microsoft.com/office/drawing/2014/main" id="{00000000-0008-0000-0000-000012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9" name="Option Button 275" hidden="1">
                <a:extLst>
                  <a:ext uri="{63B3BB69-23CF-44E3-9099-C40C66FF867C}">
                    <a14:compatExt spid="_x0000_s1299"/>
                  </a:ext>
                  <a:ext uri="{FF2B5EF4-FFF2-40B4-BE49-F238E27FC236}">
                    <a16:creationId xmlns:a16="http://schemas.microsoft.com/office/drawing/2014/main" id="{00000000-0008-0000-0000-000013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0" name="Option Button 276" hidden="1">
                <a:extLst>
                  <a:ext uri="{63B3BB69-23CF-44E3-9099-C40C66FF867C}">
                    <a14:compatExt spid="_x0000_s1300"/>
                  </a:ext>
                  <a:ext uri="{FF2B5EF4-FFF2-40B4-BE49-F238E27FC236}">
                    <a16:creationId xmlns:a16="http://schemas.microsoft.com/office/drawing/2014/main" id="{00000000-0008-0000-0000-000014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1" name="Option Button 277" hidden="1">
                <a:extLst>
                  <a:ext uri="{63B3BB69-23CF-44E3-9099-C40C66FF867C}">
                    <a14:compatExt spid="_x0000_s1301"/>
                  </a:ext>
                  <a:ext uri="{FF2B5EF4-FFF2-40B4-BE49-F238E27FC236}">
                    <a16:creationId xmlns:a16="http://schemas.microsoft.com/office/drawing/2014/main" id="{00000000-0008-0000-0000-000015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2" name="Option Button 278" hidden="1">
                <a:extLst>
                  <a:ext uri="{63B3BB69-23CF-44E3-9099-C40C66FF867C}">
                    <a14:compatExt spid="_x0000_s1302"/>
                  </a:ext>
                  <a:ext uri="{FF2B5EF4-FFF2-40B4-BE49-F238E27FC236}">
                    <a16:creationId xmlns:a16="http://schemas.microsoft.com/office/drawing/2014/main" id="{00000000-0008-0000-0000-000016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3" name="Group Box 279" hidden="1">
                <a:extLst>
                  <a:ext uri="{63B3BB69-23CF-44E3-9099-C40C66FF867C}">
                    <a14:compatExt spid="_x0000_s1303"/>
                  </a:ext>
                  <a:ext uri="{FF2B5EF4-FFF2-40B4-BE49-F238E27FC236}">
                    <a16:creationId xmlns:a16="http://schemas.microsoft.com/office/drawing/2014/main" id="{00000000-0008-0000-0000-000017050000}"/>
                  </a:ext>
                </a:extLst>
              </xdr:cNvPr>
              <xdr:cNvSpPr/>
            </xdr:nvSpPr>
            <xdr:spPr bwMode="auto">
              <a:xfrm>
                <a:off x="12020578" y="3476591"/>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306</xdr:row>
          <xdr:rowOff>57150</xdr:rowOff>
        </xdr:from>
        <xdr:to>
          <xdr:col>6</xdr:col>
          <xdr:colOff>371475</xdr:colOff>
          <xdr:row>307</xdr:row>
          <xdr:rowOff>0</xdr:rowOff>
        </xdr:to>
        <xdr:grpSp>
          <xdr:nvGrpSpPr>
            <xdr:cNvPr id="28" name="Grupa 27">
              <a:extLst>
                <a:ext uri="{FF2B5EF4-FFF2-40B4-BE49-F238E27FC236}">
                  <a16:creationId xmlns:a16="http://schemas.microsoft.com/office/drawing/2014/main" id="{77E021AA-9662-4AAE-B961-9E7596736AF4}"/>
                </a:ext>
              </a:extLst>
            </xdr:cNvPr>
            <xdr:cNvGrpSpPr/>
          </xdr:nvGrpSpPr>
          <xdr:grpSpPr>
            <a:xfrm>
              <a:off x="6838950" y="176917350"/>
              <a:ext cx="2647950" cy="904875"/>
              <a:chOff x="12020578" y="3476591"/>
              <a:chExt cx="2114550" cy="838201"/>
            </a:xfrm>
          </xdr:grpSpPr>
          <xdr:sp macro="" textlink="">
            <xdr:nvSpPr>
              <xdr:cNvPr id="1304" name="Option Button 280" hidden="1">
                <a:extLst>
                  <a:ext uri="{63B3BB69-23CF-44E3-9099-C40C66FF867C}">
                    <a14:compatExt spid="_x0000_s1304"/>
                  </a:ext>
                  <a:ext uri="{FF2B5EF4-FFF2-40B4-BE49-F238E27FC236}">
                    <a16:creationId xmlns:a16="http://schemas.microsoft.com/office/drawing/2014/main" id="{00000000-0008-0000-0000-000018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5" name="Option Button 281" hidden="1">
                <a:extLst>
                  <a:ext uri="{63B3BB69-23CF-44E3-9099-C40C66FF867C}">
                    <a14:compatExt spid="_x0000_s1305"/>
                  </a:ext>
                  <a:ext uri="{FF2B5EF4-FFF2-40B4-BE49-F238E27FC236}">
                    <a16:creationId xmlns:a16="http://schemas.microsoft.com/office/drawing/2014/main" id="{00000000-0008-0000-0000-000019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6" name="Option Button 282" hidden="1">
                <a:extLst>
                  <a:ext uri="{63B3BB69-23CF-44E3-9099-C40C66FF867C}">
                    <a14:compatExt spid="_x0000_s1306"/>
                  </a:ext>
                  <a:ext uri="{FF2B5EF4-FFF2-40B4-BE49-F238E27FC236}">
                    <a16:creationId xmlns:a16="http://schemas.microsoft.com/office/drawing/2014/main" id="{00000000-0008-0000-0000-00001A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7" name="Option Button 283" hidden="1">
                <a:extLst>
                  <a:ext uri="{63B3BB69-23CF-44E3-9099-C40C66FF867C}">
                    <a14:compatExt spid="_x0000_s1307"/>
                  </a:ext>
                  <a:ext uri="{FF2B5EF4-FFF2-40B4-BE49-F238E27FC236}">
                    <a16:creationId xmlns:a16="http://schemas.microsoft.com/office/drawing/2014/main" id="{00000000-0008-0000-0000-00001B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8" name="Option Button 284" hidden="1">
                <a:extLst>
                  <a:ext uri="{63B3BB69-23CF-44E3-9099-C40C66FF867C}">
                    <a14:compatExt spid="_x0000_s1308"/>
                  </a:ext>
                  <a:ext uri="{FF2B5EF4-FFF2-40B4-BE49-F238E27FC236}">
                    <a16:creationId xmlns:a16="http://schemas.microsoft.com/office/drawing/2014/main" id="{00000000-0008-0000-0000-00001C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9" name="Group Box 285" hidden="1">
                <a:extLst>
                  <a:ext uri="{63B3BB69-23CF-44E3-9099-C40C66FF867C}">
                    <a14:compatExt spid="_x0000_s1309"/>
                  </a:ext>
                  <a:ext uri="{FF2B5EF4-FFF2-40B4-BE49-F238E27FC236}">
                    <a16:creationId xmlns:a16="http://schemas.microsoft.com/office/drawing/2014/main" id="{00000000-0008-0000-0000-00001D050000}"/>
                  </a:ext>
                </a:extLst>
              </xdr:cNvPr>
              <xdr:cNvSpPr/>
            </xdr:nvSpPr>
            <xdr:spPr bwMode="auto">
              <a:xfrm>
                <a:off x="12020578" y="3476591"/>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308</xdr:row>
          <xdr:rowOff>57150</xdr:rowOff>
        </xdr:from>
        <xdr:to>
          <xdr:col>6</xdr:col>
          <xdr:colOff>371475</xdr:colOff>
          <xdr:row>309</xdr:row>
          <xdr:rowOff>0</xdr:rowOff>
        </xdr:to>
        <xdr:grpSp>
          <xdr:nvGrpSpPr>
            <xdr:cNvPr id="29" name="Grupa 28">
              <a:extLst>
                <a:ext uri="{FF2B5EF4-FFF2-40B4-BE49-F238E27FC236}">
                  <a16:creationId xmlns:a16="http://schemas.microsoft.com/office/drawing/2014/main" id="{20125D75-6F5C-452E-A7D9-23586B3EAA0D}"/>
                </a:ext>
              </a:extLst>
            </xdr:cNvPr>
            <xdr:cNvGrpSpPr/>
          </xdr:nvGrpSpPr>
          <xdr:grpSpPr>
            <a:xfrm>
              <a:off x="6838950" y="178603275"/>
              <a:ext cx="2647950" cy="428625"/>
              <a:chOff x="12020578" y="3476608"/>
              <a:chExt cx="2114550" cy="838202"/>
            </a:xfrm>
          </xdr:grpSpPr>
          <xdr:sp macro="" textlink="">
            <xdr:nvSpPr>
              <xdr:cNvPr id="1310" name="Option Button 286" hidden="1">
                <a:extLst>
                  <a:ext uri="{63B3BB69-23CF-44E3-9099-C40C66FF867C}">
                    <a14:compatExt spid="_x0000_s1310"/>
                  </a:ext>
                  <a:ext uri="{FF2B5EF4-FFF2-40B4-BE49-F238E27FC236}">
                    <a16:creationId xmlns:a16="http://schemas.microsoft.com/office/drawing/2014/main" id="{00000000-0008-0000-0000-00001E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1" name="Option Button 287" hidden="1">
                <a:extLst>
                  <a:ext uri="{63B3BB69-23CF-44E3-9099-C40C66FF867C}">
                    <a14:compatExt spid="_x0000_s1311"/>
                  </a:ext>
                  <a:ext uri="{FF2B5EF4-FFF2-40B4-BE49-F238E27FC236}">
                    <a16:creationId xmlns:a16="http://schemas.microsoft.com/office/drawing/2014/main" id="{00000000-0008-0000-0000-00001F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2" name="Option Button 288" hidden="1">
                <a:extLst>
                  <a:ext uri="{63B3BB69-23CF-44E3-9099-C40C66FF867C}">
                    <a14:compatExt spid="_x0000_s1312"/>
                  </a:ext>
                  <a:ext uri="{FF2B5EF4-FFF2-40B4-BE49-F238E27FC236}">
                    <a16:creationId xmlns:a16="http://schemas.microsoft.com/office/drawing/2014/main" id="{00000000-0008-0000-0000-000020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3" name="Option Button 289" hidden="1">
                <a:extLst>
                  <a:ext uri="{63B3BB69-23CF-44E3-9099-C40C66FF867C}">
                    <a14:compatExt spid="_x0000_s1313"/>
                  </a:ext>
                  <a:ext uri="{FF2B5EF4-FFF2-40B4-BE49-F238E27FC236}">
                    <a16:creationId xmlns:a16="http://schemas.microsoft.com/office/drawing/2014/main" id="{00000000-0008-0000-0000-000021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4" name="Option Button 290" hidden="1">
                <a:extLst>
                  <a:ext uri="{63B3BB69-23CF-44E3-9099-C40C66FF867C}">
                    <a14:compatExt spid="_x0000_s1314"/>
                  </a:ext>
                  <a:ext uri="{FF2B5EF4-FFF2-40B4-BE49-F238E27FC236}">
                    <a16:creationId xmlns:a16="http://schemas.microsoft.com/office/drawing/2014/main" id="{00000000-0008-0000-0000-000022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5" name="Group Box 291" hidden="1">
                <a:extLst>
                  <a:ext uri="{63B3BB69-23CF-44E3-9099-C40C66FF867C}">
                    <a14:compatExt spid="_x0000_s1315"/>
                  </a:ext>
                  <a:ext uri="{FF2B5EF4-FFF2-40B4-BE49-F238E27FC236}">
                    <a16:creationId xmlns:a16="http://schemas.microsoft.com/office/drawing/2014/main" id="{00000000-0008-0000-0000-000023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317</xdr:row>
          <xdr:rowOff>57150</xdr:rowOff>
        </xdr:from>
        <xdr:to>
          <xdr:col>6</xdr:col>
          <xdr:colOff>371475</xdr:colOff>
          <xdr:row>318</xdr:row>
          <xdr:rowOff>0</xdr:rowOff>
        </xdr:to>
        <xdr:grpSp>
          <xdr:nvGrpSpPr>
            <xdr:cNvPr id="30" name="Grupa 29">
              <a:extLst>
                <a:ext uri="{FF2B5EF4-FFF2-40B4-BE49-F238E27FC236}">
                  <a16:creationId xmlns:a16="http://schemas.microsoft.com/office/drawing/2014/main" id="{B3A4C87A-FE62-4920-8249-4B62419E9F5A}"/>
                </a:ext>
              </a:extLst>
            </xdr:cNvPr>
            <xdr:cNvGrpSpPr/>
          </xdr:nvGrpSpPr>
          <xdr:grpSpPr>
            <a:xfrm>
              <a:off x="6838950" y="184623075"/>
              <a:ext cx="2647950" cy="666750"/>
              <a:chOff x="12020578" y="3476663"/>
              <a:chExt cx="2114550" cy="838203"/>
            </a:xfrm>
          </xdr:grpSpPr>
          <xdr:sp macro="" textlink="">
            <xdr:nvSpPr>
              <xdr:cNvPr id="1316" name="Option Button 292" hidden="1">
                <a:extLst>
                  <a:ext uri="{63B3BB69-23CF-44E3-9099-C40C66FF867C}">
                    <a14:compatExt spid="_x0000_s1316"/>
                  </a:ext>
                  <a:ext uri="{FF2B5EF4-FFF2-40B4-BE49-F238E27FC236}">
                    <a16:creationId xmlns:a16="http://schemas.microsoft.com/office/drawing/2014/main" id="{00000000-0008-0000-0000-000024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7" name="Option Button 293" hidden="1">
                <a:extLst>
                  <a:ext uri="{63B3BB69-23CF-44E3-9099-C40C66FF867C}">
                    <a14:compatExt spid="_x0000_s1317"/>
                  </a:ext>
                  <a:ext uri="{FF2B5EF4-FFF2-40B4-BE49-F238E27FC236}">
                    <a16:creationId xmlns:a16="http://schemas.microsoft.com/office/drawing/2014/main" id="{00000000-0008-0000-0000-000025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8" name="Option Button 294" hidden="1">
                <a:extLst>
                  <a:ext uri="{63B3BB69-23CF-44E3-9099-C40C66FF867C}">
                    <a14:compatExt spid="_x0000_s1318"/>
                  </a:ext>
                  <a:ext uri="{FF2B5EF4-FFF2-40B4-BE49-F238E27FC236}">
                    <a16:creationId xmlns:a16="http://schemas.microsoft.com/office/drawing/2014/main" id="{00000000-0008-0000-0000-000026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9" name="Option Button 295" hidden="1">
                <a:extLst>
                  <a:ext uri="{63B3BB69-23CF-44E3-9099-C40C66FF867C}">
                    <a14:compatExt spid="_x0000_s1319"/>
                  </a:ext>
                  <a:ext uri="{FF2B5EF4-FFF2-40B4-BE49-F238E27FC236}">
                    <a16:creationId xmlns:a16="http://schemas.microsoft.com/office/drawing/2014/main" id="{00000000-0008-0000-0000-000027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0" name="Option Button 296" hidden="1">
                <a:extLst>
                  <a:ext uri="{63B3BB69-23CF-44E3-9099-C40C66FF867C}">
                    <a14:compatExt spid="_x0000_s1320"/>
                  </a:ext>
                  <a:ext uri="{FF2B5EF4-FFF2-40B4-BE49-F238E27FC236}">
                    <a16:creationId xmlns:a16="http://schemas.microsoft.com/office/drawing/2014/main" id="{00000000-0008-0000-0000-000028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1" name="Group Box 297" hidden="1">
                <a:extLst>
                  <a:ext uri="{63B3BB69-23CF-44E3-9099-C40C66FF867C}">
                    <a14:compatExt spid="_x0000_s1321"/>
                  </a:ext>
                  <a:ext uri="{FF2B5EF4-FFF2-40B4-BE49-F238E27FC236}">
                    <a16:creationId xmlns:a16="http://schemas.microsoft.com/office/drawing/2014/main" id="{00000000-0008-0000-0000-000029050000}"/>
                  </a:ext>
                </a:extLst>
              </xdr:cNvPr>
              <xdr:cNvSpPr/>
            </xdr:nvSpPr>
            <xdr:spPr bwMode="auto">
              <a:xfrm>
                <a:off x="12020578" y="3476663"/>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319</xdr:row>
          <xdr:rowOff>57150</xdr:rowOff>
        </xdr:from>
        <xdr:to>
          <xdr:col>6</xdr:col>
          <xdr:colOff>371475</xdr:colOff>
          <xdr:row>320</xdr:row>
          <xdr:rowOff>0</xdr:rowOff>
        </xdr:to>
        <xdr:grpSp>
          <xdr:nvGrpSpPr>
            <xdr:cNvPr id="31" name="Grupa 30">
              <a:extLst>
                <a:ext uri="{FF2B5EF4-FFF2-40B4-BE49-F238E27FC236}">
                  <a16:creationId xmlns:a16="http://schemas.microsoft.com/office/drawing/2014/main" id="{E5166FA5-5098-4B38-A60C-823D53820B12}"/>
                </a:ext>
              </a:extLst>
            </xdr:cNvPr>
            <xdr:cNvGrpSpPr/>
          </xdr:nvGrpSpPr>
          <xdr:grpSpPr>
            <a:xfrm>
              <a:off x="6838950" y="186309000"/>
              <a:ext cx="2647950" cy="428625"/>
              <a:chOff x="12020578" y="3476608"/>
              <a:chExt cx="2114550" cy="838202"/>
            </a:xfrm>
          </xdr:grpSpPr>
          <xdr:sp macro="" textlink="">
            <xdr:nvSpPr>
              <xdr:cNvPr id="1322" name="Option Button 298" hidden="1">
                <a:extLst>
                  <a:ext uri="{63B3BB69-23CF-44E3-9099-C40C66FF867C}">
                    <a14:compatExt spid="_x0000_s1322"/>
                  </a:ext>
                  <a:ext uri="{FF2B5EF4-FFF2-40B4-BE49-F238E27FC236}">
                    <a16:creationId xmlns:a16="http://schemas.microsoft.com/office/drawing/2014/main" id="{00000000-0008-0000-0000-00002A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3" name="Option Button 299" hidden="1">
                <a:extLst>
                  <a:ext uri="{63B3BB69-23CF-44E3-9099-C40C66FF867C}">
                    <a14:compatExt spid="_x0000_s1323"/>
                  </a:ext>
                  <a:ext uri="{FF2B5EF4-FFF2-40B4-BE49-F238E27FC236}">
                    <a16:creationId xmlns:a16="http://schemas.microsoft.com/office/drawing/2014/main" id="{00000000-0008-0000-0000-00002B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4" name="Option Button 300" hidden="1">
                <a:extLst>
                  <a:ext uri="{63B3BB69-23CF-44E3-9099-C40C66FF867C}">
                    <a14:compatExt spid="_x0000_s1324"/>
                  </a:ext>
                  <a:ext uri="{FF2B5EF4-FFF2-40B4-BE49-F238E27FC236}">
                    <a16:creationId xmlns:a16="http://schemas.microsoft.com/office/drawing/2014/main" id="{00000000-0008-0000-0000-00002C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5" name="Option Button 301" hidden="1">
                <a:extLst>
                  <a:ext uri="{63B3BB69-23CF-44E3-9099-C40C66FF867C}">
                    <a14:compatExt spid="_x0000_s1325"/>
                  </a:ext>
                  <a:ext uri="{FF2B5EF4-FFF2-40B4-BE49-F238E27FC236}">
                    <a16:creationId xmlns:a16="http://schemas.microsoft.com/office/drawing/2014/main" id="{00000000-0008-0000-0000-00002D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6" name="Option Button 302" hidden="1">
                <a:extLst>
                  <a:ext uri="{63B3BB69-23CF-44E3-9099-C40C66FF867C}">
                    <a14:compatExt spid="_x0000_s1326"/>
                  </a:ext>
                  <a:ext uri="{FF2B5EF4-FFF2-40B4-BE49-F238E27FC236}">
                    <a16:creationId xmlns:a16="http://schemas.microsoft.com/office/drawing/2014/main" id="{00000000-0008-0000-0000-00002E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7" name="Group Box 303" hidden="1">
                <a:extLst>
                  <a:ext uri="{63B3BB69-23CF-44E3-9099-C40C66FF867C}">
                    <a14:compatExt spid="_x0000_s1327"/>
                  </a:ext>
                  <a:ext uri="{FF2B5EF4-FFF2-40B4-BE49-F238E27FC236}">
                    <a16:creationId xmlns:a16="http://schemas.microsoft.com/office/drawing/2014/main" id="{00000000-0008-0000-0000-00002F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322</xdr:row>
          <xdr:rowOff>57150</xdr:rowOff>
        </xdr:from>
        <xdr:to>
          <xdr:col>6</xdr:col>
          <xdr:colOff>371475</xdr:colOff>
          <xdr:row>323</xdr:row>
          <xdr:rowOff>0</xdr:rowOff>
        </xdr:to>
        <xdr:grpSp>
          <xdr:nvGrpSpPr>
            <xdr:cNvPr id="32" name="Grupa 31">
              <a:extLst>
                <a:ext uri="{FF2B5EF4-FFF2-40B4-BE49-F238E27FC236}">
                  <a16:creationId xmlns:a16="http://schemas.microsoft.com/office/drawing/2014/main" id="{338B66A8-2019-412B-9911-0A24AEB5D45E}"/>
                </a:ext>
              </a:extLst>
            </xdr:cNvPr>
            <xdr:cNvGrpSpPr/>
          </xdr:nvGrpSpPr>
          <xdr:grpSpPr>
            <a:xfrm>
              <a:off x="6838950" y="187985400"/>
              <a:ext cx="2647950" cy="428625"/>
              <a:chOff x="12020578" y="3476608"/>
              <a:chExt cx="2114550" cy="838202"/>
            </a:xfrm>
          </xdr:grpSpPr>
          <xdr:sp macro="" textlink="">
            <xdr:nvSpPr>
              <xdr:cNvPr id="1328" name="Option Button 304" hidden="1">
                <a:extLst>
                  <a:ext uri="{63B3BB69-23CF-44E3-9099-C40C66FF867C}">
                    <a14:compatExt spid="_x0000_s1328"/>
                  </a:ext>
                  <a:ext uri="{FF2B5EF4-FFF2-40B4-BE49-F238E27FC236}">
                    <a16:creationId xmlns:a16="http://schemas.microsoft.com/office/drawing/2014/main" id="{00000000-0008-0000-0000-000030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9" name="Option Button 305" hidden="1">
                <a:extLst>
                  <a:ext uri="{63B3BB69-23CF-44E3-9099-C40C66FF867C}">
                    <a14:compatExt spid="_x0000_s1329"/>
                  </a:ext>
                  <a:ext uri="{FF2B5EF4-FFF2-40B4-BE49-F238E27FC236}">
                    <a16:creationId xmlns:a16="http://schemas.microsoft.com/office/drawing/2014/main" id="{00000000-0008-0000-0000-000031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0" name="Option Button 306" hidden="1">
                <a:extLst>
                  <a:ext uri="{63B3BB69-23CF-44E3-9099-C40C66FF867C}">
                    <a14:compatExt spid="_x0000_s1330"/>
                  </a:ext>
                  <a:ext uri="{FF2B5EF4-FFF2-40B4-BE49-F238E27FC236}">
                    <a16:creationId xmlns:a16="http://schemas.microsoft.com/office/drawing/2014/main" id="{00000000-0008-0000-0000-000032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1" name="Option Button 307" hidden="1">
                <a:extLst>
                  <a:ext uri="{63B3BB69-23CF-44E3-9099-C40C66FF867C}">
                    <a14:compatExt spid="_x0000_s1331"/>
                  </a:ext>
                  <a:ext uri="{FF2B5EF4-FFF2-40B4-BE49-F238E27FC236}">
                    <a16:creationId xmlns:a16="http://schemas.microsoft.com/office/drawing/2014/main" id="{00000000-0008-0000-0000-000033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2" name="Option Button 308" hidden="1">
                <a:extLst>
                  <a:ext uri="{63B3BB69-23CF-44E3-9099-C40C66FF867C}">
                    <a14:compatExt spid="_x0000_s1332"/>
                  </a:ext>
                  <a:ext uri="{FF2B5EF4-FFF2-40B4-BE49-F238E27FC236}">
                    <a16:creationId xmlns:a16="http://schemas.microsoft.com/office/drawing/2014/main" id="{00000000-0008-0000-0000-000034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3" name="Group Box 309" hidden="1">
                <a:extLst>
                  <a:ext uri="{63B3BB69-23CF-44E3-9099-C40C66FF867C}">
                    <a14:compatExt spid="_x0000_s1333"/>
                  </a:ext>
                  <a:ext uri="{FF2B5EF4-FFF2-40B4-BE49-F238E27FC236}">
                    <a16:creationId xmlns:a16="http://schemas.microsoft.com/office/drawing/2014/main" id="{00000000-0008-0000-0000-000035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354</xdr:row>
          <xdr:rowOff>57150</xdr:rowOff>
        </xdr:from>
        <xdr:to>
          <xdr:col>6</xdr:col>
          <xdr:colOff>371475</xdr:colOff>
          <xdr:row>355</xdr:row>
          <xdr:rowOff>0</xdr:rowOff>
        </xdr:to>
        <xdr:grpSp>
          <xdr:nvGrpSpPr>
            <xdr:cNvPr id="33" name="Grupa 32">
              <a:extLst>
                <a:ext uri="{FF2B5EF4-FFF2-40B4-BE49-F238E27FC236}">
                  <a16:creationId xmlns:a16="http://schemas.microsoft.com/office/drawing/2014/main" id="{40631EF8-FFA6-48FB-8086-8E42E5157AA7}"/>
                </a:ext>
              </a:extLst>
            </xdr:cNvPr>
            <xdr:cNvGrpSpPr/>
          </xdr:nvGrpSpPr>
          <xdr:grpSpPr>
            <a:xfrm>
              <a:off x="6838950" y="211435950"/>
              <a:ext cx="2647950" cy="409575"/>
              <a:chOff x="12020578" y="3476632"/>
              <a:chExt cx="2114550" cy="838202"/>
            </a:xfrm>
          </xdr:grpSpPr>
          <xdr:sp macro="" textlink="">
            <xdr:nvSpPr>
              <xdr:cNvPr id="1334" name="Option Button 310" hidden="1">
                <a:extLst>
                  <a:ext uri="{63B3BB69-23CF-44E3-9099-C40C66FF867C}">
                    <a14:compatExt spid="_x0000_s1334"/>
                  </a:ext>
                  <a:ext uri="{FF2B5EF4-FFF2-40B4-BE49-F238E27FC236}">
                    <a16:creationId xmlns:a16="http://schemas.microsoft.com/office/drawing/2014/main" id="{00000000-0008-0000-0000-000036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5" name="Option Button 311" hidden="1">
                <a:extLst>
                  <a:ext uri="{63B3BB69-23CF-44E3-9099-C40C66FF867C}">
                    <a14:compatExt spid="_x0000_s1335"/>
                  </a:ext>
                  <a:ext uri="{FF2B5EF4-FFF2-40B4-BE49-F238E27FC236}">
                    <a16:creationId xmlns:a16="http://schemas.microsoft.com/office/drawing/2014/main" id="{00000000-0008-0000-0000-000037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6" name="Option Button 312" hidden="1">
                <a:extLst>
                  <a:ext uri="{63B3BB69-23CF-44E3-9099-C40C66FF867C}">
                    <a14:compatExt spid="_x0000_s1336"/>
                  </a:ext>
                  <a:ext uri="{FF2B5EF4-FFF2-40B4-BE49-F238E27FC236}">
                    <a16:creationId xmlns:a16="http://schemas.microsoft.com/office/drawing/2014/main" id="{00000000-0008-0000-0000-000038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7" name="Option Button 313" hidden="1">
                <a:extLst>
                  <a:ext uri="{63B3BB69-23CF-44E3-9099-C40C66FF867C}">
                    <a14:compatExt spid="_x0000_s1337"/>
                  </a:ext>
                  <a:ext uri="{FF2B5EF4-FFF2-40B4-BE49-F238E27FC236}">
                    <a16:creationId xmlns:a16="http://schemas.microsoft.com/office/drawing/2014/main" id="{00000000-0008-0000-0000-000039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8" name="Option Button 314" hidden="1">
                <a:extLst>
                  <a:ext uri="{63B3BB69-23CF-44E3-9099-C40C66FF867C}">
                    <a14:compatExt spid="_x0000_s1338"/>
                  </a:ext>
                  <a:ext uri="{FF2B5EF4-FFF2-40B4-BE49-F238E27FC236}">
                    <a16:creationId xmlns:a16="http://schemas.microsoft.com/office/drawing/2014/main" id="{00000000-0008-0000-0000-00003A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9" name="Group Box 315" hidden="1">
                <a:extLst>
                  <a:ext uri="{63B3BB69-23CF-44E3-9099-C40C66FF867C}">
                    <a14:compatExt spid="_x0000_s1339"/>
                  </a:ext>
                  <a:ext uri="{FF2B5EF4-FFF2-40B4-BE49-F238E27FC236}">
                    <a16:creationId xmlns:a16="http://schemas.microsoft.com/office/drawing/2014/main" id="{00000000-0008-0000-0000-00003B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359</xdr:row>
          <xdr:rowOff>57150</xdr:rowOff>
        </xdr:from>
        <xdr:to>
          <xdr:col>6</xdr:col>
          <xdr:colOff>371475</xdr:colOff>
          <xdr:row>360</xdr:row>
          <xdr:rowOff>0</xdr:rowOff>
        </xdr:to>
        <xdr:grpSp>
          <xdr:nvGrpSpPr>
            <xdr:cNvPr id="34" name="Grupa 33">
              <a:extLst>
                <a:ext uri="{FF2B5EF4-FFF2-40B4-BE49-F238E27FC236}">
                  <a16:creationId xmlns:a16="http://schemas.microsoft.com/office/drawing/2014/main" id="{4B0C674E-224E-4261-91FA-31E1E63F6426}"/>
                </a:ext>
              </a:extLst>
            </xdr:cNvPr>
            <xdr:cNvGrpSpPr/>
          </xdr:nvGrpSpPr>
          <xdr:grpSpPr>
            <a:xfrm>
              <a:off x="6838950" y="215036400"/>
              <a:ext cx="2647950" cy="1143000"/>
              <a:chOff x="12020578" y="3476608"/>
              <a:chExt cx="2114550" cy="838202"/>
            </a:xfrm>
          </xdr:grpSpPr>
          <xdr:sp macro="" textlink="">
            <xdr:nvSpPr>
              <xdr:cNvPr id="1340" name="Option Button 316" hidden="1">
                <a:extLst>
                  <a:ext uri="{63B3BB69-23CF-44E3-9099-C40C66FF867C}">
                    <a14:compatExt spid="_x0000_s1340"/>
                  </a:ext>
                  <a:ext uri="{FF2B5EF4-FFF2-40B4-BE49-F238E27FC236}">
                    <a16:creationId xmlns:a16="http://schemas.microsoft.com/office/drawing/2014/main" id="{00000000-0008-0000-0000-00003C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1" name="Option Button 317" hidden="1">
                <a:extLst>
                  <a:ext uri="{63B3BB69-23CF-44E3-9099-C40C66FF867C}">
                    <a14:compatExt spid="_x0000_s1341"/>
                  </a:ext>
                  <a:ext uri="{FF2B5EF4-FFF2-40B4-BE49-F238E27FC236}">
                    <a16:creationId xmlns:a16="http://schemas.microsoft.com/office/drawing/2014/main" id="{00000000-0008-0000-0000-00003D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2" name="Option Button 318" hidden="1">
                <a:extLst>
                  <a:ext uri="{63B3BB69-23CF-44E3-9099-C40C66FF867C}">
                    <a14:compatExt spid="_x0000_s1342"/>
                  </a:ext>
                  <a:ext uri="{FF2B5EF4-FFF2-40B4-BE49-F238E27FC236}">
                    <a16:creationId xmlns:a16="http://schemas.microsoft.com/office/drawing/2014/main" id="{00000000-0008-0000-0000-00003E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3" name="Option Button 319" hidden="1">
                <a:extLst>
                  <a:ext uri="{63B3BB69-23CF-44E3-9099-C40C66FF867C}">
                    <a14:compatExt spid="_x0000_s1343"/>
                  </a:ext>
                  <a:ext uri="{FF2B5EF4-FFF2-40B4-BE49-F238E27FC236}">
                    <a16:creationId xmlns:a16="http://schemas.microsoft.com/office/drawing/2014/main" id="{00000000-0008-0000-0000-00003F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4" name="Option Button 320" hidden="1">
                <a:extLst>
                  <a:ext uri="{63B3BB69-23CF-44E3-9099-C40C66FF867C}">
                    <a14:compatExt spid="_x0000_s1344"/>
                  </a:ext>
                  <a:ext uri="{FF2B5EF4-FFF2-40B4-BE49-F238E27FC236}">
                    <a16:creationId xmlns:a16="http://schemas.microsoft.com/office/drawing/2014/main" id="{00000000-0008-0000-0000-000040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5" name="Group Box 321" hidden="1">
                <a:extLst>
                  <a:ext uri="{63B3BB69-23CF-44E3-9099-C40C66FF867C}">
                    <a14:compatExt spid="_x0000_s1345"/>
                  </a:ext>
                  <a:ext uri="{FF2B5EF4-FFF2-40B4-BE49-F238E27FC236}">
                    <a16:creationId xmlns:a16="http://schemas.microsoft.com/office/drawing/2014/main" id="{00000000-0008-0000-0000-000041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360</xdr:row>
          <xdr:rowOff>57150</xdr:rowOff>
        </xdr:from>
        <xdr:to>
          <xdr:col>6</xdr:col>
          <xdr:colOff>371475</xdr:colOff>
          <xdr:row>361</xdr:row>
          <xdr:rowOff>0</xdr:rowOff>
        </xdr:to>
        <xdr:grpSp>
          <xdr:nvGrpSpPr>
            <xdr:cNvPr id="35" name="Grupa 34">
              <a:extLst>
                <a:ext uri="{FF2B5EF4-FFF2-40B4-BE49-F238E27FC236}">
                  <a16:creationId xmlns:a16="http://schemas.microsoft.com/office/drawing/2014/main" id="{75825F6D-410F-43C2-BF16-7AB13F16E353}"/>
                </a:ext>
              </a:extLst>
            </xdr:cNvPr>
            <xdr:cNvGrpSpPr/>
          </xdr:nvGrpSpPr>
          <xdr:grpSpPr>
            <a:xfrm>
              <a:off x="6838950" y="216236550"/>
              <a:ext cx="2647950" cy="428625"/>
              <a:chOff x="12020578" y="3476608"/>
              <a:chExt cx="2114550" cy="838202"/>
            </a:xfrm>
          </xdr:grpSpPr>
          <xdr:sp macro="" textlink="">
            <xdr:nvSpPr>
              <xdr:cNvPr id="1346" name="Option Button 322" hidden="1">
                <a:extLst>
                  <a:ext uri="{63B3BB69-23CF-44E3-9099-C40C66FF867C}">
                    <a14:compatExt spid="_x0000_s1346"/>
                  </a:ext>
                  <a:ext uri="{FF2B5EF4-FFF2-40B4-BE49-F238E27FC236}">
                    <a16:creationId xmlns:a16="http://schemas.microsoft.com/office/drawing/2014/main" id="{00000000-0008-0000-0000-000042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7" name="Option Button 323" hidden="1">
                <a:extLst>
                  <a:ext uri="{63B3BB69-23CF-44E3-9099-C40C66FF867C}">
                    <a14:compatExt spid="_x0000_s1347"/>
                  </a:ext>
                  <a:ext uri="{FF2B5EF4-FFF2-40B4-BE49-F238E27FC236}">
                    <a16:creationId xmlns:a16="http://schemas.microsoft.com/office/drawing/2014/main" id="{00000000-0008-0000-0000-000043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8" name="Option Button 324" hidden="1">
                <a:extLst>
                  <a:ext uri="{63B3BB69-23CF-44E3-9099-C40C66FF867C}">
                    <a14:compatExt spid="_x0000_s1348"/>
                  </a:ext>
                  <a:ext uri="{FF2B5EF4-FFF2-40B4-BE49-F238E27FC236}">
                    <a16:creationId xmlns:a16="http://schemas.microsoft.com/office/drawing/2014/main" id="{00000000-0008-0000-0000-000044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9" name="Option Button 325" hidden="1">
                <a:extLst>
                  <a:ext uri="{63B3BB69-23CF-44E3-9099-C40C66FF867C}">
                    <a14:compatExt spid="_x0000_s1349"/>
                  </a:ext>
                  <a:ext uri="{FF2B5EF4-FFF2-40B4-BE49-F238E27FC236}">
                    <a16:creationId xmlns:a16="http://schemas.microsoft.com/office/drawing/2014/main" id="{00000000-0008-0000-0000-000045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0" name="Option Button 326" hidden="1">
                <a:extLst>
                  <a:ext uri="{63B3BB69-23CF-44E3-9099-C40C66FF867C}">
                    <a14:compatExt spid="_x0000_s1350"/>
                  </a:ext>
                  <a:ext uri="{FF2B5EF4-FFF2-40B4-BE49-F238E27FC236}">
                    <a16:creationId xmlns:a16="http://schemas.microsoft.com/office/drawing/2014/main" id="{00000000-0008-0000-0000-000046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 name="Group Box 327" hidden="1">
                <a:extLst>
                  <a:ext uri="{63B3BB69-23CF-44E3-9099-C40C66FF867C}">
                    <a14:compatExt spid="_x0000_s1351"/>
                  </a:ext>
                  <a:ext uri="{FF2B5EF4-FFF2-40B4-BE49-F238E27FC236}">
                    <a16:creationId xmlns:a16="http://schemas.microsoft.com/office/drawing/2014/main" id="{00000000-0008-0000-0000-000047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361</xdr:row>
          <xdr:rowOff>57150</xdr:rowOff>
        </xdr:from>
        <xdr:to>
          <xdr:col>6</xdr:col>
          <xdr:colOff>371475</xdr:colOff>
          <xdr:row>362</xdr:row>
          <xdr:rowOff>0</xdr:rowOff>
        </xdr:to>
        <xdr:grpSp>
          <xdr:nvGrpSpPr>
            <xdr:cNvPr id="36" name="Grupa 35">
              <a:extLst>
                <a:ext uri="{FF2B5EF4-FFF2-40B4-BE49-F238E27FC236}">
                  <a16:creationId xmlns:a16="http://schemas.microsoft.com/office/drawing/2014/main" id="{A2AE27B2-8B6C-43EC-842B-4A97C10A1256}"/>
                </a:ext>
              </a:extLst>
            </xdr:cNvPr>
            <xdr:cNvGrpSpPr/>
          </xdr:nvGrpSpPr>
          <xdr:grpSpPr>
            <a:xfrm>
              <a:off x="6838950" y="216722325"/>
              <a:ext cx="2647950" cy="666750"/>
              <a:chOff x="12020578" y="3476663"/>
              <a:chExt cx="2114550" cy="838203"/>
            </a:xfrm>
          </xdr:grpSpPr>
          <xdr:sp macro="" textlink="">
            <xdr:nvSpPr>
              <xdr:cNvPr id="1352" name="Option Button 328" hidden="1">
                <a:extLst>
                  <a:ext uri="{63B3BB69-23CF-44E3-9099-C40C66FF867C}">
                    <a14:compatExt spid="_x0000_s1352"/>
                  </a:ext>
                  <a:ext uri="{FF2B5EF4-FFF2-40B4-BE49-F238E27FC236}">
                    <a16:creationId xmlns:a16="http://schemas.microsoft.com/office/drawing/2014/main" id="{00000000-0008-0000-0000-000048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3" name="Option Button 329" hidden="1">
                <a:extLst>
                  <a:ext uri="{63B3BB69-23CF-44E3-9099-C40C66FF867C}">
                    <a14:compatExt spid="_x0000_s1353"/>
                  </a:ext>
                  <a:ext uri="{FF2B5EF4-FFF2-40B4-BE49-F238E27FC236}">
                    <a16:creationId xmlns:a16="http://schemas.microsoft.com/office/drawing/2014/main" id="{00000000-0008-0000-0000-000049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4" name="Option Button 330" hidden="1">
                <a:extLst>
                  <a:ext uri="{63B3BB69-23CF-44E3-9099-C40C66FF867C}">
                    <a14:compatExt spid="_x0000_s1354"/>
                  </a:ext>
                  <a:ext uri="{FF2B5EF4-FFF2-40B4-BE49-F238E27FC236}">
                    <a16:creationId xmlns:a16="http://schemas.microsoft.com/office/drawing/2014/main" id="{00000000-0008-0000-0000-00004A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5" name="Option Button 331" hidden="1">
                <a:extLst>
                  <a:ext uri="{63B3BB69-23CF-44E3-9099-C40C66FF867C}">
                    <a14:compatExt spid="_x0000_s1355"/>
                  </a:ext>
                  <a:ext uri="{FF2B5EF4-FFF2-40B4-BE49-F238E27FC236}">
                    <a16:creationId xmlns:a16="http://schemas.microsoft.com/office/drawing/2014/main" id="{00000000-0008-0000-0000-00004B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6" name="Option Button 332" hidden="1">
                <a:extLst>
                  <a:ext uri="{63B3BB69-23CF-44E3-9099-C40C66FF867C}">
                    <a14:compatExt spid="_x0000_s1356"/>
                  </a:ext>
                  <a:ext uri="{FF2B5EF4-FFF2-40B4-BE49-F238E27FC236}">
                    <a16:creationId xmlns:a16="http://schemas.microsoft.com/office/drawing/2014/main" id="{00000000-0008-0000-0000-00004C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7" name="Group Box 333" hidden="1">
                <a:extLst>
                  <a:ext uri="{63B3BB69-23CF-44E3-9099-C40C66FF867C}">
                    <a14:compatExt spid="_x0000_s1357"/>
                  </a:ext>
                  <a:ext uri="{FF2B5EF4-FFF2-40B4-BE49-F238E27FC236}">
                    <a16:creationId xmlns:a16="http://schemas.microsoft.com/office/drawing/2014/main" id="{00000000-0008-0000-0000-00004D050000}"/>
                  </a:ext>
                </a:extLst>
              </xdr:cNvPr>
              <xdr:cNvSpPr/>
            </xdr:nvSpPr>
            <xdr:spPr bwMode="auto">
              <a:xfrm>
                <a:off x="12020578" y="3476663"/>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388</xdr:row>
          <xdr:rowOff>57150</xdr:rowOff>
        </xdr:from>
        <xdr:to>
          <xdr:col>6</xdr:col>
          <xdr:colOff>371475</xdr:colOff>
          <xdr:row>389</xdr:row>
          <xdr:rowOff>0</xdr:rowOff>
        </xdr:to>
        <xdr:grpSp>
          <xdr:nvGrpSpPr>
            <xdr:cNvPr id="37" name="Grupa 36">
              <a:extLst>
                <a:ext uri="{FF2B5EF4-FFF2-40B4-BE49-F238E27FC236}">
                  <a16:creationId xmlns:a16="http://schemas.microsoft.com/office/drawing/2014/main" id="{3332EAAB-4404-4921-BB35-BA23BBD96743}"/>
                </a:ext>
              </a:extLst>
            </xdr:cNvPr>
            <xdr:cNvGrpSpPr/>
          </xdr:nvGrpSpPr>
          <xdr:grpSpPr>
            <a:xfrm>
              <a:off x="6838950" y="234924600"/>
              <a:ext cx="2647950" cy="409575"/>
              <a:chOff x="12020578" y="3476632"/>
              <a:chExt cx="2114550" cy="838202"/>
            </a:xfrm>
          </xdr:grpSpPr>
          <xdr:sp macro="" textlink="">
            <xdr:nvSpPr>
              <xdr:cNvPr id="1358" name="Option Button 334" hidden="1">
                <a:extLst>
                  <a:ext uri="{63B3BB69-23CF-44E3-9099-C40C66FF867C}">
                    <a14:compatExt spid="_x0000_s1358"/>
                  </a:ext>
                  <a:ext uri="{FF2B5EF4-FFF2-40B4-BE49-F238E27FC236}">
                    <a16:creationId xmlns:a16="http://schemas.microsoft.com/office/drawing/2014/main" id="{00000000-0008-0000-0000-00004E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9" name="Option Button 335" hidden="1">
                <a:extLst>
                  <a:ext uri="{63B3BB69-23CF-44E3-9099-C40C66FF867C}">
                    <a14:compatExt spid="_x0000_s1359"/>
                  </a:ext>
                  <a:ext uri="{FF2B5EF4-FFF2-40B4-BE49-F238E27FC236}">
                    <a16:creationId xmlns:a16="http://schemas.microsoft.com/office/drawing/2014/main" id="{00000000-0008-0000-0000-00004F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0" name="Option Button 336" hidden="1">
                <a:extLst>
                  <a:ext uri="{63B3BB69-23CF-44E3-9099-C40C66FF867C}">
                    <a14:compatExt spid="_x0000_s1360"/>
                  </a:ext>
                  <a:ext uri="{FF2B5EF4-FFF2-40B4-BE49-F238E27FC236}">
                    <a16:creationId xmlns:a16="http://schemas.microsoft.com/office/drawing/2014/main" id="{00000000-0008-0000-0000-000050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1" name="Option Button 337" hidden="1">
                <a:extLst>
                  <a:ext uri="{63B3BB69-23CF-44E3-9099-C40C66FF867C}">
                    <a14:compatExt spid="_x0000_s1361"/>
                  </a:ext>
                  <a:ext uri="{FF2B5EF4-FFF2-40B4-BE49-F238E27FC236}">
                    <a16:creationId xmlns:a16="http://schemas.microsoft.com/office/drawing/2014/main" id="{00000000-0008-0000-0000-000051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2" name="Option Button 338" hidden="1">
                <a:extLst>
                  <a:ext uri="{63B3BB69-23CF-44E3-9099-C40C66FF867C}">
                    <a14:compatExt spid="_x0000_s1362"/>
                  </a:ext>
                  <a:ext uri="{FF2B5EF4-FFF2-40B4-BE49-F238E27FC236}">
                    <a16:creationId xmlns:a16="http://schemas.microsoft.com/office/drawing/2014/main" id="{00000000-0008-0000-0000-000052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3" name="Group Box 339" hidden="1">
                <a:extLst>
                  <a:ext uri="{63B3BB69-23CF-44E3-9099-C40C66FF867C}">
                    <a14:compatExt spid="_x0000_s1363"/>
                  </a:ext>
                  <a:ext uri="{FF2B5EF4-FFF2-40B4-BE49-F238E27FC236}">
                    <a16:creationId xmlns:a16="http://schemas.microsoft.com/office/drawing/2014/main" id="{00000000-0008-0000-0000-000053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401</xdr:row>
          <xdr:rowOff>57150</xdr:rowOff>
        </xdr:from>
        <xdr:to>
          <xdr:col>6</xdr:col>
          <xdr:colOff>371475</xdr:colOff>
          <xdr:row>402</xdr:row>
          <xdr:rowOff>0</xdr:rowOff>
        </xdr:to>
        <xdr:grpSp>
          <xdr:nvGrpSpPr>
            <xdr:cNvPr id="38" name="Grupa 37">
              <a:extLst>
                <a:ext uri="{FF2B5EF4-FFF2-40B4-BE49-F238E27FC236}">
                  <a16:creationId xmlns:a16="http://schemas.microsoft.com/office/drawing/2014/main" id="{51624F3E-994B-4361-9160-B16AE4A94C2F}"/>
                </a:ext>
              </a:extLst>
            </xdr:cNvPr>
            <xdr:cNvGrpSpPr/>
          </xdr:nvGrpSpPr>
          <xdr:grpSpPr>
            <a:xfrm>
              <a:off x="6838950" y="242754150"/>
              <a:ext cx="2647950" cy="428625"/>
              <a:chOff x="12020578" y="3476602"/>
              <a:chExt cx="2114550" cy="838202"/>
            </a:xfrm>
          </xdr:grpSpPr>
          <xdr:sp macro="" textlink="">
            <xdr:nvSpPr>
              <xdr:cNvPr id="1364" name="Option Button 340" hidden="1">
                <a:extLst>
                  <a:ext uri="{63B3BB69-23CF-44E3-9099-C40C66FF867C}">
                    <a14:compatExt spid="_x0000_s1364"/>
                  </a:ext>
                  <a:ext uri="{FF2B5EF4-FFF2-40B4-BE49-F238E27FC236}">
                    <a16:creationId xmlns:a16="http://schemas.microsoft.com/office/drawing/2014/main" id="{00000000-0008-0000-0000-000054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5" name="Option Button 341" hidden="1">
                <a:extLst>
                  <a:ext uri="{63B3BB69-23CF-44E3-9099-C40C66FF867C}">
                    <a14:compatExt spid="_x0000_s1365"/>
                  </a:ext>
                  <a:ext uri="{FF2B5EF4-FFF2-40B4-BE49-F238E27FC236}">
                    <a16:creationId xmlns:a16="http://schemas.microsoft.com/office/drawing/2014/main" id="{00000000-0008-0000-0000-000055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6" name="Option Button 342" hidden="1">
                <a:extLst>
                  <a:ext uri="{63B3BB69-23CF-44E3-9099-C40C66FF867C}">
                    <a14:compatExt spid="_x0000_s1366"/>
                  </a:ext>
                  <a:ext uri="{FF2B5EF4-FFF2-40B4-BE49-F238E27FC236}">
                    <a16:creationId xmlns:a16="http://schemas.microsoft.com/office/drawing/2014/main" id="{00000000-0008-0000-0000-000056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7" name="Option Button 343" hidden="1">
                <a:extLst>
                  <a:ext uri="{63B3BB69-23CF-44E3-9099-C40C66FF867C}">
                    <a14:compatExt spid="_x0000_s1367"/>
                  </a:ext>
                  <a:ext uri="{FF2B5EF4-FFF2-40B4-BE49-F238E27FC236}">
                    <a16:creationId xmlns:a16="http://schemas.microsoft.com/office/drawing/2014/main" id="{00000000-0008-0000-0000-000057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8" name="Option Button 344" hidden="1">
                <a:extLst>
                  <a:ext uri="{63B3BB69-23CF-44E3-9099-C40C66FF867C}">
                    <a14:compatExt spid="_x0000_s1368"/>
                  </a:ext>
                  <a:ext uri="{FF2B5EF4-FFF2-40B4-BE49-F238E27FC236}">
                    <a16:creationId xmlns:a16="http://schemas.microsoft.com/office/drawing/2014/main" id="{00000000-0008-0000-0000-000058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9" name="Group Box 345" hidden="1">
                <a:extLst>
                  <a:ext uri="{63B3BB69-23CF-44E3-9099-C40C66FF867C}">
                    <a14:compatExt spid="_x0000_s1369"/>
                  </a:ext>
                  <a:ext uri="{FF2B5EF4-FFF2-40B4-BE49-F238E27FC236}">
                    <a16:creationId xmlns:a16="http://schemas.microsoft.com/office/drawing/2014/main" id="{00000000-0008-0000-0000-000059050000}"/>
                  </a:ext>
                </a:extLst>
              </xdr:cNvPr>
              <xdr:cNvSpPr/>
            </xdr:nvSpPr>
            <xdr:spPr bwMode="auto">
              <a:xfrm>
                <a:off x="12020578" y="347660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435</xdr:row>
          <xdr:rowOff>57150</xdr:rowOff>
        </xdr:from>
        <xdr:to>
          <xdr:col>6</xdr:col>
          <xdr:colOff>371475</xdr:colOff>
          <xdr:row>436</xdr:row>
          <xdr:rowOff>0</xdr:rowOff>
        </xdr:to>
        <xdr:grpSp>
          <xdr:nvGrpSpPr>
            <xdr:cNvPr id="39" name="Grupa 38">
              <a:extLst>
                <a:ext uri="{FF2B5EF4-FFF2-40B4-BE49-F238E27FC236}">
                  <a16:creationId xmlns:a16="http://schemas.microsoft.com/office/drawing/2014/main" id="{830D3BDB-3EA2-48CA-AE84-59E6FB601D42}"/>
                </a:ext>
              </a:extLst>
            </xdr:cNvPr>
            <xdr:cNvGrpSpPr/>
          </xdr:nvGrpSpPr>
          <xdr:grpSpPr>
            <a:xfrm>
              <a:off x="6838950" y="265966575"/>
              <a:ext cx="2647950" cy="428625"/>
              <a:chOff x="12020578" y="3476608"/>
              <a:chExt cx="2114550" cy="838202"/>
            </a:xfrm>
          </xdr:grpSpPr>
          <xdr:sp macro="" textlink="">
            <xdr:nvSpPr>
              <xdr:cNvPr id="1370" name="Option Button 346" hidden="1">
                <a:extLst>
                  <a:ext uri="{63B3BB69-23CF-44E3-9099-C40C66FF867C}">
                    <a14:compatExt spid="_x0000_s1370"/>
                  </a:ext>
                  <a:ext uri="{FF2B5EF4-FFF2-40B4-BE49-F238E27FC236}">
                    <a16:creationId xmlns:a16="http://schemas.microsoft.com/office/drawing/2014/main" id="{00000000-0008-0000-0000-00005A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1" name="Option Button 347" hidden="1">
                <a:extLst>
                  <a:ext uri="{63B3BB69-23CF-44E3-9099-C40C66FF867C}">
                    <a14:compatExt spid="_x0000_s1371"/>
                  </a:ext>
                  <a:ext uri="{FF2B5EF4-FFF2-40B4-BE49-F238E27FC236}">
                    <a16:creationId xmlns:a16="http://schemas.microsoft.com/office/drawing/2014/main" id="{00000000-0008-0000-0000-00005B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2" name="Option Button 348" hidden="1">
                <a:extLst>
                  <a:ext uri="{63B3BB69-23CF-44E3-9099-C40C66FF867C}">
                    <a14:compatExt spid="_x0000_s1372"/>
                  </a:ext>
                  <a:ext uri="{FF2B5EF4-FFF2-40B4-BE49-F238E27FC236}">
                    <a16:creationId xmlns:a16="http://schemas.microsoft.com/office/drawing/2014/main" id="{00000000-0008-0000-0000-00005C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3" name="Option Button 349" hidden="1">
                <a:extLst>
                  <a:ext uri="{63B3BB69-23CF-44E3-9099-C40C66FF867C}">
                    <a14:compatExt spid="_x0000_s1373"/>
                  </a:ext>
                  <a:ext uri="{FF2B5EF4-FFF2-40B4-BE49-F238E27FC236}">
                    <a16:creationId xmlns:a16="http://schemas.microsoft.com/office/drawing/2014/main" id="{00000000-0008-0000-0000-00005D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4" name="Option Button 350" hidden="1">
                <a:extLst>
                  <a:ext uri="{63B3BB69-23CF-44E3-9099-C40C66FF867C}">
                    <a14:compatExt spid="_x0000_s1374"/>
                  </a:ext>
                  <a:ext uri="{FF2B5EF4-FFF2-40B4-BE49-F238E27FC236}">
                    <a16:creationId xmlns:a16="http://schemas.microsoft.com/office/drawing/2014/main" id="{00000000-0008-0000-0000-00005E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5" name="Group Box 351" hidden="1">
                <a:extLst>
                  <a:ext uri="{63B3BB69-23CF-44E3-9099-C40C66FF867C}">
                    <a14:compatExt spid="_x0000_s1375"/>
                  </a:ext>
                  <a:ext uri="{FF2B5EF4-FFF2-40B4-BE49-F238E27FC236}">
                    <a16:creationId xmlns:a16="http://schemas.microsoft.com/office/drawing/2014/main" id="{00000000-0008-0000-0000-00005F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436</xdr:row>
          <xdr:rowOff>57150</xdr:rowOff>
        </xdr:from>
        <xdr:to>
          <xdr:col>6</xdr:col>
          <xdr:colOff>371475</xdr:colOff>
          <xdr:row>437</xdr:row>
          <xdr:rowOff>0</xdr:rowOff>
        </xdr:to>
        <xdr:grpSp>
          <xdr:nvGrpSpPr>
            <xdr:cNvPr id="40" name="Grupa 39">
              <a:extLst>
                <a:ext uri="{FF2B5EF4-FFF2-40B4-BE49-F238E27FC236}">
                  <a16:creationId xmlns:a16="http://schemas.microsoft.com/office/drawing/2014/main" id="{26DF8BB3-38D2-44A9-BCAA-754B994413F1}"/>
                </a:ext>
              </a:extLst>
            </xdr:cNvPr>
            <xdr:cNvGrpSpPr/>
          </xdr:nvGrpSpPr>
          <xdr:grpSpPr>
            <a:xfrm>
              <a:off x="6838950" y="266452350"/>
              <a:ext cx="2647950" cy="409575"/>
              <a:chOff x="12020578" y="3476632"/>
              <a:chExt cx="2114550" cy="838202"/>
            </a:xfrm>
          </xdr:grpSpPr>
          <xdr:sp macro="" textlink="">
            <xdr:nvSpPr>
              <xdr:cNvPr id="1376" name="Option Button 352" hidden="1">
                <a:extLst>
                  <a:ext uri="{63B3BB69-23CF-44E3-9099-C40C66FF867C}">
                    <a14:compatExt spid="_x0000_s1376"/>
                  </a:ext>
                  <a:ext uri="{FF2B5EF4-FFF2-40B4-BE49-F238E27FC236}">
                    <a16:creationId xmlns:a16="http://schemas.microsoft.com/office/drawing/2014/main" id="{00000000-0008-0000-0000-000060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7" name="Option Button 353" hidden="1">
                <a:extLst>
                  <a:ext uri="{63B3BB69-23CF-44E3-9099-C40C66FF867C}">
                    <a14:compatExt spid="_x0000_s1377"/>
                  </a:ext>
                  <a:ext uri="{FF2B5EF4-FFF2-40B4-BE49-F238E27FC236}">
                    <a16:creationId xmlns:a16="http://schemas.microsoft.com/office/drawing/2014/main" id="{00000000-0008-0000-0000-000061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8" name="Option Button 354" hidden="1">
                <a:extLst>
                  <a:ext uri="{63B3BB69-23CF-44E3-9099-C40C66FF867C}">
                    <a14:compatExt spid="_x0000_s1378"/>
                  </a:ext>
                  <a:ext uri="{FF2B5EF4-FFF2-40B4-BE49-F238E27FC236}">
                    <a16:creationId xmlns:a16="http://schemas.microsoft.com/office/drawing/2014/main" id="{00000000-0008-0000-0000-000062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9" name="Option Button 355" hidden="1">
                <a:extLst>
                  <a:ext uri="{63B3BB69-23CF-44E3-9099-C40C66FF867C}">
                    <a14:compatExt spid="_x0000_s1379"/>
                  </a:ext>
                  <a:ext uri="{FF2B5EF4-FFF2-40B4-BE49-F238E27FC236}">
                    <a16:creationId xmlns:a16="http://schemas.microsoft.com/office/drawing/2014/main" id="{00000000-0008-0000-0000-000063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0" name="Option Button 356" hidden="1">
                <a:extLst>
                  <a:ext uri="{63B3BB69-23CF-44E3-9099-C40C66FF867C}">
                    <a14:compatExt spid="_x0000_s1380"/>
                  </a:ext>
                  <a:ext uri="{FF2B5EF4-FFF2-40B4-BE49-F238E27FC236}">
                    <a16:creationId xmlns:a16="http://schemas.microsoft.com/office/drawing/2014/main" id="{00000000-0008-0000-0000-000064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1" name="Group Box 357" hidden="1">
                <a:extLst>
                  <a:ext uri="{63B3BB69-23CF-44E3-9099-C40C66FF867C}">
                    <a14:compatExt spid="_x0000_s1381"/>
                  </a:ext>
                  <a:ext uri="{FF2B5EF4-FFF2-40B4-BE49-F238E27FC236}">
                    <a16:creationId xmlns:a16="http://schemas.microsoft.com/office/drawing/2014/main" id="{00000000-0008-0000-0000-000065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439</xdr:row>
          <xdr:rowOff>57150</xdr:rowOff>
        </xdr:from>
        <xdr:to>
          <xdr:col>6</xdr:col>
          <xdr:colOff>371475</xdr:colOff>
          <xdr:row>440</xdr:row>
          <xdr:rowOff>0</xdr:rowOff>
        </xdr:to>
        <xdr:grpSp>
          <xdr:nvGrpSpPr>
            <xdr:cNvPr id="41" name="Grupa 40">
              <a:extLst>
                <a:ext uri="{FF2B5EF4-FFF2-40B4-BE49-F238E27FC236}">
                  <a16:creationId xmlns:a16="http://schemas.microsoft.com/office/drawing/2014/main" id="{B85A8ACA-9BAB-40A5-8AA0-3368C420EEB5}"/>
                </a:ext>
              </a:extLst>
            </xdr:cNvPr>
            <xdr:cNvGrpSpPr/>
          </xdr:nvGrpSpPr>
          <xdr:grpSpPr>
            <a:xfrm>
              <a:off x="6838950" y="267871575"/>
              <a:ext cx="2647950" cy="428625"/>
              <a:chOff x="12020578" y="3476608"/>
              <a:chExt cx="2114550" cy="838202"/>
            </a:xfrm>
          </xdr:grpSpPr>
          <xdr:sp macro="" textlink="">
            <xdr:nvSpPr>
              <xdr:cNvPr id="1382" name="Option Button 358" hidden="1">
                <a:extLst>
                  <a:ext uri="{63B3BB69-23CF-44E3-9099-C40C66FF867C}">
                    <a14:compatExt spid="_x0000_s1382"/>
                  </a:ext>
                  <a:ext uri="{FF2B5EF4-FFF2-40B4-BE49-F238E27FC236}">
                    <a16:creationId xmlns:a16="http://schemas.microsoft.com/office/drawing/2014/main" id="{00000000-0008-0000-0000-000066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3" name="Option Button 359" hidden="1">
                <a:extLst>
                  <a:ext uri="{63B3BB69-23CF-44E3-9099-C40C66FF867C}">
                    <a14:compatExt spid="_x0000_s1383"/>
                  </a:ext>
                  <a:ext uri="{FF2B5EF4-FFF2-40B4-BE49-F238E27FC236}">
                    <a16:creationId xmlns:a16="http://schemas.microsoft.com/office/drawing/2014/main" id="{00000000-0008-0000-0000-000067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4" name="Option Button 360" hidden="1">
                <a:extLst>
                  <a:ext uri="{63B3BB69-23CF-44E3-9099-C40C66FF867C}">
                    <a14:compatExt spid="_x0000_s1384"/>
                  </a:ext>
                  <a:ext uri="{FF2B5EF4-FFF2-40B4-BE49-F238E27FC236}">
                    <a16:creationId xmlns:a16="http://schemas.microsoft.com/office/drawing/2014/main" id="{00000000-0008-0000-0000-000068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5" name="Option Button 361" hidden="1">
                <a:extLst>
                  <a:ext uri="{63B3BB69-23CF-44E3-9099-C40C66FF867C}">
                    <a14:compatExt spid="_x0000_s1385"/>
                  </a:ext>
                  <a:ext uri="{FF2B5EF4-FFF2-40B4-BE49-F238E27FC236}">
                    <a16:creationId xmlns:a16="http://schemas.microsoft.com/office/drawing/2014/main" id="{00000000-0008-0000-0000-000069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6" name="Option Button 362" hidden="1">
                <a:extLst>
                  <a:ext uri="{63B3BB69-23CF-44E3-9099-C40C66FF867C}">
                    <a14:compatExt spid="_x0000_s1386"/>
                  </a:ext>
                  <a:ext uri="{FF2B5EF4-FFF2-40B4-BE49-F238E27FC236}">
                    <a16:creationId xmlns:a16="http://schemas.microsoft.com/office/drawing/2014/main" id="{00000000-0008-0000-0000-00006A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7" name="Group Box 363" hidden="1">
                <a:extLst>
                  <a:ext uri="{63B3BB69-23CF-44E3-9099-C40C66FF867C}">
                    <a14:compatExt spid="_x0000_s1387"/>
                  </a:ext>
                  <a:ext uri="{FF2B5EF4-FFF2-40B4-BE49-F238E27FC236}">
                    <a16:creationId xmlns:a16="http://schemas.microsoft.com/office/drawing/2014/main" id="{00000000-0008-0000-0000-00006B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449</xdr:row>
          <xdr:rowOff>57150</xdr:rowOff>
        </xdr:from>
        <xdr:to>
          <xdr:col>6</xdr:col>
          <xdr:colOff>371475</xdr:colOff>
          <xdr:row>450</xdr:row>
          <xdr:rowOff>0</xdr:rowOff>
        </xdr:to>
        <xdr:grpSp>
          <xdr:nvGrpSpPr>
            <xdr:cNvPr id="42" name="Grupa 41">
              <a:extLst>
                <a:ext uri="{FF2B5EF4-FFF2-40B4-BE49-F238E27FC236}">
                  <a16:creationId xmlns:a16="http://schemas.microsoft.com/office/drawing/2014/main" id="{3C608761-F235-4827-A04C-0C88A13432A8}"/>
                </a:ext>
              </a:extLst>
            </xdr:cNvPr>
            <xdr:cNvGrpSpPr/>
          </xdr:nvGrpSpPr>
          <xdr:grpSpPr>
            <a:xfrm>
              <a:off x="6838950" y="273167475"/>
              <a:ext cx="2647950" cy="409575"/>
              <a:chOff x="12020578" y="3476632"/>
              <a:chExt cx="2114550" cy="838202"/>
            </a:xfrm>
          </xdr:grpSpPr>
          <xdr:sp macro="" textlink="">
            <xdr:nvSpPr>
              <xdr:cNvPr id="1388" name="Option Button 364" hidden="1">
                <a:extLst>
                  <a:ext uri="{63B3BB69-23CF-44E3-9099-C40C66FF867C}">
                    <a14:compatExt spid="_x0000_s1388"/>
                  </a:ext>
                  <a:ext uri="{FF2B5EF4-FFF2-40B4-BE49-F238E27FC236}">
                    <a16:creationId xmlns:a16="http://schemas.microsoft.com/office/drawing/2014/main" id="{00000000-0008-0000-0000-00006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9" name="Option Button 365" hidden="1">
                <a:extLst>
                  <a:ext uri="{63B3BB69-23CF-44E3-9099-C40C66FF867C}">
                    <a14:compatExt spid="_x0000_s1389"/>
                  </a:ext>
                  <a:ext uri="{FF2B5EF4-FFF2-40B4-BE49-F238E27FC236}">
                    <a16:creationId xmlns:a16="http://schemas.microsoft.com/office/drawing/2014/main" id="{00000000-0008-0000-0000-00006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0" name="Option Button 366" hidden="1">
                <a:extLst>
                  <a:ext uri="{63B3BB69-23CF-44E3-9099-C40C66FF867C}">
                    <a14:compatExt spid="_x0000_s1390"/>
                  </a:ext>
                  <a:ext uri="{FF2B5EF4-FFF2-40B4-BE49-F238E27FC236}">
                    <a16:creationId xmlns:a16="http://schemas.microsoft.com/office/drawing/2014/main" id="{00000000-0008-0000-0000-00006E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1" name="Option Button 367" hidden="1">
                <a:extLst>
                  <a:ext uri="{63B3BB69-23CF-44E3-9099-C40C66FF867C}">
                    <a14:compatExt spid="_x0000_s1391"/>
                  </a:ext>
                  <a:ext uri="{FF2B5EF4-FFF2-40B4-BE49-F238E27FC236}">
                    <a16:creationId xmlns:a16="http://schemas.microsoft.com/office/drawing/2014/main" id="{00000000-0008-0000-0000-00006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2" name="Option Button 368" hidden="1">
                <a:extLst>
                  <a:ext uri="{63B3BB69-23CF-44E3-9099-C40C66FF867C}">
                    <a14:compatExt spid="_x0000_s1392"/>
                  </a:ext>
                  <a:ext uri="{FF2B5EF4-FFF2-40B4-BE49-F238E27FC236}">
                    <a16:creationId xmlns:a16="http://schemas.microsoft.com/office/drawing/2014/main" id="{00000000-0008-0000-0000-000070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3" name="Group Box 369" hidden="1">
                <a:extLst>
                  <a:ext uri="{63B3BB69-23CF-44E3-9099-C40C66FF867C}">
                    <a14:compatExt spid="_x0000_s1393"/>
                  </a:ext>
                  <a:ext uri="{FF2B5EF4-FFF2-40B4-BE49-F238E27FC236}">
                    <a16:creationId xmlns:a16="http://schemas.microsoft.com/office/drawing/2014/main" id="{00000000-0008-0000-0000-000071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477</xdr:row>
          <xdr:rowOff>57150</xdr:rowOff>
        </xdr:from>
        <xdr:to>
          <xdr:col>6</xdr:col>
          <xdr:colOff>371475</xdr:colOff>
          <xdr:row>478</xdr:row>
          <xdr:rowOff>0</xdr:rowOff>
        </xdr:to>
        <xdr:grpSp>
          <xdr:nvGrpSpPr>
            <xdr:cNvPr id="43" name="Grupa 42">
              <a:extLst>
                <a:ext uri="{FF2B5EF4-FFF2-40B4-BE49-F238E27FC236}">
                  <a16:creationId xmlns:a16="http://schemas.microsoft.com/office/drawing/2014/main" id="{CF4EC655-BAEE-409A-8152-7312EE09B470}"/>
                </a:ext>
              </a:extLst>
            </xdr:cNvPr>
            <xdr:cNvGrpSpPr/>
          </xdr:nvGrpSpPr>
          <xdr:grpSpPr>
            <a:xfrm>
              <a:off x="6838950" y="288274125"/>
              <a:ext cx="2647950" cy="428625"/>
              <a:chOff x="12020578" y="3476608"/>
              <a:chExt cx="2114550" cy="838202"/>
            </a:xfrm>
          </xdr:grpSpPr>
          <xdr:sp macro="" textlink="">
            <xdr:nvSpPr>
              <xdr:cNvPr id="1394" name="Option Button 370" hidden="1">
                <a:extLst>
                  <a:ext uri="{63B3BB69-23CF-44E3-9099-C40C66FF867C}">
                    <a14:compatExt spid="_x0000_s1394"/>
                  </a:ext>
                  <a:ext uri="{FF2B5EF4-FFF2-40B4-BE49-F238E27FC236}">
                    <a16:creationId xmlns:a16="http://schemas.microsoft.com/office/drawing/2014/main" id="{00000000-0008-0000-0000-000072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5" name="Option Button 371" hidden="1">
                <a:extLst>
                  <a:ext uri="{63B3BB69-23CF-44E3-9099-C40C66FF867C}">
                    <a14:compatExt spid="_x0000_s1395"/>
                  </a:ext>
                  <a:ext uri="{FF2B5EF4-FFF2-40B4-BE49-F238E27FC236}">
                    <a16:creationId xmlns:a16="http://schemas.microsoft.com/office/drawing/2014/main" id="{00000000-0008-0000-0000-000073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6" name="Option Button 372" hidden="1">
                <a:extLst>
                  <a:ext uri="{63B3BB69-23CF-44E3-9099-C40C66FF867C}">
                    <a14:compatExt spid="_x0000_s1396"/>
                  </a:ext>
                  <a:ext uri="{FF2B5EF4-FFF2-40B4-BE49-F238E27FC236}">
                    <a16:creationId xmlns:a16="http://schemas.microsoft.com/office/drawing/2014/main" id="{00000000-0008-0000-0000-000074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7" name="Option Button 373" hidden="1">
                <a:extLst>
                  <a:ext uri="{63B3BB69-23CF-44E3-9099-C40C66FF867C}">
                    <a14:compatExt spid="_x0000_s1397"/>
                  </a:ext>
                  <a:ext uri="{FF2B5EF4-FFF2-40B4-BE49-F238E27FC236}">
                    <a16:creationId xmlns:a16="http://schemas.microsoft.com/office/drawing/2014/main" id="{00000000-0008-0000-0000-000075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8" name="Option Button 374" hidden="1">
                <a:extLst>
                  <a:ext uri="{63B3BB69-23CF-44E3-9099-C40C66FF867C}">
                    <a14:compatExt spid="_x0000_s1398"/>
                  </a:ext>
                  <a:ext uri="{FF2B5EF4-FFF2-40B4-BE49-F238E27FC236}">
                    <a16:creationId xmlns:a16="http://schemas.microsoft.com/office/drawing/2014/main" id="{00000000-0008-0000-0000-000076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9" name="Group Box 375" hidden="1">
                <a:extLst>
                  <a:ext uri="{63B3BB69-23CF-44E3-9099-C40C66FF867C}">
                    <a14:compatExt spid="_x0000_s1399"/>
                  </a:ext>
                  <a:ext uri="{FF2B5EF4-FFF2-40B4-BE49-F238E27FC236}">
                    <a16:creationId xmlns:a16="http://schemas.microsoft.com/office/drawing/2014/main" id="{00000000-0008-0000-0000-000077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478</xdr:row>
          <xdr:rowOff>57150</xdr:rowOff>
        </xdr:from>
        <xdr:to>
          <xdr:col>6</xdr:col>
          <xdr:colOff>371475</xdr:colOff>
          <xdr:row>479</xdr:row>
          <xdr:rowOff>0</xdr:rowOff>
        </xdr:to>
        <xdr:grpSp>
          <xdr:nvGrpSpPr>
            <xdr:cNvPr id="44" name="Grupa 43">
              <a:extLst>
                <a:ext uri="{FF2B5EF4-FFF2-40B4-BE49-F238E27FC236}">
                  <a16:creationId xmlns:a16="http://schemas.microsoft.com/office/drawing/2014/main" id="{FB25B5AB-7D74-4B9C-898B-372BA7AD26C1}"/>
                </a:ext>
              </a:extLst>
            </xdr:cNvPr>
            <xdr:cNvGrpSpPr/>
          </xdr:nvGrpSpPr>
          <xdr:grpSpPr>
            <a:xfrm>
              <a:off x="6838950" y="288759900"/>
              <a:ext cx="2647950" cy="428625"/>
              <a:chOff x="12020578" y="3476608"/>
              <a:chExt cx="2114550" cy="838202"/>
            </a:xfrm>
          </xdr:grpSpPr>
          <xdr:sp macro="" textlink="">
            <xdr:nvSpPr>
              <xdr:cNvPr id="1400" name="Option Button 376" hidden="1">
                <a:extLst>
                  <a:ext uri="{63B3BB69-23CF-44E3-9099-C40C66FF867C}">
                    <a14:compatExt spid="_x0000_s1400"/>
                  </a:ext>
                  <a:ext uri="{FF2B5EF4-FFF2-40B4-BE49-F238E27FC236}">
                    <a16:creationId xmlns:a16="http://schemas.microsoft.com/office/drawing/2014/main" id="{00000000-0008-0000-0000-000078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1" name="Option Button 377" hidden="1">
                <a:extLst>
                  <a:ext uri="{63B3BB69-23CF-44E3-9099-C40C66FF867C}">
                    <a14:compatExt spid="_x0000_s1401"/>
                  </a:ext>
                  <a:ext uri="{FF2B5EF4-FFF2-40B4-BE49-F238E27FC236}">
                    <a16:creationId xmlns:a16="http://schemas.microsoft.com/office/drawing/2014/main" id="{00000000-0008-0000-0000-000079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2" name="Option Button 378" hidden="1">
                <a:extLst>
                  <a:ext uri="{63B3BB69-23CF-44E3-9099-C40C66FF867C}">
                    <a14:compatExt spid="_x0000_s1402"/>
                  </a:ext>
                  <a:ext uri="{FF2B5EF4-FFF2-40B4-BE49-F238E27FC236}">
                    <a16:creationId xmlns:a16="http://schemas.microsoft.com/office/drawing/2014/main" id="{00000000-0008-0000-0000-00007A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3" name="Option Button 379" hidden="1">
                <a:extLst>
                  <a:ext uri="{63B3BB69-23CF-44E3-9099-C40C66FF867C}">
                    <a14:compatExt spid="_x0000_s1403"/>
                  </a:ext>
                  <a:ext uri="{FF2B5EF4-FFF2-40B4-BE49-F238E27FC236}">
                    <a16:creationId xmlns:a16="http://schemas.microsoft.com/office/drawing/2014/main" id="{00000000-0008-0000-0000-00007B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4" name="Option Button 380" hidden="1">
                <a:extLst>
                  <a:ext uri="{63B3BB69-23CF-44E3-9099-C40C66FF867C}">
                    <a14:compatExt spid="_x0000_s1404"/>
                  </a:ext>
                  <a:ext uri="{FF2B5EF4-FFF2-40B4-BE49-F238E27FC236}">
                    <a16:creationId xmlns:a16="http://schemas.microsoft.com/office/drawing/2014/main" id="{00000000-0008-0000-0000-00007C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5" name="Group Box 381" hidden="1">
                <a:extLst>
                  <a:ext uri="{63B3BB69-23CF-44E3-9099-C40C66FF867C}">
                    <a14:compatExt spid="_x0000_s1405"/>
                  </a:ext>
                  <a:ext uri="{FF2B5EF4-FFF2-40B4-BE49-F238E27FC236}">
                    <a16:creationId xmlns:a16="http://schemas.microsoft.com/office/drawing/2014/main" id="{00000000-0008-0000-0000-00007D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479</xdr:row>
          <xdr:rowOff>57150</xdr:rowOff>
        </xdr:from>
        <xdr:to>
          <xdr:col>6</xdr:col>
          <xdr:colOff>371475</xdr:colOff>
          <xdr:row>480</xdr:row>
          <xdr:rowOff>0</xdr:rowOff>
        </xdr:to>
        <xdr:grpSp>
          <xdr:nvGrpSpPr>
            <xdr:cNvPr id="45" name="Grupa 44">
              <a:extLst>
                <a:ext uri="{FF2B5EF4-FFF2-40B4-BE49-F238E27FC236}">
                  <a16:creationId xmlns:a16="http://schemas.microsoft.com/office/drawing/2014/main" id="{232D6DB6-ABE6-48A9-8473-EDC1EA7F5828}"/>
                </a:ext>
              </a:extLst>
            </xdr:cNvPr>
            <xdr:cNvGrpSpPr/>
          </xdr:nvGrpSpPr>
          <xdr:grpSpPr>
            <a:xfrm>
              <a:off x="6838950" y="289245675"/>
              <a:ext cx="2647950" cy="428625"/>
              <a:chOff x="12020578" y="3476608"/>
              <a:chExt cx="2114550" cy="838202"/>
            </a:xfrm>
          </xdr:grpSpPr>
          <xdr:sp macro="" textlink="">
            <xdr:nvSpPr>
              <xdr:cNvPr id="1406" name="Option Button 382" hidden="1">
                <a:extLst>
                  <a:ext uri="{63B3BB69-23CF-44E3-9099-C40C66FF867C}">
                    <a14:compatExt spid="_x0000_s1406"/>
                  </a:ext>
                  <a:ext uri="{FF2B5EF4-FFF2-40B4-BE49-F238E27FC236}">
                    <a16:creationId xmlns:a16="http://schemas.microsoft.com/office/drawing/2014/main" id="{00000000-0008-0000-0000-00007E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7" name="Option Button 383" hidden="1">
                <a:extLst>
                  <a:ext uri="{63B3BB69-23CF-44E3-9099-C40C66FF867C}">
                    <a14:compatExt spid="_x0000_s1407"/>
                  </a:ext>
                  <a:ext uri="{FF2B5EF4-FFF2-40B4-BE49-F238E27FC236}">
                    <a16:creationId xmlns:a16="http://schemas.microsoft.com/office/drawing/2014/main" id="{00000000-0008-0000-0000-00007F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8" name="Option Button 384" hidden="1">
                <a:extLst>
                  <a:ext uri="{63B3BB69-23CF-44E3-9099-C40C66FF867C}">
                    <a14:compatExt spid="_x0000_s1408"/>
                  </a:ext>
                  <a:ext uri="{FF2B5EF4-FFF2-40B4-BE49-F238E27FC236}">
                    <a16:creationId xmlns:a16="http://schemas.microsoft.com/office/drawing/2014/main" id="{00000000-0008-0000-0000-000080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9" name="Option Button 385" hidden="1">
                <a:extLst>
                  <a:ext uri="{63B3BB69-23CF-44E3-9099-C40C66FF867C}">
                    <a14:compatExt spid="_x0000_s1409"/>
                  </a:ext>
                  <a:ext uri="{FF2B5EF4-FFF2-40B4-BE49-F238E27FC236}">
                    <a16:creationId xmlns:a16="http://schemas.microsoft.com/office/drawing/2014/main" id="{00000000-0008-0000-0000-000081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0" name="Option Button 386" hidden="1">
                <a:extLst>
                  <a:ext uri="{63B3BB69-23CF-44E3-9099-C40C66FF867C}">
                    <a14:compatExt spid="_x0000_s1410"/>
                  </a:ext>
                  <a:ext uri="{FF2B5EF4-FFF2-40B4-BE49-F238E27FC236}">
                    <a16:creationId xmlns:a16="http://schemas.microsoft.com/office/drawing/2014/main" id="{00000000-0008-0000-0000-000082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1" name="Group Box 387" hidden="1">
                <a:extLst>
                  <a:ext uri="{63B3BB69-23CF-44E3-9099-C40C66FF867C}">
                    <a14:compatExt spid="_x0000_s1411"/>
                  </a:ext>
                  <a:ext uri="{FF2B5EF4-FFF2-40B4-BE49-F238E27FC236}">
                    <a16:creationId xmlns:a16="http://schemas.microsoft.com/office/drawing/2014/main" id="{00000000-0008-0000-0000-000083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480</xdr:row>
          <xdr:rowOff>57150</xdr:rowOff>
        </xdr:from>
        <xdr:to>
          <xdr:col>6</xdr:col>
          <xdr:colOff>371475</xdr:colOff>
          <xdr:row>481</xdr:row>
          <xdr:rowOff>0</xdr:rowOff>
        </xdr:to>
        <xdr:grpSp>
          <xdr:nvGrpSpPr>
            <xdr:cNvPr id="46" name="Grupa 45">
              <a:extLst>
                <a:ext uri="{FF2B5EF4-FFF2-40B4-BE49-F238E27FC236}">
                  <a16:creationId xmlns:a16="http://schemas.microsoft.com/office/drawing/2014/main" id="{AEA5913D-FED8-4301-963A-E9AFB52F4DBA}"/>
                </a:ext>
              </a:extLst>
            </xdr:cNvPr>
            <xdr:cNvGrpSpPr/>
          </xdr:nvGrpSpPr>
          <xdr:grpSpPr>
            <a:xfrm>
              <a:off x="6838950" y="289731450"/>
              <a:ext cx="2647950" cy="409575"/>
              <a:chOff x="12020578" y="3476632"/>
              <a:chExt cx="2114550" cy="838202"/>
            </a:xfrm>
          </xdr:grpSpPr>
          <xdr:sp macro="" textlink="">
            <xdr:nvSpPr>
              <xdr:cNvPr id="1412" name="Option Button 388" hidden="1">
                <a:extLst>
                  <a:ext uri="{63B3BB69-23CF-44E3-9099-C40C66FF867C}">
                    <a14:compatExt spid="_x0000_s1412"/>
                  </a:ext>
                  <a:ext uri="{FF2B5EF4-FFF2-40B4-BE49-F238E27FC236}">
                    <a16:creationId xmlns:a16="http://schemas.microsoft.com/office/drawing/2014/main" id="{00000000-0008-0000-0000-000084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3" name="Option Button 389" hidden="1">
                <a:extLst>
                  <a:ext uri="{63B3BB69-23CF-44E3-9099-C40C66FF867C}">
                    <a14:compatExt spid="_x0000_s1413"/>
                  </a:ext>
                  <a:ext uri="{FF2B5EF4-FFF2-40B4-BE49-F238E27FC236}">
                    <a16:creationId xmlns:a16="http://schemas.microsoft.com/office/drawing/2014/main" id="{00000000-0008-0000-0000-000085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4" name="Option Button 390" hidden="1">
                <a:extLst>
                  <a:ext uri="{63B3BB69-23CF-44E3-9099-C40C66FF867C}">
                    <a14:compatExt spid="_x0000_s1414"/>
                  </a:ext>
                  <a:ext uri="{FF2B5EF4-FFF2-40B4-BE49-F238E27FC236}">
                    <a16:creationId xmlns:a16="http://schemas.microsoft.com/office/drawing/2014/main" id="{00000000-0008-0000-0000-000086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5" name="Option Button 391" hidden="1">
                <a:extLst>
                  <a:ext uri="{63B3BB69-23CF-44E3-9099-C40C66FF867C}">
                    <a14:compatExt spid="_x0000_s1415"/>
                  </a:ext>
                  <a:ext uri="{FF2B5EF4-FFF2-40B4-BE49-F238E27FC236}">
                    <a16:creationId xmlns:a16="http://schemas.microsoft.com/office/drawing/2014/main" id="{00000000-0008-0000-0000-000087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6" name="Option Button 392" hidden="1">
                <a:extLst>
                  <a:ext uri="{63B3BB69-23CF-44E3-9099-C40C66FF867C}">
                    <a14:compatExt spid="_x0000_s1416"/>
                  </a:ext>
                  <a:ext uri="{FF2B5EF4-FFF2-40B4-BE49-F238E27FC236}">
                    <a16:creationId xmlns:a16="http://schemas.microsoft.com/office/drawing/2014/main" id="{00000000-0008-0000-0000-000088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7" name="Group Box 393" hidden="1">
                <a:extLst>
                  <a:ext uri="{63B3BB69-23CF-44E3-9099-C40C66FF867C}">
                    <a14:compatExt spid="_x0000_s1417"/>
                  </a:ext>
                  <a:ext uri="{FF2B5EF4-FFF2-40B4-BE49-F238E27FC236}">
                    <a16:creationId xmlns:a16="http://schemas.microsoft.com/office/drawing/2014/main" id="{00000000-0008-0000-0000-000089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482</xdr:row>
          <xdr:rowOff>57150</xdr:rowOff>
        </xdr:from>
        <xdr:to>
          <xdr:col>6</xdr:col>
          <xdr:colOff>371475</xdr:colOff>
          <xdr:row>483</xdr:row>
          <xdr:rowOff>0</xdr:rowOff>
        </xdr:to>
        <xdr:grpSp>
          <xdr:nvGrpSpPr>
            <xdr:cNvPr id="47" name="Grupa 46">
              <a:extLst>
                <a:ext uri="{FF2B5EF4-FFF2-40B4-BE49-F238E27FC236}">
                  <a16:creationId xmlns:a16="http://schemas.microsoft.com/office/drawing/2014/main" id="{8A630F54-D7FA-4CB7-AE1D-BF03DBC186FE}"/>
                </a:ext>
              </a:extLst>
            </xdr:cNvPr>
            <xdr:cNvGrpSpPr/>
          </xdr:nvGrpSpPr>
          <xdr:grpSpPr>
            <a:xfrm>
              <a:off x="6838950" y="290664900"/>
              <a:ext cx="2647950" cy="428625"/>
              <a:chOff x="12020578" y="3476608"/>
              <a:chExt cx="2114550" cy="838202"/>
            </a:xfrm>
          </xdr:grpSpPr>
          <xdr:sp macro="" textlink="">
            <xdr:nvSpPr>
              <xdr:cNvPr id="1418" name="Option Button 394" hidden="1">
                <a:extLst>
                  <a:ext uri="{63B3BB69-23CF-44E3-9099-C40C66FF867C}">
                    <a14:compatExt spid="_x0000_s1418"/>
                  </a:ext>
                  <a:ext uri="{FF2B5EF4-FFF2-40B4-BE49-F238E27FC236}">
                    <a16:creationId xmlns:a16="http://schemas.microsoft.com/office/drawing/2014/main" id="{00000000-0008-0000-0000-00008A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9" name="Option Button 395" hidden="1">
                <a:extLst>
                  <a:ext uri="{63B3BB69-23CF-44E3-9099-C40C66FF867C}">
                    <a14:compatExt spid="_x0000_s1419"/>
                  </a:ext>
                  <a:ext uri="{FF2B5EF4-FFF2-40B4-BE49-F238E27FC236}">
                    <a16:creationId xmlns:a16="http://schemas.microsoft.com/office/drawing/2014/main" id="{00000000-0008-0000-0000-00008B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0" name="Option Button 396" hidden="1">
                <a:extLst>
                  <a:ext uri="{63B3BB69-23CF-44E3-9099-C40C66FF867C}">
                    <a14:compatExt spid="_x0000_s1420"/>
                  </a:ext>
                  <a:ext uri="{FF2B5EF4-FFF2-40B4-BE49-F238E27FC236}">
                    <a16:creationId xmlns:a16="http://schemas.microsoft.com/office/drawing/2014/main" id="{00000000-0008-0000-0000-00008C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1" name="Option Button 397" hidden="1">
                <a:extLst>
                  <a:ext uri="{63B3BB69-23CF-44E3-9099-C40C66FF867C}">
                    <a14:compatExt spid="_x0000_s1421"/>
                  </a:ext>
                  <a:ext uri="{FF2B5EF4-FFF2-40B4-BE49-F238E27FC236}">
                    <a16:creationId xmlns:a16="http://schemas.microsoft.com/office/drawing/2014/main" id="{00000000-0008-0000-0000-00008D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2" name="Option Button 398" hidden="1">
                <a:extLst>
                  <a:ext uri="{63B3BB69-23CF-44E3-9099-C40C66FF867C}">
                    <a14:compatExt spid="_x0000_s1422"/>
                  </a:ext>
                  <a:ext uri="{FF2B5EF4-FFF2-40B4-BE49-F238E27FC236}">
                    <a16:creationId xmlns:a16="http://schemas.microsoft.com/office/drawing/2014/main" id="{00000000-0008-0000-0000-00008E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3" name="Group Box 399" hidden="1">
                <a:extLst>
                  <a:ext uri="{63B3BB69-23CF-44E3-9099-C40C66FF867C}">
                    <a14:compatExt spid="_x0000_s1423"/>
                  </a:ext>
                  <a:ext uri="{FF2B5EF4-FFF2-40B4-BE49-F238E27FC236}">
                    <a16:creationId xmlns:a16="http://schemas.microsoft.com/office/drawing/2014/main" id="{00000000-0008-0000-0000-00008F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513</xdr:row>
          <xdr:rowOff>57150</xdr:rowOff>
        </xdr:from>
        <xdr:to>
          <xdr:col>6</xdr:col>
          <xdr:colOff>371475</xdr:colOff>
          <xdr:row>514</xdr:row>
          <xdr:rowOff>0</xdr:rowOff>
        </xdr:to>
        <xdr:grpSp>
          <xdr:nvGrpSpPr>
            <xdr:cNvPr id="48" name="Grupa 47">
              <a:extLst>
                <a:ext uri="{FF2B5EF4-FFF2-40B4-BE49-F238E27FC236}">
                  <a16:creationId xmlns:a16="http://schemas.microsoft.com/office/drawing/2014/main" id="{6FDF6F31-FDCA-453C-B0C1-B528CCDD4A12}"/>
                </a:ext>
              </a:extLst>
            </xdr:cNvPr>
            <xdr:cNvGrpSpPr/>
          </xdr:nvGrpSpPr>
          <xdr:grpSpPr>
            <a:xfrm>
              <a:off x="6838950" y="310819800"/>
              <a:ext cx="2647950" cy="409575"/>
              <a:chOff x="12020578" y="3476632"/>
              <a:chExt cx="2114550" cy="838202"/>
            </a:xfrm>
          </xdr:grpSpPr>
          <xdr:sp macro="" textlink="">
            <xdr:nvSpPr>
              <xdr:cNvPr id="1424" name="Option Button 400" hidden="1">
                <a:extLst>
                  <a:ext uri="{63B3BB69-23CF-44E3-9099-C40C66FF867C}">
                    <a14:compatExt spid="_x0000_s1424"/>
                  </a:ext>
                  <a:ext uri="{FF2B5EF4-FFF2-40B4-BE49-F238E27FC236}">
                    <a16:creationId xmlns:a16="http://schemas.microsoft.com/office/drawing/2014/main" id="{00000000-0008-0000-0000-000090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5" name="Option Button 401" hidden="1">
                <a:extLst>
                  <a:ext uri="{63B3BB69-23CF-44E3-9099-C40C66FF867C}">
                    <a14:compatExt spid="_x0000_s1425"/>
                  </a:ext>
                  <a:ext uri="{FF2B5EF4-FFF2-40B4-BE49-F238E27FC236}">
                    <a16:creationId xmlns:a16="http://schemas.microsoft.com/office/drawing/2014/main" id="{00000000-0008-0000-0000-000091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6" name="Option Button 402" hidden="1">
                <a:extLst>
                  <a:ext uri="{63B3BB69-23CF-44E3-9099-C40C66FF867C}">
                    <a14:compatExt spid="_x0000_s1426"/>
                  </a:ext>
                  <a:ext uri="{FF2B5EF4-FFF2-40B4-BE49-F238E27FC236}">
                    <a16:creationId xmlns:a16="http://schemas.microsoft.com/office/drawing/2014/main" id="{00000000-0008-0000-0000-000092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7" name="Option Button 403" hidden="1">
                <a:extLst>
                  <a:ext uri="{63B3BB69-23CF-44E3-9099-C40C66FF867C}">
                    <a14:compatExt spid="_x0000_s1427"/>
                  </a:ext>
                  <a:ext uri="{FF2B5EF4-FFF2-40B4-BE49-F238E27FC236}">
                    <a16:creationId xmlns:a16="http://schemas.microsoft.com/office/drawing/2014/main" id="{00000000-0008-0000-0000-000093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8" name="Option Button 404" hidden="1">
                <a:extLst>
                  <a:ext uri="{63B3BB69-23CF-44E3-9099-C40C66FF867C}">
                    <a14:compatExt spid="_x0000_s1428"/>
                  </a:ext>
                  <a:ext uri="{FF2B5EF4-FFF2-40B4-BE49-F238E27FC236}">
                    <a16:creationId xmlns:a16="http://schemas.microsoft.com/office/drawing/2014/main" id="{00000000-0008-0000-0000-000094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9" name="Group Box 405" hidden="1">
                <a:extLst>
                  <a:ext uri="{63B3BB69-23CF-44E3-9099-C40C66FF867C}">
                    <a14:compatExt spid="_x0000_s1429"/>
                  </a:ext>
                  <a:ext uri="{FF2B5EF4-FFF2-40B4-BE49-F238E27FC236}">
                    <a16:creationId xmlns:a16="http://schemas.microsoft.com/office/drawing/2014/main" id="{00000000-0008-0000-0000-000095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514</xdr:row>
          <xdr:rowOff>57150</xdr:rowOff>
        </xdr:from>
        <xdr:to>
          <xdr:col>6</xdr:col>
          <xdr:colOff>371475</xdr:colOff>
          <xdr:row>515</xdr:row>
          <xdr:rowOff>0</xdr:rowOff>
        </xdr:to>
        <xdr:grpSp>
          <xdr:nvGrpSpPr>
            <xdr:cNvPr id="49" name="Grupa 48">
              <a:extLst>
                <a:ext uri="{FF2B5EF4-FFF2-40B4-BE49-F238E27FC236}">
                  <a16:creationId xmlns:a16="http://schemas.microsoft.com/office/drawing/2014/main" id="{BD7C221B-ED4E-407D-9FA6-61A2A8A80FD5}"/>
                </a:ext>
              </a:extLst>
            </xdr:cNvPr>
            <xdr:cNvGrpSpPr/>
          </xdr:nvGrpSpPr>
          <xdr:grpSpPr>
            <a:xfrm>
              <a:off x="6838950" y="311286525"/>
              <a:ext cx="2647950" cy="428625"/>
              <a:chOff x="12020578" y="3476608"/>
              <a:chExt cx="2114550" cy="838202"/>
            </a:xfrm>
          </xdr:grpSpPr>
          <xdr:sp macro="" textlink="">
            <xdr:nvSpPr>
              <xdr:cNvPr id="1430" name="Option Button 406" hidden="1">
                <a:extLst>
                  <a:ext uri="{63B3BB69-23CF-44E3-9099-C40C66FF867C}">
                    <a14:compatExt spid="_x0000_s1430"/>
                  </a:ext>
                  <a:ext uri="{FF2B5EF4-FFF2-40B4-BE49-F238E27FC236}">
                    <a16:creationId xmlns:a16="http://schemas.microsoft.com/office/drawing/2014/main" id="{00000000-0008-0000-0000-000096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1" name="Option Button 407" hidden="1">
                <a:extLst>
                  <a:ext uri="{63B3BB69-23CF-44E3-9099-C40C66FF867C}">
                    <a14:compatExt spid="_x0000_s1431"/>
                  </a:ext>
                  <a:ext uri="{FF2B5EF4-FFF2-40B4-BE49-F238E27FC236}">
                    <a16:creationId xmlns:a16="http://schemas.microsoft.com/office/drawing/2014/main" id="{00000000-0008-0000-0000-000097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2" name="Option Button 408" hidden="1">
                <a:extLst>
                  <a:ext uri="{63B3BB69-23CF-44E3-9099-C40C66FF867C}">
                    <a14:compatExt spid="_x0000_s1432"/>
                  </a:ext>
                  <a:ext uri="{FF2B5EF4-FFF2-40B4-BE49-F238E27FC236}">
                    <a16:creationId xmlns:a16="http://schemas.microsoft.com/office/drawing/2014/main" id="{00000000-0008-0000-0000-000098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3" name="Option Button 409" hidden="1">
                <a:extLst>
                  <a:ext uri="{63B3BB69-23CF-44E3-9099-C40C66FF867C}">
                    <a14:compatExt spid="_x0000_s1433"/>
                  </a:ext>
                  <a:ext uri="{FF2B5EF4-FFF2-40B4-BE49-F238E27FC236}">
                    <a16:creationId xmlns:a16="http://schemas.microsoft.com/office/drawing/2014/main" id="{00000000-0008-0000-0000-000099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4" name="Option Button 410" hidden="1">
                <a:extLst>
                  <a:ext uri="{63B3BB69-23CF-44E3-9099-C40C66FF867C}">
                    <a14:compatExt spid="_x0000_s1434"/>
                  </a:ext>
                  <a:ext uri="{FF2B5EF4-FFF2-40B4-BE49-F238E27FC236}">
                    <a16:creationId xmlns:a16="http://schemas.microsoft.com/office/drawing/2014/main" id="{00000000-0008-0000-0000-00009A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5" name="Group Box 411" hidden="1">
                <a:extLst>
                  <a:ext uri="{63B3BB69-23CF-44E3-9099-C40C66FF867C}">
                    <a14:compatExt spid="_x0000_s1435"/>
                  </a:ext>
                  <a:ext uri="{FF2B5EF4-FFF2-40B4-BE49-F238E27FC236}">
                    <a16:creationId xmlns:a16="http://schemas.microsoft.com/office/drawing/2014/main" id="{00000000-0008-0000-0000-00009B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515</xdr:row>
          <xdr:rowOff>57150</xdr:rowOff>
        </xdr:from>
        <xdr:to>
          <xdr:col>6</xdr:col>
          <xdr:colOff>371475</xdr:colOff>
          <xdr:row>516</xdr:row>
          <xdr:rowOff>0</xdr:rowOff>
        </xdr:to>
        <xdr:grpSp>
          <xdr:nvGrpSpPr>
            <xdr:cNvPr id="50" name="Grupa 49">
              <a:extLst>
                <a:ext uri="{FF2B5EF4-FFF2-40B4-BE49-F238E27FC236}">
                  <a16:creationId xmlns:a16="http://schemas.microsoft.com/office/drawing/2014/main" id="{357F86DE-3B6A-4E1A-9F8B-44A7517522A6}"/>
                </a:ext>
              </a:extLst>
            </xdr:cNvPr>
            <xdr:cNvGrpSpPr/>
          </xdr:nvGrpSpPr>
          <xdr:grpSpPr>
            <a:xfrm>
              <a:off x="6838950" y="311772300"/>
              <a:ext cx="2647950" cy="409575"/>
              <a:chOff x="12020578" y="3476632"/>
              <a:chExt cx="2114550" cy="838202"/>
            </a:xfrm>
          </xdr:grpSpPr>
          <xdr:sp macro="" textlink="">
            <xdr:nvSpPr>
              <xdr:cNvPr id="1436" name="Option Button 412" hidden="1">
                <a:extLst>
                  <a:ext uri="{63B3BB69-23CF-44E3-9099-C40C66FF867C}">
                    <a14:compatExt spid="_x0000_s1436"/>
                  </a:ext>
                  <a:ext uri="{FF2B5EF4-FFF2-40B4-BE49-F238E27FC236}">
                    <a16:creationId xmlns:a16="http://schemas.microsoft.com/office/drawing/2014/main" id="{00000000-0008-0000-0000-00009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7" name="Option Button 413" hidden="1">
                <a:extLst>
                  <a:ext uri="{63B3BB69-23CF-44E3-9099-C40C66FF867C}">
                    <a14:compatExt spid="_x0000_s1437"/>
                  </a:ext>
                  <a:ext uri="{FF2B5EF4-FFF2-40B4-BE49-F238E27FC236}">
                    <a16:creationId xmlns:a16="http://schemas.microsoft.com/office/drawing/2014/main" id="{00000000-0008-0000-0000-00009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8" name="Option Button 414" hidden="1">
                <a:extLst>
                  <a:ext uri="{63B3BB69-23CF-44E3-9099-C40C66FF867C}">
                    <a14:compatExt spid="_x0000_s1438"/>
                  </a:ext>
                  <a:ext uri="{FF2B5EF4-FFF2-40B4-BE49-F238E27FC236}">
                    <a16:creationId xmlns:a16="http://schemas.microsoft.com/office/drawing/2014/main" id="{00000000-0008-0000-0000-00009E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9" name="Option Button 415" hidden="1">
                <a:extLst>
                  <a:ext uri="{63B3BB69-23CF-44E3-9099-C40C66FF867C}">
                    <a14:compatExt spid="_x0000_s1439"/>
                  </a:ext>
                  <a:ext uri="{FF2B5EF4-FFF2-40B4-BE49-F238E27FC236}">
                    <a16:creationId xmlns:a16="http://schemas.microsoft.com/office/drawing/2014/main" id="{00000000-0008-0000-0000-00009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0" name="Option Button 416" hidden="1">
                <a:extLst>
                  <a:ext uri="{63B3BB69-23CF-44E3-9099-C40C66FF867C}">
                    <a14:compatExt spid="_x0000_s1440"/>
                  </a:ext>
                  <a:ext uri="{FF2B5EF4-FFF2-40B4-BE49-F238E27FC236}">
                    <a16:creationId xmlns:a16="http://schemas.microsoft.com/office/drawing/2014/main" id="{00000000-0008-0000-0000-0000A0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1" name="Group Box 417" hidden="1">
                <a:extLst>
                  <a:ext uri="{63B3BB69-23CF-44E3-9099-C40C66FF867C}">
                    <a14:compatExt spid="_x0000_s1441"/>
                  </a:ext>
                  <a:ext uri="{FF2B5EF4-FFF2-40B4-BE49-F238E27FC236}">
                    <a16:creationId xmlns:a16="http://schemas.microsoft.com/office/drawing/2014/main" id="{00000000-0008-0000-0000-0000A1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543</xdr:row>
          <xdr:rowOff>57150</xdr:rowOff>
        </xdr:from>
        <xdr:to>
          <xdr:col>6</xdr:col>
          <xdr:colOff>371475</xdr:colOff>
          <xdr:row>544</xdr:row>
          <xdr:rowOff>0</xdr:rowOff>
        </xdr:to>
        <xdr:grpSp>
          <xdr:nvGrpSpPr>
            <xdr:cNvPr id="51" name="Grupa 50">
              <a:extLst>
                <a:ext uri="{FF2B5EF4-FFF2-40B4-BE49-F238E27FC236}">
                  <a16:creationId xmlns:a16="http://schemas.microsoft.com/office/drawing/2014/main" id="{4C201C27-B022-4079-AD6B-58E5F8DE947E}"/>
                </a:ext>
              </a:extLst>
            </xdr:cNvPr>
            <xdr:cNvGrpSpPr/>
          </xdr:nvGrpSpPr>
          <xdr:grpSpPr>
            <a:xfrm>
              <a:off x="6838950" y="324916800"/>
              <a:ext cx="2647950" cy="428625"/>
              <a:chOff x="12020578" y="3476608"/>
              <a:chExt cx="2114550" cy="838202"/>
            </a:xfrm>
          </xdr:grpSpPr>
          <xdr:sp macro="" textlink="">
            <xdr:nvSpPr>
              <xdr:cNvPr id="1442" name="Option Button 418" hidden="1">
                <a:extLst>
                  <a:ext uri="{63B3BB69-23CF-44E3-9099-C40C66FF867C}">
                    <a14:compatExt spid="_x0000_s1442"/>
                  </a:ext>
                  <a:ext uri="{FF2B5EF4-FFF2-40B4-BE49-F238E27FC236}">
                    <a16:creationId xmlns:a16="http://schemas.microsoft.com/office/drawing/2014/main" id="{00000000-0008-0000-0000-0000A2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3" name="Option Button 419" hidden="1">
                <a:extLst>
                  <a:ext uri="{63B3BB69-23CF-44E3-9099-C40C66FF867C}">
                    <a14:compatExt spid="_x0000_s1443"/>
                  </a:ext>
                  <a:ext uri="{FF2B5EF4-FFF2-40B4-BE49-F238E27FC236}">
                    <a16:creationId xmlns:a16="http://schemas.microsoft.com/office/drawing/2014/main" id="{00000000-0008-0000-0000-0000A3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4" name="Option Button 420" hidden="1">
                <a:extLst>
                  <a:ext uri="{63B3BB69-23CF-44E3-9099-C40C66FF867C}">
                    <a14:compatExt spid="_x0000_s1444"/>
                  </a:ext>
                  <a:ext uri="{FF2B5EF4-FFF2-40B4-BE49-F238E27FC236}">
                    <a16:creationId xmlns:a16="http://schemas.microsoft.com/office/drawing/2014/main" id="{00000000-0008-0000-0000-0000A4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5" name="Option Button 421" hidden="1">
                <a:extLst>
                  <a:ext uri="{63B3BB69-23CF-44E3-9099-C40C66FF867C}">
                    <a14:compatExt spid="_x0000_s1445"/>
                  </a:ext>
                  <a:ext uri="{FF2B5EF4-FFF2-40B4-BE49-F238E27FC236}">
                    <a16:creationId xmlns:a16="http://schemas.microsoft.com/office/drawing/2014/main" id="{00000000-0008-0000-0000-0000A5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6" name="Option Button 422" hidden="1">
                <a:extLst>
                  <a:ext uri="{63B3BB69-23CF-44E3-9099-C40C66FF867C}">
                    <a14:compatExt spid="_x0000_s1446"/>
                  </a:ext>
                  <a:ext uri="{FF2B5EF4-FFF2-40B4-BE49-F238E27FC236}">
                    <a16:creationId xmlns:a16="http://schemas.microsoft.com/office/drawing/2014/main" id="{00000000-0008-0000-0000-0000A6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7" name="Group Box 423" hidden="1">
                <a:extLst>
                  <a:ext uri="{63B3BB69-23CF-44E3-9099-C40C66FF867C}">
                    <a14:compatExt spid="_x0000_s1447"/>
                  </a:ext>
                  <a:ext uri="{FF2B5EF4-FFF2-40B4-BE49-F238E27FC236}">
                    <a16:creationId xmlns:a16="http://schemas.microsoft.com/office/drawing/2014/main" id="{00000000-0008-0000-0000-0000A7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544</xdr:row>
          <xdr:rowOff>57150</xdr:rowOff>
        </xdr:from>
        <xdr:to>
          <xdr:col>6</xdr:col>
          <xdr:colOff>371475</xdr:colOff>
          <xdr:row>545</xdr:row>
          <xdr:rowOff>0</xdr:rowOff>
        </xdr:to>
        <xdr:grpSp>
          <xdr:nvGrpSpPr>
            <xdr:cNvPr id="52" name="Grupa 51">
              <a:extLst>
                <a:ext uri="{FF2B5EF4-FFF2-40B4-BE49-F238E27FC236}">
                  <a16:creationId xmlns:a16="http://schemas.microsoft.com/office/drawing/2014/main" id="{AE83C5F6-D1E6-4D53-913E-EAF5B21F4A0A}"/>
                </a:ext>
              </a:extLst>
            </xdr:cNvPr>
            <xdr:cNvGrpSpPr/>
          </xdr:nvGrpSpPr>
          <xdr:grpSpPr>
            <a:xfrm>
              <a:off x="6838950" y="325402575"/>
              <a:ext cx="2647950" cy="428625"/>
              <a:chOff x="12020578" y="3476608"/>
              <a:chExt cx="2114550" cy="838202"/>
            </a:xfrm>
          </xdr:grpSpPr>
          <xdr:sp macro="" textlink="">
            <xdr:nvSpPr>
              <xdr:cNvPr id="1448" name="Option Button 424" hidden="1">
                <a:extLst>
                  <a:ext uri="{63B3BB69-23CF-44E3-9099-C40C66FF867C}">
                    <a14:compatExt spid="_x0000_s1448"/>
                  </a:ext>
                  <a:ext uri="{FF2B5EF4-FFF2-40B4-BE49-F238E27FC236}">
                    <a16:creationId xmlns:a16="http://schemas.microsoft.com/office/drawing/2014/main" id="{00000000-0008-0000-0000-0000A8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9" name="Option Button 425" hidden="1">
                <a:extLst>
                  <a:ext uri="{63B3BB69-23CF-44E3-9099-C40C66FF867C}">
                    <a14:compatExt spid="_x0000_s1449"/>
                  </a:ext>
                  <a:ext uri="{FF2B5EF4-FFF2-40B4-BE49-F238E27FC236}">
                    <a16:creationId xmlns:a16="http://schemas.microsoft.com/office/drawing/2014/main" id="{00000000-0008-0000-0000-0000A9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0" name="Option Button 426" hidden="1">
                <a:extLst>
                  <a:ext uri="{63B3BB69-23CF-44E3-9099-C40C66FF867C}">
                    <a14:compatExt spid="_x0000_s1450"/>
                  </a:ext>
                  <a:ext uri="{FF2B5EF4-FFF2-40B4-BE49-F238E27FC236}">
                    <a16:creationId xmlns:a16="http://schemas.microsoft.com/office/drawing/2014/main" id="{00000000-0008-0000-0000-0000AA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1" name="Option Button 427" hidden="1">
                <a:extLst>
                  <a:ext uri="{63B3BB69-23CF-44E3-9099-C40C66FF867C}">
                    <a14:compatExt spid="_x0000_s1451"/>
                  </a:ext>
                  <a:ext uri="{FF2B5EF4-FFF2-40B4-BE49-F238E27FC236}">
                    <a16:creationId xmlns:a16="http://schemas.microsoft.com/office/drawing/2014/main" id="{00000000-0008-0000-0000-0000AB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2" name="Option Button 428" hidden="1">
                <a:extLst>
                  <a:ext uri="{63B3BB69-23CF-44E3-9099-C40C66FF867C}">
                    <a14:compatExt spid="_x0000_s1452"/>
                  </a:ext>
                  <a:ext uri="{FF2B5EF4-FFF2-40B4-BE49-F238E27FC236}">
                    <a16:creationId xmlns:a16="http://schemas.microsoft.com/office/drawing/2014/main" id="{00000000-0008-0000-0000-0000AC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3" name="Group Box 429" hidden="1">
                <a:extLst>
                  <a:ext uri="{63B3BB69-23CF-44E3-9099-C40C66FF867C}">
                    <a14:compatExt spid="_x0000_s1453"/>
                  </a:ext>
                  <a:ext uri="{FF2B5EF4-FFF2-40B4-BE49-F238E27FC236}">
                    <a16:creationId xmlns:a16="http://schemas.microsoft.com/office/drawing/2014/main" id="{00000000-0008-0000-0000-0000AD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545</xdr:row>
          <xdr:rowOff>57150</xdr:rowOff>
        </xdr:from>
        <xdr:to>
          <xdr:col>6</xdr:col>
          <xdr:colOff>371475</xdr:colOff>
          <xdr:row>546</xdr:row>
          <xdr:rowOff>0</xdr:rowOff>
        </xdr:to>
        <xdr:grpSp>
          <xdr:nvGrpSpPr>
            <xdr:cNvPr id="53" name="Grupa 52">
              <a:extLst>
                <a:ext uri="{FF2B5EF4-FFF2-40B4-BE49-F238E27FC236}">
                  <a16:creationId xmlns:a16="http://schemas.microsoft.com/office/drawing/2014/main" id="{4A6927B3-9E55-4803-9C93-7192887A027E}"/>
                </a:ext>
              </a:extLst>
            </xdr:cNvPr>
            <xdr:cNvGrpSpPr/>
          </xdr:nvGrpSpPr>
          <xdr:grpSpPr>
            <a:xfrm>
              <a:off x="6838950" y="325888350"/>
              <a:ext cx="2647950" cy="666750"/>
              <a:chOff x="12020578" y="3476663"/>
              <a:chExt cx="2114550" cy="838203"/>
            </a:xfrm>
          </xdr:grpSpPr>
          <xdr:sp macro="" textlink="">
            <xdr:nvSpPr>
              <xdr:cNvPr id="1454" name="Option Button 430" hidden="1">
                <a:extLst>
                  <a:ext uri="{63B3BB69-23CF-44E3-9099-C40C66FF867C}">
                    <a14:compatExt spid="_x0000_s1454"/>
                  </a:ext>
                  <a:ext uri="{FF2B5EF4-FFF2-40B4-BE49-F238E27FC236}">
                    <a16:creationId xmlns:a16="http://schemas.microsoft.com/office/drawing/2014/main" id="{00000000-0008-0000-0000-0000AE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5" name="Option Button 431" hidden="1">
                <a:extLst>
                  <a:ext uri="{63B3BB69-23CF-44E3-9099-C40C66FF867C}">
                    <a14:compatExt spid="_x0000_s1455"/>
                  </a:ext>
                  <a:ext uri="{FF2B5EF4-FFF2-40B4-BE49-F238E27FC236}">
                    <a16:creationId xmlns:a16="http://schemas.microsoft.com/office/drawing/2014/main" id="{00000000-0008-0000-0000-0000AF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6" name="Option Button 432" hidden="1">
                <a:extLst>
                  <a:ext uri="{63B3BB69-23CF-44E3-9099-C40C66FF867C}">
                    <a14:compatExt spid="_x0000_s1456"/>
                  </a:ext>
                  <a:ext uri="{FF2B5EF4-FFF2-40B4-BE49-F238E27FC236}">
                    <a16:creationId xmlns:a16="http://schemas.microsoft.com/office/drawing/2014/main" id="{00000000-0008-0000-0000-0000B0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7" name="Option Button 433" hidden="1">
                <a:extLst>
                  <a:ext uri="{63B3BB69-23CF-44E3-9099-C40C66FF867C}">
                    <a14:compatExt spid="_x0000_s1457"/>
                  </a:ext>
                  <a:ext uri="{FF2B5EF4-FFF2-40B4-BE49-F238E27FC236}">
                    <a16:creationId xmlns:a16="http://schemas.microsoft.com/office/drawing/2014/main" id="{00000000-0008-0000-0000-0000B1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8" name="Option Button 434" hidden="1">
                <a:extLst>
                  <a:ext uri="{63B3BB69-23CF-44E3-9099-C40C66FF867C}">
                    <a14:compatExt spid="_x0000_s1458"/>
                  </a:ext>
                  <a:ext uri="{FF2B5EF4-FFF2-40B4-BE49-F238E27FC236}">
                    <a16:creationId xmlns:a16="http://schemas.microsoft.com/office/drawing/2014/main" id="{00000000-0008-0000-0000-0000B2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9" name="Group Box 435" hidden="1">
                <a:extLst>
                  <a:ext uri="{63B3BB69-23CF-44E3-9099-C40C66FF867C}">
                    <a14:compatExt spid="_x0000_s1459"/>
                  </a:ext>
                  <a:ext uri="{FF2B5EF4-FFF2-40B4-BE49-F238E27FC236}">
                    <a16:creationId xmlns:a16="http://schemas.microsoft.com/office/drawing/2014/main" id="{00000000-0008-0000-0000-0000B3050000}"/>
                  </a:ext>
                </a:extLst>
              </xdr:cNvPr>
              <xdr:cNvSpPr/>
            </xdr:nvSpPr>
            <xdr:spPr bwMode="auto">
              <a:xfrm>
                <a:off x="12020578" y="3476663"/>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546</xdr:row>
          <xdr:rowOff>57150</xdr:rowOff>
        </xdr:from>
        <xdr:to>
          <xdr:col>6</xdr:col>
          <xdr:colOff>371475</xdr:colOff>
          <xdr:row>547</xdr:row>
          <xdr:rowOff>0</xdr:rowOff>
        </xdr:to>
        <xdr:grpSp>
          <xdr:nvGrpSpPr>
            <xdr:cNvPr id="54" name="Grupa 53">
              <a:extLst>
                <a:ext uri="{FF2B5EF4-FFF2-40B4-BE49-F238E27FC236}">
                  <a16:creationId xmlns:a16="http://schemas.microsoft.com/office/drawing/2014/main" id="{23779CF6-F617-4ECC-BFB8-203E70681E30}"/>
                </a:ext>
              </a:extLst>
            </xdr:cNvPr>
            <xdr:cNvGrpSpPr/>
          </xdr:nvGrpSpPr>
          <xdr:grpSpPr>
            <a:xfrm>
              <a:off x="6838950" y="326612250"/>
              <a:ext cx="2647950" cy="428625"/>
              <a:chOff x="12020578" y="3476608"/>
              <a:chExt cx="2114550" cy="838202"/>
            </a:xfrm>
          </xdr:grpSpPr>
          <xdr:sp macro="" textlink="">
            <xdr:nvSpPr>
              <xdr:cNvPr id="1460" name="Option Button 436" hidden="1">
                <a:extLst>
                  <a:ext uri="{63B3BB69-23CF-44E3-9099-C40C66FF867C}">
                    <a14:compatExt spid="_x0000_s1460"/>
                  </a:ext>
                  <a:ext uri="{FF2B5EF4-FFF2-40B4-BE49-F238E27FC236}">
                    <a16:creationId xmlns:a16="http://schemas.microsoft.com/office/drawing/2014/main" id="{00000000-0008-0000-0000-0000B4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1" name="Option Button 437" hidden="1">
                <a:extLst>
                  <a:ext uri="{63B3BB69-23CF-44E3-9099-C40C66FF867C}">
                    <a14:compatExt spid="_x0000_s1461"/>
                  </a:ext>
                  <a:ext uri="{FF2B5EF4-FFF2-40B4-BE49-F238E27FC236}">
                    <a16:creationId xmlns:a16="http://schemas.microsoft.com/office/drawing/2014/main" id="{00000000-0008-0000-0000-0000B5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2" name="Option Button 438" hidden="1">
                <a:extLst>
                  <a:ext uri="{63B3BB69-23CF-44E3-9099-C40C66FF867C}">
                    <a14:compatExt spid="_x0000_s1462"/>
                  </a:ext>
                  <a:ext uri="{FF2B5EF4-FFF2-40B4-BE49-F238E27FC236}">
                    <a16:creationId xmlns:a16="http://schemas.microsoft.com/office/drawing/2014/main" id="{00000000-0008-0000-0000-0000B6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3" name="Option Button 439" hidden="1">
                <a:extLst>
                  <a:ext uri="{63B3BB69-23CF-44E3-9099-C40C66FF867C}">
                    <a14:compatExt spid="_x0000_s1463"/>
                  </a:ext>
                  <a:ext uri="{FF2B5EF4-FFF2-40B4-BE49-F238E27FC236}">
                    <a16:creationId xmlns:a16="http://schemas.microsoft.com/office/drawing/2014/main" id="{00000000-0008-0000-0000-0000B7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4" name="Option Button 440" hidden="1">
                <a:extLst>
                  <a:ext uri="{63B3BB69-23CF-44E3-9099-C40C66FF867C}">
                    <a14:compatExt spid="_x0000_s1464"/>
                  </a:ext>
                  <a:ext uri="{FF2B5EF4-FFF2-40B4-BE49-F238E27FC236}">
                    <a16:creationId xmlns:a16="http://schemas.microsoft.com/office/drawing/2014/main" id="{00000000-0008-0000-0000-0000B8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5" name="Group Box 441" hidden="1">
                <a:extLst>
                  <a:ext uri="{63B3BB69-23CF-44E3-9099-C40C66FF867C}">
                    <a14:compatExt spid="_x0000_s1465"/>
                  </a:ext>
                  <a:ext uri="{FF2B5EF4-FFF2-40B4-BE49-F238E27FC236}">
                    <a16:creationId xmlns:a16="http://schemas.microsoft.com/office/drawing/2014/main" id="{00000000-0008-0000-0000-0000B9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547</xdr:row>
          <xdr:rowOff>57150</xdr:rowOff>
        </xdr:from>
        <xdr:to>
          <xdr:col>6</xdr:col>
          <xdr:colOff>371475</xdr:colOff>
          <xdr:row>548</xdr:row>
          <xdr:rowOff>0</xdr:rowOff>
        </xdr:to>
        <xdr:grpSp>
          <xdr:nvGrpSpPr>
            <xdr:cNvPr id="55" name="Grupa 54">
              <a:extLst>
                <a:ext uri="{FF2B5EF4-FFF2-40B4-BE49-F238E27FC236}">
                  <a16:creationId xmlns:a16="http://schemas.microsoft.com/office/drawing/2014/main" id="{5C30033C-0B3D-4AD8-9A86-C44FCE63C210}"/>
                </a:ext>
              </a:extLst>
            </xdr:cNvPr>
            <xdr:cNvGrpSpPr/>
          </xdr:nvGrpSpPr>
          <xdr:grpSpPr>
            <a:xfrm>
              <a:off x="6838950" y="327098025"/>
              <a:ext cx="2647950" cy="409575"/>
              <a:chOff x="12020578" y="3476632"/>
              <a:chExt cx="2114550" cy="838202"/>
            </a:xfrm>
          </xdr:grpSpPr>
          <xdr:sp macro="" textlink="">
            <xdr:nvSpPr>
              <xdr:cNvPr id="1466" name="Option Button 442" hidden="1">
                <a:extLst>
                  <a:ext uri="{63B3BB69-23CF-44E3-9099-C40C66FF867C}">
                    <a14:compatExt spid="_x0000_s1466"/>
                  </a:ext>
                  <a:ext uri="{FF2B5EF4-FFF2-40B4-BE49-F238E27FC236}">
                    <a16:creationId xmlns:a16="http://schemas.microsoft.com/office/drawing/2014/main" id="{00000000-0008-0000-0000-0000BA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7" name="Option Button 443" hidden="1">
                <a:extLst>
                  <a:ext uri="{63B3BB69-23CF-44E3-9099-C40C66FF867C}">
                    <a14:compatExt spid="_x0000_s1467"/>
                  </a:ext>
                  <a:ext uri="{FF2B5EF4-FFF2-40B4-BE49-F238E27FC236}">
                    <a16:creationId xmlns:a16="http://schemas.microsoft.com/office/drawing/2014/main" id="{00000000-0008-0000-0000-0000BB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8" name="Option Button 444" hidden="1">
                <a:extLst>
                  <a:ext uri="{63B3BB69-23CF-44E3-9099-C40C66FF867C}">
                    <a14:compatExt spid="_x0000_s1468"/>
                  </a:ext>
                  <a:ext uri="{FF2B5EF4-FFF2-40B4-BE49-F238E27FC236}">
                    <a16:creationId xmlns:a16="http://schemas.microsoft.com/office/drawing/2014/main" id="{00000000-0008-0000-0000-0000BC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9" name="Option Button 445" hidden="1">
                <a:extLst>
                  <a:ext uri="{63B3BB69-23CF-44E3-9099-C40C66FF867C}">
                    <a14:compatExt spid="_x0000_s1469"/>
                  </a:ext>
                  <a:ext uri="{FF2B5EF4-FFF2-40B4-BE49-F238E27FC236}">
                    <a16:creationId xmlns:a16="http://schemas.microsoft.com/office/drawing/2014/main" id="{00000000-0008-0000-0000-0000BD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0" name="Option Button 446" hidden="1">
                <a:extLst>
                  <a:ext uri="{63B3BB69-23CF-44E3-9099-C40C66FF867C}">
                    <a14:compatExt spid="_x0000_s1470"/>
                  </a:ext>
                  <a:ext uri="{FF2B5EF4-FFF2-40B4-BE49-F238E27FC236}">
                    <a16:creationId xmlns:a16="http://schemas.microsoft.com/office/drawing/2014/main" id="{00000000-0008-0000-0000-0000BE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1" name="Group Box 447" hidden="1">
                <a:extLst>
                  <a:ext uri="{63B3BB69-23CF-44E3-9099-C40C66FF867C}">
                    <a14:compatExt spid="_x0000_s1471"/>
                  </a:ext>
                  <a:ext uri="{FF2B5EF4-FFF2-40B4-BE49-F238E27FC236}">
                    <a16:creationId xmlns:a16="http://schemas.microsoft.com/office/drawing/2014/main" id="{00000000-0008-0000-0000-0000BF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548</xdr:row>
          <xdr:rowOff>57150</xdr:rowOff>
        </xdr:from>
        <xdr:to>
          <xdr:col>6</xdr:col>
          <xdr:colOff>371475</xdr:colOff>
          <xdr:row>549</xdr:row>
          <xdr:rowOff>0</xdr:rowOff>
        </xdr:to>
        <xdr:grpSp>
          <xdr:nvGrpSpPr>
            <xdr:cNvPr id="56" name="Grupa 55">
              <a:extLst>
                <a:ext uri="{FF2B5EF4-FFF2-40B4-BE49-F238E27FC236}">
                  <a16:creationId xmlns:a16="http://schemas.microsoft.com/office/drawing/2014/main" id="{9C584F01-E9F0-4608-B77A-E0F402610172}"/>
                </a:ext>
              </a:extLst>
            </xdr:cNvPr>
            <xdr:cNvGrpSpPr/>
          </xdr:nvGrpSpPr>
          <xdr:grpSpPr>
            <a:xfrm>
              <a:off x="6838950" y="327564750"/>
              <a:ext cx="2647950" cy="666750"/>
              <a:chOff x="12020578" y="3476663"/>
              <a:chExt cx="2114550" cy="838203"/>
            </a:xfrm>
          </xdr:grpSpPr>
          <xdr:sp macro="" textlink="">
            <xdr:nvSpPr>
              <xdr:cNvPr id="1472" name="Option Button 448" hidden="1">
                <a:extLst>
                  <a:ext uri="{63B3BB69-23CF-44E3-9099-C40C66FF867C}">
                    <a14:compatExt spid="_x0000_s1472"/>
                  </a:ext>
                  <a:ext uri="{FF2B5EF4-FFF2-40B4-BE49-F238E27FC236}">
                    <a16:creationId xmlns:a16="http://schemas.microsoft.com/office/drawing/2014/main" id="{00000000-0008-0000-0000-0000C0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3" name="Option Button 449" hidden="1">
                <a:extLst>
                  <a:ext uri="{63B3BB69-23CF-44E3-9099-C40C66FF867C}">
                    <a14:compatExt spid="_x0000_s1473"/>
                  </a:ext>
                  <a:ext uri="{FF2B5EF4-FFF2-40B4-BE49-F238E27FC236}">
                    <a16:creationId xmlns:a16="http://schemas.microsoft.com/office/drawing/2014/main" id="{00000000-0008-0000-0000-0000C1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4" name="Option Button 450" hidden="1">
                <a:extLst>
                  <a:ext uri="{63B3BB69-23CF-44E3-9099-C40C66FF867C}">
                    <a14:compatExt spid="_x0000_s1474"/>
                  </a:ext>
                  <a:ext uri="{FF2B5EF4-FFF2-40B4-BE49-F238E27FC236}">
                    <a16:creationId xmlns:a16="http://schemas.microsoft.com/office/drawing/2014/main" id="{00000000-0008-0000-0000-0000C2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5" name="Option Button 451" hidden="1">
                <a:extLst>
                  <a:ext uri="{63B3BB69-23CF-44E3-9099-C40C66FF867C}">
                    <a14:compatExt spid="_x0000_s1475"/>
                  </a:ext>
                  <a:ext uri="{FF2B5EF4-FFF2-40B4-BE49-F238E27FC236}">
                    <a16:creationId xmlns:a16="http://schemas.microsoft.com/office/drawing/2014/main" id="{00000000-0008-0000-0000-0000C3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6" name="Option Button 452" hidden="1">
                <a:extLst>
                  <a:ext uri="{63B3BB69-23CF-44E3-9099-C40C66FF867C}">
                    <a14:compatExt spid="_x0000_s1476"/>
                  </a:ext>
                  <a:ext uri="{FF2B5EF4-FFF2-40B4-BE49-F238E27FC236}">
                    <a16:creationId xmlns:a16="http://schemas.microsoft.com/office/drawing/2014/main" id="{00000000-0008-0000-0000-0000C4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7" name="Group Box 453" hidden="1">
                <a:extLst>
                  <a:ext uri="{63B3BB69-23CF-44E3-9099-C40C66FF867C}">
                    <a14:compatExt spid="_x0000_s1477"/>
                  </a:ext>
                  <a:ext uri="{FF2B5EF4-FFF2-40B4-BE49-F238E27FC236}">
                    <a16:creationId xmlns:a16="http://schemas.microsoft.com/office/drawing/2014/main" id="{00000000-0008-0000-0000-0000C5050000}"/>
                  </a:ext>
                </a:extLst>
              </xdr:cNvPr>
              <xdr:cNvSpPr/>
            </xdr:nvSpPr>
            <xdr:spPr bwMode="auto">
              <a:xfrm>
                <a:off x="12020578" y="3476663"/>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552</xdr:row>
          <xdr:rowOff>57150</xdr:rowOff>
        </xdr:from>
        <xdr:to>
          <xdr:col>6</xdr:col>
          <xdr:colOff>371475</xdr:colOff>
          <xdr:row>553</xdr:row>
          <xdr:rowOff>0</xdr:rowOff>
        </xdr:to>
        <xdr:grpSp>
          <xdr:nvGrpSpPr>
            <xdr:cNvPr id="57" name="Grupa 56">
              <a:extLst>
                <a:ext uri="{FF2B5EF4-FFF2-40B4-BE49-F238E27FC236}">
                  <a16:creationId xmlns:a16="http://schemas.microsoft.com/office/drawing/2014/main" id="{13FDAB16-681D-4DB6-B77D-3C57AE5E9B3A}"/>
                </a:ext>
              </a:extLst>
            </xdr:cNvPr>
            <xdr:cNvGrpSpPr/>
          </xdr:nvGrpSpPr>
          <xdr:grpSpPr>
            <a:xfrm>
              <a:off x="6838950" y="330222225"/>
              <a:ext cx="2647950" cy="428625"/>
              <a:chOff x="12020578" y="3476608"/>
              <a:chExt cx="2114550" cy="838202"/>
            </a:xfrm>
          </xdr:grpSpPr>
          <xdr:sp macro="" textlink="">
            <xdr:nvSpPr>
              <xdr:cNvPr id="1478" name="Option Button 454" hidden="1">
                <a:extLst>
                  <a:ext uri="{63B3BB69-23CF-44E3-9099-C40C66FF867C}">
                    <a14:compatExt spid="_x0000_s1478"/>
                  </a:ext>
                  <a:ext uri="{FF2B5EF4-FFF2-40B4-BE49-F238E27FC236}">
                    <a16:creationId xmlns:a16="http://schemas.microsoft.com/office/drawing/2014/main" id="{00000000-0008-0000-0000-0000C6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9" name="Option Button 455" hidden="1">
                <a:extLst>
                  <a:ext uri="{63B3BB69-23CF-44E3-9099-C40C66FF867C}">
                    <a14:compatExt spid="_x0000_s1479"/>
                  </a:ext>
                  <a:ext uri="{FF2B5EF4-FFF2-40B4-BE49-F238E27FC236}">
                    <a16:creationId xmlns:a16="http://schemas.microsoft.com/office/drawing/2014/main" id="{00000000-0008-0000-0000-0000C7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0" name="Option Button 456" hidden="1">
                <a:extLst>
                  <a:ext uri="{63B3BB69-23CF-44E3-9099-C40C66FF867C}">
                    <a14:compatExt spid="_x0000_s1480"/>
                  </a:ext>
                  <a:ext uri="{FF2B5EF4-FFF2-40B4-BE49-F238E27FC236}">
                    <a16:creationId xmlns:a16="http://schemas.microsoft.com/office/drawing/2014/main" id="{00000000-0008-0000-0000-0000C8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1" name="Option Button 457" hidden="1">
                <a:extLst>
                  <a:ext uri="{63B3BB69-23CF-44E3-9099-C40C66FF867C}">
                    <a14:compatExt spid="_x0000_s1481"/>
                  </a:ext>
                  <a:ext uri="{FF2B5EF4-FFF2-40B4-BE49-F238E27FC236}">
                    <a16:creationId xmlns:a16="http://schemas.microsoft.com/office/drawing/2014/main" id="{00000000-0008-0000-0000-0000C9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2" name="Option Button 458" hidden="1">
                <a:extLst>
                  <a:ext uri="{63B3BB69-23CF-44E3-9099-C40C66FF867C}">
                    <a14:compatExt spid="_x0000_s1482"/>
                  </a:ext>
                  <a:ext uri="{FF2B5EF4-FFF2-40B4-BE49-F238E27FC236}">
                    <a16:creationId xmlns:a16="http://schemas.microsoft.com/office/drawing/2014/main" id="{00000000-0008-0000-0000-0000CA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3" name="Group Box 459" hidden="1">
                <a:extLst>
                  <a:ext uri="{63B3BB69-23CF-44E3-9099-C40C66FF867C}">
                    <a14:compatExt spid="_x0000_s1483"/>
                  </a:ext>
                  <a:ext uri="{FF2B5EF4-FFF2-40B4-BE49-F238E27FC236}">
                    <a16:creationId xmlns:a16="http://schemas.microsoft.com/office/drawing/2014/main" id="{00000000-0008-0000-0000-0000CB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553</xdr:row>
          <xdr:rowOff>57150</xdr:rowOff>
        </xdr:from>
        <xdr:to>
          <xdr:col>6</xdr:col>
          <xdr:colOff>371475</xdr:colOff>
          <xdr:row>554</xdr:row>
          <xdr:rowOff>0</xdr:rowOff>
        </xdr:to>
        <xdr:grpSp>
          <xdr:nvGrpSpPr>
            <xdr:cNvPr id="58" name="Grupa 57">
              <a:extLst>
                <a:ext uri="{FF2B5EF4-FFF2-40B4-BE49-F238E27FC236}">
                  <a16:creationId xmlns:a16="http://schemas.microsoft.com/office/drawing/2014/main" id="{BBA5C1DC-0076-4156-9252-8C23C3680354}"/>
                </a:ext>
              </a:extLst>
            </xdr:cNvPr>
            <xdr:cNvGrpSpPr/>
          </xdr:nvGrpSpPr>
          <xdr:grpSpPr>
            <a:xfrm>
              <a:off x="6838950" y="330708000"/>
              <a:ext cx="2647950" cy="409575"/>
              <a:chOff x="12020578" y="3476632"/>
              <a:chExt cx="2114550" cy="838202"/>
            </a:xfrm>
          </xdr:grpSpPr>
          <xdr:sp macro="" textlink="">
            <xdr:nvSpPr>
              <xdr:cNvPr id="1484" name="Option Button 460" hidden="1">
                <a:extLst>
                  <a:ext uri="{63B3BB69-23CF-44E3-9099-C40C66FF867C}">
                    <a14:compatExt spid="_x0000_s1484"/>
                  </a:ext>
                  <a:ext uri="{FF2B5EF4-FFF2-40B4-BE49-F238E27FC236}">
                    <a16:creationId xmlns:a16="http://schemas.microsoft.com/office/drawing/2014/main" id="{00000000-0008-0000-0000-0000C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5" name="Option Button 461" hidden="1">
                <a:extLst>
                  <a:ext uri="{63B3BB69-23CF-44E3-9099-C40C66FF867C}">
                    <a14:compatExt spid="_x0000_s1485"/>
                  </a:ext>
                  <a:ext uri="{FF2B5EF4-FFF2-40B4-BE49-F238E27FC236}">
                    <a16:creationId xmlns:a16="http://schemas.microsoft.com/office/drawing/2014/main" id="{00000000-0008-0000-0000-0000C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6" name="Option Button 462" hidden="1">
                <a:extLst>
                  <a:ext uri="{63B3BB69-23CF-44E3-9099-C40C66FF867C}">
                    <a14:compatExt spid="_x0000_s1486"/>
                  </a:ext>
                  <a:ext uri="{FF2B5EF4-FFF2-40B4-BE49-F238E27FC236}">
                    <a16:creationId xmlns:a16="http://schemas.microsoft.com/office/drawing/2014/main" id="{00000000-0008-0000-0000-0000CE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7" name="Option Button 463" hidden="1">
                <a:extLst>
                  <a:ext uri="{63B3BB69-23CF-44E3-9099-C40C66FF867C}">
                    <a14:compatExt spid="_x0000_s1487"/>
                  </a:ext>
                  <a:ext uri="{FF2B5EF4-FFF2-40B4-BE49-F238E27FC236}">
                    <a16:creationId xmlns:a16="http://schemas.microsoft.com/office/drawing/2014/main" id="{00000000-0008-0000-0000-0000C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8" name="Option Button 464" hidden="1">
                <a:extLst>
                  <a:ext uri="{63B3BB69-23CF-44E3-9099-C40C66FF867C}">
                    <a14:compatExt spid="_x0000_s1488"/>
                  </a:ext>
                  <a:ext uri="{FF2B5EF4-FFF2-40B4-BE49-F238E27FC236}">
                    <a16:creationId xmlns:a16="http://schemas.microsoft.com/office/drawing/2014/main" id="{00000000-0008-0000-0000-0000D0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9" name="Group Box 465" hidden="1">
                <a:extLst>
                  <a:ext uri="{63B3BB69-23CF-44E3-9099-C40C66FF867C}">
                    <a14:compatExt spid="_x0000_s1489"/>
                  </a:ext>
                  <a:ext uri="{FF2B5EF4-FFF2-40B4-BE49-F238E27FC236}">
                    <a16:creationId xmlns:a16="http://schemas.microsoft.com/office/drawing/2014/main" id="{00000000-0008-0000-0000-0000D1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554</xdr:row>
          <xdr:rowOff>57150</xdr:rowOff>
        </xdr:from>
        <xdr:to>
          <xdr:col>6</xdr:col>
          <xdr:colOff>371475</xdr:colOff>
          <xdr:row>555</xdr:row>
          <xdr:rowOff>0</xdr:rowOff>
        </xdr:to>
        <xdr:grpSp>
          <xdr:nvGrpSpPr>
            <xdr:cNvPr id="59" name="Grupa 58">
              <a:extLst>
                <a:ext uri="{FF2B5EF4-FFF2-40B4-BE49-F238E27FC236}">
                  <a16:creationId xmlns:a16="http://schemas.microsoft.com/office/drawing/2014/main" id="{6B1CBE00-E6A3-4104-9CF7-6B9223B52328}"/>
                </a:ext>
              </a:extLst>
            </xdr:cNvPr>
            <xdr:cNvGrpSpPr/>
          </xdr:nvGrpSpPr>
          <xdr:grpSpPr>
            <a:xfrm>
              <a:off x="6838950" y="331174725"/>
              <a:ext cx="2647950" cy="409575"/>
              <a:chOff x="12020578" y="3476632"/>
              <a:chExt cx="2114550" cy="838202"/>
            </a:xfrm>
          </xdr:grpSpPr>
          <xdr:sp macro="" textlink="">
            <xdr:nvSpPr>
              <xdr:cNvPr id="1490" name="Option Button 466" hidden="1">
                <a:extLst>
                  <a:ext uri="{63B3BB69-23CF-44E3-9099-C40C66FF867C}">
                    <a14:compatExt spid="_x0000_s1490"/>
                  </a:ext>
                  <a:ext uri="{FF2B5EF4-FFF2-40B4-BE49-F238E27FC236}">
                    <a16:creationId xmlns:a16="http://schemas.microsoft.com/office/drawing/2014/main" id="{00000000-0008-0000-0000-0000D2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1" name="Option Button 467" hidden="1">
                <a:extLst>
                  <a:ext uri="{63B3BB69-23CF-44E3-9099-C40C66FF867C}">
                    <a14:compatExt spid="_x0000_s1491"/>
                  </a:ext>
                  <a:ext uri="{FF2B5EF4-FFF2-40B4-BE49-F238E27FC236}">
                    <a16:creationId xmlns:a16="http://schemas.microsoft.com/office/drawing/2014/main" id="{00000000-0008-0000-0000-0000D3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2" name="Option Button 468" hidden="1">
                <a:extLst>
                  <a:ext uri="{63B3BB69-23CF-44E3-9099-C40C66FF867C}">
                    <a14:compatExt spid="_x0000_s1492"/>
                  </a:ext>
                  <a:ext uri="{FF2B5EF4-FFF2-40B4-BE49-F238E27FC236}">
                    <a16:creationId xmlns:a16="http://schemas.microsoft.com/office/drawing/2014/main" id="{00000000-0008-0000-0000-0000D4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3" name="Option Button 469" hidden="1">
                <a:extLst>
                  <a:ext uri="{63B3BB69-23CF-44E3-9099-C40C66FF867C}">
                    <a14:compatExt spid="_x0000_s1493"/>
                  </a:ext>
                  <a:ext uri="{FF2B5EF4-FFF2-40B4-BE49-F238E27FC236}">
                    <a16:creationId xmlns:a16="http://schemas.microsoft.com/office/drawing/2014/main" id="{00000000-0008-0000-0000-0000D5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4" name="Option Button 470" hidden="1">
                <a:extLst>
                  <a:ext uri="{63B3BB69-23CF-44E3-9099-C40C66FF867C}">
                    <a14:compatExt spid="_x0000_s1494"/>
                  </a:ext>
                  <a:ext uri="{FF2B5EF4-FFF2-40B4-BE49-F238E27FC236}">
                    <a16:creationId xmlns:a16="http://schemas.microsoft.com/office/drawing/2014/main" id="{00000000-0008-0000-0000-0000D6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5" name="Group Box 471" hidden="1">
                <a:extLst>
                  <a:ext uri="{63B3BB69-23CF-44E3-9099-C40C66FF867C}">
                    <a14:compatExt spid="_x0000_s1495"/>
                  </a:ext>
                  <a:ext uri="{FF2B5EF4-FFF2-40B4-BE49-F238E27FC236}">
                    <a16:creationId xmlns:a16="http://schemas.microsoft.com/office/drawing/2014/main" id="{00000000-0008-0000-0000-0000D7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562</xdr:row>
          <xdr:rowOff>57150</xdr:rowOff>
        </xdr:from>
        <xdr:to>
          <xdr:col>6</xdr:col>
          <xdr:colOff>371475</xdr:colOff>
          <xdr:row>563</xdr:row>
          <xdr:rowOff>0</xdr:rowOff>
        </xdr:to>
        <xdr:grpSp>
          <xdr:nvGrpSpPr>
            <xdr:cNvPr id="60" name="Grupa 59">
              <a:extLst>
                <a:ext uri="{FF2B5EF4-FFF2-40B4-BE49-F238E27FC236}">
                  <a16:creationId xmlns:a16="http://schemas.microsoft.com/office/drawing/2014/main" id="{25362920-F62B-46D1-BBEE-3494C705A5F1}"/>
                </a:ext>
              </a:extLst>
            </xdr:cNvPr>
            <xdr:cNvGrpSpPr/>
          </xdr:nvGrpSpPr>
          <xdr:grpSpPr>
            <a:xfrm>
              <a:off x="6838950" y="335918175"/>
              <a:ext cx="2647950" cy="409575"/>
              <a:chOff x="12020578" y="3476632"/>
              <a:chExt cx="2114550" cy="838202"/>
            </a:xfrm>
          </xdr:grpSpPr>
          <xdr:sp macro="" textlink="">
            <xdr:nvSpPr>
              <xdr:cNvPr id="1496" name="Option Button 472" hidden="1">
                <a:extLst>
                  <a:ext uri="{63B3BB69-23CF-44E3-9099-C40C66FF867C}">
                    <a14:compatExt spid="_x0000_s1496"/>
                  </a:ext>
                  <a:ext uri="{FF2B5EF4-FFF2-40B4-BE49-F238E27FC236}">
                    <a16:creationId xmlns:a16="http://schemas.microsoft.com/office/drawing/2014/main" id="{00000000-0008-0000-0000-0000D8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7" name="Option Button 473" hidden="1">
                <a:extLst>
                  <a:ext uri="{63B3BB69-23CF-44E3-9099-C40C66FF867C}">
                    <a14:compatExt spid="_x0000_s1497"/>
                  </a:ext>
                  <a:ext uri="{FF2B5EF4-FFF2-40B4-BE49-F238E27FC236}">
                    <a16:creationId xmlns:a16="http://schemas.microsoft.com/office/drawing/2014/main" id="{00000000-0008-0000-0000-0000D9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8" name="Option Button 474" hidden="1">
                <a:extLst>
                  <a:ext uri="{63B3BB69-23CF-44E3-9099-C40C66FF867C}">
                    <a14:compatExt spid="_x0000_s1498"/>
                  </a:ext>
                  <a:ext uri="{FF2B5EF4-FFF2-40B4-BE49-F238E27FC236}">
                    <a16:creationId xmlns:a16="http://schemas.microsoft.com/office/drawing/2014/main" id="{00000000-0008-0000-0000-0000DA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9" name="Option Button 475" hidden="1">
                <a:extLst>
                  <a:ext uri="{63B3BB69-23CF-44E3-9099-C40C66FF867C}">
                    <a14:compatExt spid="_x0000_s1499"/>
                  </a:ext>
                  <a:ext uri="{FF2B5EF4-FFF2-40B4-BE49-F238E27FC236}">
                    <a16:creationId xmlns:a16="http://schemas.microsoft.com/office/drawing/2014/main" id="{00000000-0008-0000-0000-0000DB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0" name="Option Button 476" hidden="1">
                <a:extLst>
                  <a:ext uri="{63B3BB69-23CF-44E3-9099-C40C66FF867C}">
                    <a14:compatExt spid="_x0000_s1500"/>
                  </a:ext>
                  <a:ext uri="{FF2B5EF4-FFF2-40B4-BE49-F238E27FC236}">
                    <a16:creationId xmlns:a16="http://schemas.microsoft.com/office/drawing/2014/main" id="{00000000-0008-0000-0000-0000DC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1" name="Group Box 477" hidden="1">
                <a:extLst>
                  <a:ext uri="{63B3BB69-23CF-44E3-9099-C40C66FF867C}">
                    <a14:compatExt spid="_x0000_s1501"/>
                  </a:ext>
                  <a:ext uri="{FF2B5EF4-FFF2-40B4-BE49-F238E27FC236}">
                    <a16:creationId xmlns:a16="http://schemas.microsoft.com/office/drawing/2014/main" id="{00000000-0008-0000-0000-0000DD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563</xdr:row>
          <xdr:rowOff>57150</xdr:rowOff>
        </xdr:from>
        <xdr:to>
          <xdr:col>6</xdr:col>
          <xdr:colOff>371475</xdr:colOff>
          <xdr:row>564</xdr:row>
          <xdr:rowOff>0</xdr:rowOff>
        </xdr:to>
        <xdr:grpSp>
          <xdr:nvGrpSpPr>
            <xdr:cNvPr id="61" name="Grupa 60">
              <a:extLst>
                <a:ext uri="{FF2B5EF4-FFF2-40B4-BE49-F238E27FC236}">
                  <a16:creationId xmlns:a16="http://schemas.microsoft.com/office/drawing/2014/main" id="{02011B8C-5AEA-4176-BDD9-9A988781CC9A}"/>
                </a:ext>
              </a:extLst>
            </xdr:cNvPr>
            <xdr:cNvGrpSpPr/>
          </xdr:nvGrpSpPr>
          <xdr:grpSpPr>
            <a:xfrm>
              <a:off x="6838950" y="336384900"/>
              <a:ext cx="2647950" cy="409575"/>
              <a:chOff x="12020578" y="3476632"/>
              <a:chExt cx="2114550" cy="838202"/>
            </a:xfrm>
          </xdr:grpSpPr>
          <xdr:sp macro="" textlink="">
            <xdr:nvSpPr>
              <xdr:cNvPr id="1502" name="Option Button 478" hidden="1">
                <a:extLst>
                  <a:ext uri="{63B3BB69-23CF-44E3-9099-C40C66FF867C}">
                    <a14:compatExt spid="_x0000_s1502"/>
                  </a:ext>
                  <a:ext uri="{FF2B5EF4-FFF2-40B4-BE49-F238E27FC236}">
                    <a16:creationId xmlns:a16="http://schemas.microsoft.com/office/drawing/2014/main" id="{00000000-0008-0000-0000-0000DE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3" name="Option Button 479" hidden="1">
                <a:extLst>
                  <a:ext uri="{63B3BB69-23CF-44E3-9099-C40C66FF867C}">
                    <a14:compatExt spid="_x0000_s1503"/>
                  </a:ext>
                  <a:ext uri="{FF2B5EF4-FFF2-40B4-BE49-F238E27FC236}">
                    <a16:creationId xmlns:a16="http://schemas.microsoft.com/office/drawing/2014/main" id="{00000000-0008-0000-0000-0000DF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4" name="Option Button 480" hidden="1">
                <a:extLst>
                  <a:ext uri="{63B3BB69-23CF-44E3-9099-C40C66FF867C}">
                    <a14:compatExt spid="_x0000_s1504"/>
                  </a:ext>
                  <a:ext uri="{FF2B5EF4-FFF2-40B4-BE49-F238E27FC236}">
                    <a16:creationId xmlns:a16="http://schemas.microsoft.com/office/drawing/2014/main" id="{00000000-0008-0000-0000-0000E0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5" name="Option Button 481" hidden="1">
                <a:extLst>
                  <a:ext uri="{63B3BB69-23CF-44E3-9099-C40C66FF867C}">
                    <a14:compatExt spid="_x0000_s1505"/>
                  </a:ext>
                  <a:ext uri="{FF2B5EF4-FFF2-40B4-BE49-F238E27FC236}">
                    <a16:creationId xmlns:a16="http://schemas.microsoft.com/office/drawing/2014/main" id="{00000000-0008-0000-0000-0000E1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6" name="Option Button 482" hidden="1">
                <a:extLst>
                  <a:ext uri="{63B3BB69-23CF-44E3-9099-C40C66FF867C}">
                    <a14:compatExt spid="_x0000_s1506"/>
                  </a:ext>
                  <a:ext uri="{FF2B5EF4-FFF2-40B4-BE49-F238E27FC236}">
                    <a16:creationId xmlns:a16="http://schemas.microsoft.com/office/drawing/2014/main" id="{00000000-0008-0000-0000-0000E2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7" name="Group Box 483" hidden="1">
                <a:extLst>
                  <a:ext uri="{63B3BB69-23CF-44E3-9099-C40C66FF867C}">
                    <a14:compatExt spid="_x0000_s1507"/>
                  </a:ext>
                  <a:ext uri="{FF2B5EF4-FFF2-40B4-BE49-F238E27FC236}">
                    <a16:creationId xmlns:a16="http://schemas.microsoft.com/office/drawing/2014/main" id="{00000000-0008-0000-0000-0000E3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564</xdr:row>
          <xdr:rowOff>57150</xdr:rowOff>
        </xdr:from>
        <xdr:to>
          <xdr:col>6</xdr:col>
          <xdr:colOff>371475</xdr:colOff>
          <xdr:row>565</xdr:row>
          <xdr:rowOff>0</xdr:rowOff>
        </xdr:to>
        <xdr:grpSp>
          <xdr:nvGrpSpPr>
            <xdr:cNvPr id="62" name="Grupa 61">
              <a:extLst>
                <a:ext uri="{FF2B5EF4-FFF2-40B4-BE49-F238E27FC236}">
                  <a16:creationId xmlns:a16="http://schemas.microsoft.com/office/drawing/2014/main" id="{663403D3-D5D5-4829-A550-AFCA69A64BF5}"/>
                </a:ext>
              </a:extLst>
            </xdr:cNvPr>
            <xdr:cNvGrpSpPr/>
          </xdr:nvGrpSpPr>
          <xdr:grpSpPr>
            <a:xfrm>
              <a:off x="6838950" y="336851625"/>
              <a:ext cx="2647950" cy="409575"/>
              <a:chOff x="12020578" y="3476632"/>
              <a:chExt cx="2114550" cy="838202"/>
            </a:xfrm>
          </xdr:grpSpPr>
          <xdr:sp macro="" textlink="">
            <xdr:nvSpPr>
              <xdr:cNvPr id="1508" name="Option Button 484" hidden="1">
                <a:extLst>
                  <a:ext uri="{63B3BB69-23CF-44E3-9099-C40C66FF867C}">
                    <a14:compatExt spid="_x0000_s1508"/>
                  </a:ext>
                  <a:ext uri="{FF2B5EF4-FFF2-40B4-BE49-F238E27FC236}">
                    <a16:creationId xmlns:a16="http://schemas.microsoft.com/office/drawing/2014/main" id="{00000000-0008-0000-0000-0000E4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9" name="Option Button 485" hidden="1">
                <a:extLst>
                  <a:ext uri="{63B3BB69-23CF-44E3-9099-C40C66FF867C}">
                    <a14:compatExt spid="_x0000_s1509"/>
                  </a:ext>
                  <a:ext uri="{FF2B5EF4-FFF2-40B4-BE49-F238E27FC236}">
                    <a16:creationId xmlns:a16="http://schemas.microsoft.com/office/drawing/2014/main" id="{00000000-0008-0000-0000-0000E5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0" name="Option Button 486" hidden="1">
                <a:extLst>
                  <a:ext uri="{63B3BB69-23CF-44E3-9099-C40C66FF867C}">
                    <a14:compatExt spid="_x0000_s1510"/>
                  </a:ext>
                  <a:ext uri="{FF2B5EF4-FFF2-40B4-BE49-F238E27FC236}">
                    <a16:creationId xmlns:a16="http://schemas.microsoft.com/office/drawing/2014/main" id="{00000000-0008-0000-0000-0000E6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1" name="Option Button 487" hidden="1">
                <a:extLst>
                  <a:ext uri="{63B3BB69-23CF-44E3-9099-C40C66FF867C}">
                    <a14:compatExt spid="_x0000_s1511"/>
                  </a:ext>
                  <a:ext uri="{FF2B5EF4-FFF2-40B4-BE49-F238E27FC236}">
                    <a16:creationId xmlns:a16="http://schemas.microsoft.com/office/drawing/2014/main" id="{00000000-0008-0000-0000-0000E7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2" name="Option Button 488" hidden="1">
                <a:extLst>
                  <a:ext uri="{63B3BB69-23CF-44E3-9099-C40C66FF867C}">
                    <a14:compatExt spid="_x0000_s1512"/>
                  </a:ext>
                  <a:ext uri="{FF2B5EF4-FFF2-40B4-BE49-F238E27FC236}">
                    <a16:creationId xmlns:a16="http://schemas.microsoft.com/office/drawing/2014/main" id="{00000000-0008-0000-0000-0000E8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3" name="Group Box 489" hidden="1">
                <a:extLst>
                  <a:ext uri="{63B3BB69-23CF-44E3-9099-C40C66FF867C}">
                    <a14:compatExt spid="_x0000_s1513"/>
                  </a:ext>
                  <a:ext uri="{FF2B5EF4-FFF2-40B4-BE49-F238E27FC236}">
                    <a16:creationId xmlns:a16="http://schemas.microsoft.com/office/drawing/2014/main" id="{00000000-0008-0000-0000-0000E9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565</xdr:row>
          <xdr:rowOff>57150</xdr:rowOff>
        </xdr:from>
        <xdr:to>
          <xdr:col>6</xdr:col>
          <xdr:colOff>371475</xdr:colOff>
          <xdr:row>566</xdr:row>
          <xdr:rowOff>0</xdr:rowOff>
        </xdr:to>
        <xdr:grpSp>
          <xdr:nvGrpSpPr>
            <xdr:cNvPr id="63" name="Grupa 62">
              <a:extLst>
                <a:ext uri="{FF2B5EF4-FFF2-40B4-BE49-F238E27FC236}">
                  <a16:creationId xmlns:a16="http://schemas.microsoft.com/office/drawing/2014/main" id="{0DEA8BC7-BADE-40E4-83F9-FCE91C9910FE}"/>
                </a:ext>
              </a:extLst>
            </xdr:cNvPr>
            <xdr:cNvGrpSpPr/>
          </xdr:nvGrpSpPr>
          <xdr:grpSpPr>
            <a:xfrm>
              <a:off x="6838950" y="337318350"/>
              <a:ext cx="2647950" cy="409575"/>
              <a:chOff x="12020578" y="3476632"/>
              <a:chExt cx="2114550" cy="838202"/>
            </a:xfrm>
          </xdr:grpSpPr>
          <xdr:sp macro="" textlink="">
            <xdr:nvSpPr>
              <xdr:cNvPr id="1514" name="Option Button 490" hidden="1">
                <a:extLst>
                  <a:ext uri="{63B3BB69-23CF-44E3-9099-C40C66FF867C}">
                    <a14:compatExt spid="_x0000_s1514"/>
                  </a:ext>
                  <a:ext uri="{FF2B5EF4-FFF2-40B4-BE49-F238E27FC236}">
                    <a16:creationId xmlns:a16="http://schemas.microsoft.com/office/drawing/2014/main" id="{00000000-0008-0000-0000-0000EA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5" name="Option Button 491" hidden="1">
                <a:extLst>
                  <a:ext uri="{63B3BB69-23CF-44E3-9099-C40C66FF867C}">
                    <a14:compatExt spid="_x0000_s1515"/>
                  </a:ext>
                  <a:ext uri="{FF2B5EF4-FFF2-40B4-BE49-F238E27FC236}">
                    <a16:creationId xmlns:a16="http://schemas.microsoft.com/office/drawing/2014/main" id="{00000000-0008-0000-0000-0000EB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6" name="Option Button 492" hidden="1">
                <a:extLst>
                  <a:ext uri="{63B3BB69-23CF-44E3-9099-C40C66FF867C}">
                    <a14:compatExt spid="_x0000_s1516"/>
                  </a:ext>
                  <a:ext uri="{FF2B5EF4-FFF2-40B4-BE49-F238E27FC236}">
                    <a16:creationId xmlns:a16="http://schemas.microsoft.com/office/drawing/2014/main" id="{00000000-0008-0000-0000-0000EC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7" name="Option Button 493" hidden="1">
                <a:extLst>
                  <a:ext uri="{63B3BB69-23CF-44E3-9099-C40C66FF867C}">
                    <a14:compatExt spid="_x0000_s1517"/>
                  </a:ext>
                  <a:ext uri="{FF2B5EF4-FFF2-40B4-BE49-F238E27FC236}">
                    <a16:creationId xmlns:a16="http://schemas.microsoft.com/office/drawing/2014/main" id="{00000000-0008-0000-0000-0000ED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8" name="Option Button 494" hidden="1">
                <a:extLst>
                  <a:ext uri="{63B3BB69-23CF-44E3-9099-C40C66FF867C}">
                    <a14:compatExt spid="_x0000_s1518"/>
                  </a:ext>
                  <a:ext uri="{FF2B5EF4-FFF2-40B4-BE49-F238E27FC236}">
                    <a16:creationId xmlns:a16="http://schemas.microsoft.com/office/drawing/2014/main" id="{00000000-0008-0000-0000-0000EE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9" name="Group Box 495" hidden="1">
                <a:extLst>
                  <a:ext uri="{63B3BB69-23CF-44E3-9099-C40C66FF867C}">
                    <a14:compatExt spid="_x0000_s1519"/>
                  </a:ext>
                  <a:ext uri="{FF2B5EF4-FFF2-40B4-BE49-F238E27FC236}">
                    <a16:creationId xmlns:a16="http://schemas.microsoft.com/office/drawing/2014/main" id="{00000000-0008-0000-0000-0000EF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567</xdr:row>
          <xdr:rowOff>57150</xdr:rowOff>
        </xdr:from>
        <xdr:to>
          <xdr:col>6</xdr:col>
          <xdr:colOff>371475</xdr:colOff>
          <xdr:row>568</xdr:row>
          <xdr:rowOff>0</xdr:rowOff>
        </xdr:to>
        <xdr:grpSp>
          <xdr:nvGrpSpPr>
            <xdr:cNvPr id="1520" name="Grupa 1519">
              <a:extLst>
                <a:ext uri="{FF2B5EF4-FFF2-40B4-BE49-F238E27FC236}">
                  <a16:creationId xmlns:a16="http://schemas.microsoft.com/office/drawing/2014/main" id="{1480F7E1-6BBC-472B-B664-8C9F98777069}"/>
                </a:ext>
              </a:extLst>
            </xdr:cNvPr>
            <xdr:cNvGrpSpPr/>
          </xdr:nvGrpSpPr>
          <xdr:grpSpPr>
            <a:xfrm>
              <a:off x="6838950" y="338251800"/>
              <a:ext cx="2647950" cy="428625"/>
              <a:chOff x="12020578" y="3476608"/>
              <a:chExt cx="2114550" cy="838202"/>
            </a:xfrm>
          </xdr:grpSpPr>
          <xdr:sp macro="" textlink="">
            <xdr:nvSpPr>
              <xdr:cNvPr id="3" name="Option Button 496" hidden="1">
                <a:extLst>
                  <a:ext uri="{63B3BB69-23CF-44E3-9099-C40C66FF867C}">
                    <a14:compatExt spid="_x0000_s1520"/>
                  </a:ext>
                  <a:ext uri="{FF2B5EF4-FFF2-40B4-BE49-F238E27FC236}">
                    <a16:creationId xmlns:a16="http://schemas.microsoft.com/office/drawing/2014/main" id="{00000000-0008-0000-0000-00000300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1" name="Option Button 497" hidden="1">
                <a:extLst>
                  <a:ext uri="{63B3BB69-23CF-44E3-9099-C40C66FF867C}">
                    <a14:compatExt spid="_x0000_s1521"/>
                  </a:ext>
                  <a:ext uri="{FF2B5EF4-FFF2-40B4-BE49-F238E27FC236}">
                    <a16:creationId xmlns:a16="http://schemas.microsoft.com/office/drawing/2014/main" id="{00000000-0008-0000-0000-0000F1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2" name="Option Button 498" hidden="1">
                <a:extLst>
                  <a:ext uri="{63B3BB69-23CF-44E3-9099-C40C66FF867C}">
                    <a14:compatExt spid="_x0000_s1522"/>
                  </a:ext>
                  <a:ext uri="{FF2B5EF4-FFF2-40B4-BE49-F238E27FC236}">
                    <a16:creationId xmlns:a16="http://schemas.microsoft.com/office/drawing/2014/main" id="{00000000-0008-0000-0000-0000F2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3" name="Option Button 499" hidden="1">
                <a:extLst>
                  <a:ext uri="{63B3BB69-23CF-44E3-9099-C40C66FF867C}">
                    <a14:compatExt spid="_x0000_s1523"/>
                  </a:ext>
                  <a:ext uri="{FF2B5EF4-FFF2-40B4-BE49-F238E27FC236}">
                    <a16:creationId xmlns:a16="http://schemas.microsoft.com/office/drawing/2014/main" id="{00000000-0008-0000-0000-0000F3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4" name="Option Button 500" hidden="1">
                <a:extLst>
                  <a:ext uri="{63B3BB69-23CF-44E3-9099-C40C66FF867C}">
                    <a14:compatExt spid="_x0000_s1524"/>
                  </a:ext>
                  <a:ext uri="{FF2B5EF4-FFF2-40B4-BE49-F238E27FC236}">
                    <a16:creationId xmlns:a16="http://schemas.microsoft.com/office/drawing/2014/main" id="{00000000-0008-0000-0000-0000F4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5" name="Group Box 501" hidden="1">
                <a:extLst>
                  <a:ext uri="{63B3BB69-23CF-44E3-9099-C40C66FF867C}">
                    <a14:compatExt spid="_x0000_s1525"/>
                  </a:ext>
                  <a:ext uri="{FF2B5EF4-FFF2-40B4-BE49-F238E27FC236}">
                    <a16:creationId xmlns:a16="http://schemas.microsoft.com/office/drawing/2014/main" id="{00000000-0008-0000-0000-0000F505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573</xdr:row>
          <xdr:rowOff>57150</xdr:rowOff>
        </xdr:from>
        <xdr:to>
          <xdr:col>6</xdr:col>
          <xdr:colOff>371475</xdr:colOff>
          <xdr:row>574</xdr:row>
          <xdr:rowOff>0</xdr:rowOff>
        </xdr:to>
        <xdr:grpSp>
          <xdr:nvGrpSpPr>
            <xdr:cNvPr id="1527" name="Grupa 1526">
              <a:extLst>
                <a:ext uri="{FF2B5EF4-FFF2-40B4-BE49-F238E27FC236}">
                  <a16:creationId xmlns:a16="http://schemas.microsoft.com/office/drawing/2014/main" id="{F0B7E502-F58B-4C84-A127-62CDFF4E4368}"/>
                </a:ext>
              </a:extLst>
            </xdr:cNvPr>
            <xdr:cNvGrpSpPr/>
          </xdr:nvGrpSpPr>
          <xdr:grpSpPr>
            <a:xfrm>
              <a:off x="6838950" y="341128350"/>
              <a:ext cx="2647950" cy="409575"/>
              <a:chOff x="12020578" y="3476632"/>
              <a:chExt cx="2114550" cy="838202"/>
            </a:xfrm>
          </xdr:grpSpPr>
          <xdr:sp macro="" textlink="">
            <xdr:nvSpPr>
              <xdr:cNvPr id="1526" name="Option Button 502" hidden="1">
                <a:extLst>
                  <a:ext uri="{63B3BB69-23CF-44E3-9099-C40C66FF867C}">
                    <a14:compatExt spid="_x0000_s1526"/>
                  </a:ext>
                  <a:ext uri="{FF2B5EF4-FFF2-40B4-BE49-F238E27FC236}">
                    <a16:creationId xmlns:a16="http://schemas.microsoft.com/office/drawing/2014/main" id="{00000000-0008-0000-0000-0000F6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 name="Option Button 503" hidden="1">
                <a:extLst>
                  <a:ext uri="{63B3BB69-23CF-44E3-9099-C40C66FF867C}">
                    <a14:compatExt spid="_x0000_s1527"/>
                  </a:ext>
                  <a:ext uri="{FF2B5EF4-FFF2-40B4-BE49-F238E27FC236}">
                    <a16:creationId xmlns:a16="http://schemas.microsoft.com/office/drawing/2014/main" id="{00000000-0008-0000-0000-00000400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8" name="Option Button 504" hidden="1">
                <a:extLst>
                  <a:ext uri="{63B3BB69-23CF-44E3-9099-C40C66FF867C}">
                    <a14:compatExt spid="_x0000_s1528"/>
                  </a:ext>
                  <a:ext uri="{FF2B5EF4-FFF2-40B4-BE49-F238E27FC236}">
                    <a16:creationId xmlns:a16="http://schemas.microsoft.com/office/drawing/2014/main" id="{00000000-0008-0000-0000-0000F8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9" name="Option Button 505" hidden="1">
                <a:extLst>
                  <a:ext uri="{63B3BB69-23CF-44E3-9099-C40C66FF867C}">
                    <a14:compatExt spid="_x0000_s1529"/>
                  </a:ext>
                  <a:ext uri="{FF2B5EF4-FFF2-40B4-BE49-F238E27FC236}">
                    <a16:creationId xmlns:a16="http://schemas.microsoft.com/office/drawing/2014/main" id="{00000000-0008-0000-0000-0000F9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0" name="Option Button 506" hidden="1">
                <a:extLst>
                  <a:ext uri="{63B3BB69-23CF-44E3-9099-C40C66FF867C}">
                    <a14:compatExt spid="_x0000_s1530"/>
                  </a:ext>
                  <a:ext uri="{FF2B5EF4-FFF2-40B4-BE49-F238E27FC236}">
                    <a16:creationId xmlns:a16="http://schemas.microsoft.com/office/drawing/2014/main" id="{00000000-0008-0000-0000-0000FA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1" name="Group Box 507" hidden="1">
                <a:extLst>
                  <a:ext uri="{63B3BB69-23CF-44E3-9099-C40C66FF867C}">
                    <a14:compatExt spid="_x0000_s1531"/>
                  </a:ext>
                  <a:ext uri="{FF2B5EF4-FFF2-40B4-BE49-F238E27FC236}">
                    <a16:creationId xmlns:a16="http://schemas.microsoft.com/office/drawing/2014/main" id="{00000000-0008-0000-0000-0000FB05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574</xdr:row>
          <xdr:rowOff>57150</xdr:rowOff>
        </xdr:from>
        <xdr:to>
          <xdr:col>6</xdr:col>
          <xdr:colOff>371475</xdr:colOff>
          <xdr:row>575</xdr:row>
          <xdr:rowOff>0</xdr:rowOff>
        </xdr:to>
        <xdr:grpSp>
          <xdr:nvGrpSpPr>
            <xdr:cNvPr id="1534" name="Grupa 1533">
              <a:extLst>
                <a:ext uri="{FF2B5EF4-FFF2-40B4-BE49-F238E27FC236}">
                  <a16:creationId xmlns:a16="http://schemas.microsoft.com/office/drawing/2014/main" id="{C4DE8CCD-63F3-496C-8090-F72A02C2107E}"/>
                </a:ext>
              </a:extLst>
            </xdr:cNvPr>
            <xdr:cNvGrpSpPr/>
          </xdr:nvGrpSpPr>
          <xdr:grpSpPr>
            <a:xfrm>
              <a:off x="6838950" y="341595075"/>
              <a:ext cx="2647950" cy="409575"/>
              <a:chOff x="12020578" y="3476632"/>
              <a:chExt cx="2114550" cy="838202"/>
            </a:xfrm>
          </xdr:grpSpPr>
          <xdr:sp macro="" textlink="">
            <xdr:nvSpPr>
              <xdr:cNvPr id="1532" name="Option Button 508" hidden="1">
                <a:extLst>
                  <a:ext uri="{63B3BB69-23CF-44E3-9099-C40C66FF867C}">
                    <a14:compatExt spid="_x0000_s1532"/>
                  </a:ext>
                  <a:ext uri="{FF2B5EF4-FFF2-40B4-BE49-F238E27FC236}">
                    <a16:creationId xmlns:a16="http://schemas.microsoft.com/office/drawing/2014/main" id="{00000000-0008-0000-0000-0000F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3" name="Option Button 509" hidden="1">
                <a:extLst>
                  <a:ext uri="{63B3BB69-23CF-44E3-9099-C40C66FF867C}">
                    <a14:compatExt spid="_x0000_s1533"/>
                  </a:ext>
                  <a:ext uri="{FF2B5EF4-FFF2-40B4-BE49-F238E27FC236}">
                    <a16:creationId xmlns:a16="http://schemas.microsoft.com/office/drawing/2014/main" id="{00000000-0008-0000-0000-0000F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 name="Option Button 510" hidden="1">
                <a:extLst>
                  <a:ext uri="{63B3BB69-23CF-44E3-9099-C40C66FF867C}">
                    <a14:compatExt spid="_x0000_s1534"/>
                  </a:ext>
                  <a:ext uri="{FF2B5EF4-FFF2-40B4-BE49-F238E27FC236}">
                    <a16:creationId xmlns:a16="http://schemas.microsoft.com/office/drawing/2014/main" id="{00000000-0008-0000-0000-00000700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5" name="Option Button 511" hidden="1">
                <a:extLst>
                  <a:ext uri="{63B3BB69-23CF-44E3-9099-C40C66FF867C}">
                    <a14:compatExt spid="_x0000_s1535"/>
                  </a:ext>
                  <a:ext uri="{FF2B5EF4-FFF2-40B4-BE49-F238E27FC236}">
                    <a16:creationId xmlns:a16="http://schemas.microsoft.com/office/drawing/2014/main" id="{00000000-0008-0000-0000-0000F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6" name="Option Button 512" hidden="1">
                <a:extLst>
                  <a:ext uri="{63B3BB69-23CF-44E3-9099-C40C66FF867C}">
                    <a14:compatExt spid="_x0000_s1536"/>
                  </a:ext>
                  <a:ext uri="{FF2B5EF4-FFF2-40B4-BE49-F238E27FC236}">
                    <a16:creationId xmlns:a16="http://schemas.microsoft.com/office/drawing/2014/main" id="{00000000-0008-0000-0000-00000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7" name="Group Box 513" hidden="1">
                <a:extLst>
                  <a:ext uri="{63B3BB69-23CF-44E3-9099-C40C66FF867C}">
                    <a14:compatExt spid="_x0000_s1537"/>
                  </a:ext>
                  <a:ext uri="{FF2B5EF4-FFF2-40B4-BE49-F238E27FC236}">
                    <a16:creationId xmlns:a16="http://schemas.microsoft.com/office/drawing/2014/main" id="{00000000-0008-0000-0000-000001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575</xdr:row>
          <xdr:rowOff>57150</xdr:rowOff>
        </xdr:from>
        <xdr:to>
          <xdr:col>6</xdr:col>
          <xdr:colOff>371475</xdr:colOff>
          <xdr:row>576</xdr:row>
          <xdr:rowOff>0</xdr:rowOff>
        </xdr:to>
        <xdr:grpSp>
          <xdr:nvGrpSpPr>
            <xdr:cNvPr id="1091" name="Grupa 1090">
              <a:extLst>
                <a:ext uri="{FF2B5EF4-FFF2-40B4-BE49-F238E27FC236}">
                  <a16:creationId xmlns:a16="http://schemas.microsoft.com/office/drawing/2014/main" id="{D2AFE128-276C-4F95-84FC-946C5088D4B6}"/>
                </a:ext>
              </a:extLst>
            </xdr:cNvPr>
            <xdr:cNvGrpSpPr/>
          </xdr:nvGrpSpPr>
          <xdr:grpSpPr>
            <a:xfrm>
              <a:off x="6838950" y="342061800"/>
              <a:ext cx="2647950" cy="428625"/>
              <a:chOff x="12020578" y="3476608"/>
              <a:chExt cx="2114550" cy="838202"/>
            </a:xfrm>
          </xdr:grpSpPr>
          <xdr:sp macro="" textlink="">
            <xdr:nvSpPr>
              <xdr:cNvPr id="1538" name="Option Button 514" hidden="1">
                <a:extLst>
                  <a:ext uri="{63B3BB69-23CF-44E3-9099-C40C66FF867C}">
                    <a14:compatExt spid="_x0000_s1538"/>
                  </a:ext>
                  <a:ext uri="{FF2B5EF4-FFF2-40B4-BE49-F238E27FC236}">
                    <a16:creationId xmlns:a16="http://schemas.microsoft.com/office/drawing/2014/main" id="{00000000-0008-0000-0000-000002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9" name="Option Button 515" hidden="1">
                <a:extLst>
                  <a:ext uri="{63B3BB69-23CF-44E3-9099-C40C66FF867C}">
                    <a14:compatExt spid="_x0000_s1539"/>
                  </a:ext>
                  <a:ext uri="{FF2B5EF4-FFF2-40B4-BE49-F238E27FC236}">
                    <a16:creationId xmlns:a16="http://schemas.microsoft.com/office/drawing/2014/main" id="{00000000-0008-0000-0000-000003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0" name="Option Button 516" hidden="1">
                <a:extLst>
                  <a:ext uri="{63B3BB69-23CF-44E3-9099-C40C66FF867C}">
                    <a14:compatExt spid="_x0000_s1540"/>
                  </a:ext>
                  <a:ext uri="{FF2B5EF4-FFF2-40B4-BE49-F238E27FC236}">
                    <a16:creationId xmlns:a16="http://schemas.microsoft.com/office/drawing/2014/main" id="{00000000-0008-0000-0000-000004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1" name="Option Button 517" hidden="1">
                <a:extLst>
                  <a:ext uri="{63B3BB69-23CF-44E3-9099-C40C66FF867C}">
                    <a14:compatExt spid="_x0000_s1541"/>
                  </a:ext>
                  <a:ext uri="{FF2B5EF4-FFF2-40B4-BE49-F238E27FC236}">
                    <a16:creationId xmlns:a16="http://schemas.microsoft.com/office/drawing/2014/main" id="{00000000-0008-0000-0000-000005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2" name="Option Button 518" hidden="1">
                <a:extLst>
                  <a:ext uri="{63B3BB69-23CF-44E3-9099-C40C66FF867C}">
                    <a14:compatExt spid="_x0000_s1542"/>
                  </a:ext>
                  <a:ext uri="{FF2B5EF4-FFF2-40B4-BE49-F238E27FC236}">
                    <a16:creationId xmlns:a16="http://schemas.microsoft.com/office/drawing/2014/main" id="{00000000-0008-0000-0000-000006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3" name="Group Box 519" hidden="1">
                <a:extLst>
                  <a:ext uri="{63B3BB69-23CF-44E3-9099-C40C66FF867C}">
                    <a14:compatExt spid="_x0000_s1543"/>
                  </a:ext>
                  <a:ext uri="{FF2B5EF4-FFF2-40B4-BE49-F238E27FC236}">
                    <a16:creationId xmlns:a16="http://schemas.microsoft.com/office/drawing/2014/main" id="{00000000-0008-0000-0000-000007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581</xdr:row>
          <xdr:rowOff>57150</xdr:rowOff>
        </xdr:from>
        <xdr:to>
          <xdr:col>6</xdr:col>
          <xdr:colOff>371475</xdr:colOff>
          <xdr:row>582</xdr:row>
          <xdr:rowOff>0</xdr:rowOff>
        </xdr:to>
        <xdr:grpSp>
          <xdr:nvGrpSpPr>
            <xdr:cNvPr id="1092" name="Grupa 1091">
              <a:extLst>
                <a:ext uri="{FF2B5EF4-FFF2-40B4-BE49-F238E27FC236}">
                  <a16:creationId xmlns:a16="http://schemas.microsoft.com/office/drawing/2014/main" id="{2751019C-8A9D-4542-AA55-B0FCD36510FF}"/>
                </a:ext>
              </a:extLst>
            </xdr:cNvPr>
            <xdr:cNvGrpSpPr/>
          </xdr:nvGrpSpPr>
          <xdr:grpSpPr>
            <a:xfrm>
              <a:off x="6838950" y="345890850"/>
              <a:ext cx="2647950" cy="409575"/>
              <a:chOff x="12020578" y="3476632"/>
              <a:chExt cx="2114550" cy="838202"/>
            </a:xfrm>
          </xdr:grpSpPr>
          <xdr:sp macro="" textlink="">
            <xdr:nvSpPr>
              <xdr:cNvPr id="1544" name="Option Button 520" hidden="1">
                <a:extLst>
                  <a:ext uri="{63B3BB69-23CF-44E3-9099-C40C66FF867C}">
                    <a14:compatExt spid="_x0000_s1544"/>
                  </a:ext>
                  <a:ext uri="{FF2B5EF4-FFF2-40B4-BE49-F238E27FC236}">
                    <a16:creationId xmlns:a16="http://schemas.microsoft.com/office/drawing/2014/main" id="{00000000-0008-0000-0000-00000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5" name="Option Button 521" hidden="1">
                <a:extLst>
                  <a:ext uri="{63B3BB69-23CF-44E3-9099-C40C66FF867C}">
                    <a14:compatExt spid="_x0000_s1545"/>
                  </a:ext>
                  <a:ext uri="{FF2B5EF4-FFF2-40B4-BE49-F238E27FC236}">
                    <a16:creationId xmlns:a16="http://schemas.microsoft.com/office/drawing/2014/main" id="{00000000-0008-0000-0000-00000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6" name="Option Button 522" hidden="1">
                <a:extLst>
                  <a:ext uri="{63B3BB69-23CF-44E3-9099-C40C66FF867C}">
                    <a14:compatExt spid="_x0000_s1546"/>
                  </a:ext>
                  <a:ext uri="{FF2B5EF4-FFF2-40B4-BE49-F238E27FC236}">
                    <a16:creationId xmlns:a16="http://schemas.microsoft.com/office/drawing/2014/main" id="{00000000-0008-0000-0000-00000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7" name="Option Button 523" hidden="1">
                <a:extLst>
                  <a:ext uri="{63B3BB69-23CF-44E3-9099-C40C66FF867C}">
                    <a14:compatExt spid="_x0000_s1547"/>
                  </a:ext>
                  <a:ext uri="{FF2B5EF4-FFF2-40B4-BE49-F238E27FC236}">
                    <a16:creationId xmlns:a16="http://schemas.microsoft.com/office/drawing/2014/main" id="{00000000-0008-0000-0000-00000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8" name="Option Button 524" hidden="1">
                <a:extLst>
                  <a:ext uri="{63B3BB69-23CF-44E3-9099-C40C66FF867C}">
                    <a14:compatExt spid="_x0000_s1548"/>
                  </a:ext>
                  <a:ext uri="{FF2B5EF4-FFF2-40B4-BE49-F238E27FC236}">
                    <a16:creationId xmlns:a16="http://schemas.microsoft.com/office/drawing/2014/main" id="{00000000-0008-0000-0000-00000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9" name="Group Box 525" hidden="1">
                <a:extLst>
                  <a:ext uri="{63B3BB69-23CF-44E3-9099-C40C66FF867C}">
                    <a14:compatExt spid="_x0000_s1549"/>
                  </a:ext>
                  <a:ext uri="{FF2B5EF4-FFF2-40B4-BE49-F238E27FC236}">
                    <a16:creationId xmlns:a16="http://schemas.microsoft.com/office/drawing/2014/main" id="{00000000-0008-0000-0000-00000D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595</xdr:row>
          <xdr:rowOff>57150</xdr:rowOff>
        </xdr:from>
        <xdr:to>
          <xdr:col>6</xdr:col>
          <xdr:colOff>371475</xdr:colOff>
          <xdr:row>596</xdr:row>
          <xdr:rowOff>0</xdr:rowOff>
        </xdr:to>
        <xdr:grpSp>
          <xdr:nvGrpSpPr>
            <xdr:cNvPr id="1093" name="Grupa 1092">
              <a:extLst>
                <a:ext uri="{FF2B5EF4-FFF2-40B4-BE49-F238E27FC236}">
                  <a16:creationId xmlns:a16="http://schemas.microsoft.com/office/drawing/2014/main" id="{8DE39A63-9EB2-43E9-A07A-29BCDFA8106B}"/>
                </a:ext>
              </a:extLst>
            </xdr:cNvPr>
            <xdr:cNvGrpSpPr/>
          </xdr:nvGrpSpPr>
          <xdr:grpSpPr>
            <a:xfrm>
              <a:off x="6838950" y="354244275"/>
              <a:ext cx="2647950" cy="409575"/>
              <a:chOff x="12020578" y="3476632"/>
              <a:chExt cx="2114550" cy="838202"/>
            </a:xfrm>
          </xdr:grpSpPr>
          <xdr:sp macro="" textlink="">
            <xdr:nvSpPr>
              <xdr:cNvPr id="1550" name="Option Button 526" hidden="1">
                <a:extLst>
                  <a:ext uri="{63B3BB69-23CF-44E3-9099-C40C66FF867C}">
                    <a14:compatExt spid="_x0000_s1550"/>
                  </a:ext>
                  <a:ext uri="{FF2B5EF4-FFF2-40B4-BE49-F238E27FC236}">
                    <a16:creationId xmlns:a16="http://schemas.microsoft.com/office/drawing/2014/main" id="{00000000-0008-0000-0000-00000E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1" name="Option Button 527" hidden="1">
                <a:extLst>
                  <a:ext uri="{63B3BB69-23CF-44E3-9099-C40C66FF867C}">
                    <a14:compatExt spid="_x0000_s1551"/>
                  </a:ext>
                  <a:ext uri="{FF2B5EF4-FFF2-40B4-BE49-F238E27FC236}">
                    <a16:creationId xmlns:a16="http://schemas.microsoft.com/office/drawing/2014/main" id="{00000000-0008-0000-0000-00000F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2" name="Option Button 528" hidden="1">
                <a:extLst>
                  <a:ext uri="{63B3BB69-23CF-44E3-9099-C40C66FF867C}">
                    <a14:compatExt spid="_x0000_s1552"/>
                  </a:ext>
                  <a:ext uri="{FF2B5EF4-FFF2-40B4-BE49-F238E27FC236}">
                    <a16:creationId xmlns:a16="http://schemas.microsoft.com/office/drawing/2014/main" id="{00000000-0008-0000-0000-000010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3" name="Option Button 529" hidden="1">
                <a:extLst>
                  <a:ext uri="{63B3BB69-23CF-44E3-9099-C40C66FF867C}">
                    <a14:compatExt spid="_x0000_s1553"/>
                  </a:ext>
                  <a:ext uri="{FF2B5EF4-FFF2-40B4-BE49-F238E27FC236}">
                    <a16:creationId xmlns:a16="http://schemas.microsoft.com/office/drawing/2014/main" id="{00000000-0008-0000-0000-000011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4" name="Option Button 530" hidden="1">
                <a:extLst>
                  <a:ext uri="{63B3BB69-23CF-44E3-9099-C40C66FF867C}">
                    <a14:compatExt spid="_x0000_s1554"/>
                  </a:ext>
                  <a:ext uri="{FF2B5EF4-FFF2-40B4-BE49-F238E27FC236}">
                    <a16:creationId xmlns:a16="http://schemas.microsoft.com/office/drawing/2014/main" id="{00000000-0008-0000-0000-000012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5" name="Group Box 531" hidden="1">
                <a:extLst>
                  <a:ext uri="{63B3BB69-23CF-44E3-9099-C40C66FF867C}">
                    <a14:compatExt spid="_x0000_s1555"/>
                  </a:ext>
                  <a:ext uri="{FF2B5EF4-FFF2-40B4-BE49-F238E27FC236}">
                    <a16:creationId xmlns:a16="http://schemas.microsoft.com/office/drawing/2014/main" id="{00000000-0008-0000-0000-000013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597</xdr:row>
          <xdr:rowOff>57150</xdr:rowOff>
        </xdr:from>
        <xdr:to>
          <xdr:col>6</xdr:col>
          <xdr:colOff>371475</xdr:colOff>
          <xdr:row>598</xdr:row>
          <xdr:rowOff>0</xdr:rowOff>
        </xdr:to>
        <xdr:grpSp>
          <xdr:nvGrpSpPr>
            <xdr:cNvPr id="1094" name="Grupa 1093">
              <a:extLst>
                <a:ext uri="{FF2B5EF4-FFF2-40B4-BE49-F238E27FC236}">
                  <a16:creationId xmlns:a16="http://schemas.microsoft.com/office/drawing/2014/main" id="{54E8F638-034A-4FF1-8CD3-CF43E0341286}"/>
                </a:ext>
              </a:extLst>
            </xdr:cNvPr>
            <xdr:cNvGrpSpPr/>
          </xdr:nvGrpSpPr>
          <xdr:grpSpPr>
            <a:xfrm>
              <a:off x="6838950" y="355196775"/>
              <a:ext cx="2647950" cy="428625"/>
              <a:chOff x="12020578" y="3476608"/>
              <a:chExt cx="2114550" cy="838202"/>
            </a:xfrm>
          </xdr:grpSpPr>
          <xdr:sp macro="" textlink="">
            <xdr:nvSpPr>
              <xdr:cNvPr id="1556" name="Option Button 532" hidden="1">
                <a:extLst>
                  <a:ext uri="{63B3BB69-23CF-44E3-9099-C40C66FF867C}">
                    <a14:compatExt spid="_x0000_s1556"/>
                  </a:ext>
                  <a:ext uri="{FF2B5EF4-FFF2-40B4-BE49-F238E27FC236}">
                    <a16:creationId xmlns:a16="http://schemas.microsoft.com/office/drawing/2014/main" id="{00000000-0008-0000-0000-000014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7" name="Option Button 533" hidden="1">
                <a:extLst>
                  <a:ext uri="{63B3BB69-23CF-44E3-9099-C40C66FF867C}">
                    <a14:compatExt spid="_x0000_s1557"/>
                  </a:ext>
                  <a:ext uri="{FF2B5EF4-FFF2-40B4-BE49-F238E27FC236}">
                    <a16:creationId xmlns:a16="http://schemas.microsoft.com/office/drawing/2014/main" id="{00000000-0008-0000-0000-000015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8" name="Option Button 534" hidden="1">
                <a:extLst>
                  <a:ext uri="{63B3BB69-23CF-44E3-9099-C40C66FF867C}">
                    <a14:compatExt spid="_x0000_s1558"/>
                  </a:ext>
                  <a:ext uri="{FF2B5EF4-FFF2-40B4-BE49-F238E27FC236}">
                    <a16:creationId xmlns:a16="http://schemas.microsoft.com/office/drawing/2014/main" id="{00000000-0008-0000-0000-000016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9" name="Option Button 535" hidden="1">
                <a:extLst>
                  <a:ext uri="{63B3BB69-23CF-44E3-9099-C40C66FF867C}">
                    <a14:compatExt spid="_x0000_s1559"/>
                  </a:ext>
                  <a:ext uri="{FF2B5EF4-FFF2-40B4-BE49-F238E27FC236}">
                    <a16:creationId xmlns:a16="http://schemas.microsoft.com/office/drawing/2014/main" id="{00000000-0008-0000-0000-000017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0" name="Option Button 536" hidden="1">
                <a:extLst>
                  <a:ext uri="{63B3BB69-23CF-44E3-9099-C40C66FF867C}">
                    <a14:compatExt spid="_x0000_s1560"/>
                  </a:ext>
                  <a:ext uri="{FF2B5EF4-FFF2-40B4-BE49-F238E27FC236}">
                    <a16:creationId xmlns:a16="http://schemas.microsoft.com/office/drawing/2014/main" id="{00000000-0008-0000-0000-000018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1" name="Group Box 537" hidden="1">
                <a:extLst>
                  <a:ext uri="{63B3BB69-23CF-44E3-9099-C40C66FF867C}">
                    <a14:compatExt spid="_x0000_s1561"/>
                  </a:ext>
                  <a:ext uri="{FF2B5EF4-FFF2-40B4-BE49-F238E27FC236}">
                    <a16:creationId xmlns:a16="http://schemas.microsoft.com/office/drawing/2014/main" id="{00000000-0008-0000-0000-000019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599</xdr:row>
          <xdr:rowOff>57150</xdr:rowOff>
        </xdr:from>
        <xdr:to>
          <xdr:col>6</xdr:col>
          <xdr:colOff>371475</xdr:colOff>
          <xdr:row>600</xdr:row>
          <xdr:rowOff>0</xdr:rowOff>
        </xdr:to>
        <xdr:grpSp>
          <xdr:nvGrpSpPr>
            <xdr:cNvPr id="1095" name="Grupa 1094">
              <a:extLst>
                <a:ext uri="{FF2B5EF4-FFF2-40B4-BE49-F238E27FC236}">
                  <a16:creationId xmlns:a16="http://schemas.microsoft.com/office/drawing/2014/main" id="{E7168749-A6E9-4D73-9E07-6C9A7116DAA2}"/>
                </a:ext>
              </a:extLst>
            </xdr:cNvPr>
            <xdr:cNvGrpSpPr/>
          </xdr:nvGrpSpPr>
          <xdr:grpSpPr>
            <a:xfrm>
              <a:off x="6838950" y="356149275"/>
              <a:ext cx="2647950" cy="428625"/>
              <a:chOff x="12020578" y="3476608"/>
              <a:chExt cx="2114550" cy="838202"/>
            </a:xfrm>
          </xdr:grpSpPr>
          <xdr:sp macro="" textlink="">
            <xdr:nvSpPr>
              <xdr:cNvPr id="1562" name="Option Button 538" hidden="1">
                <a:extLst>
                  <a:ext uri="{63B3BB69-23CF-44E3-9099-C40C66FF867C}">
                    <a14:compatExt spid="_x0000_s1562"/>
                  </a:ext>
                  <a:ext uri="{FF2B5EF4-FFF2-40B4-BE49-F238E27FC236}">
                    <a16:creationId xmlns:a16="http://schemas.microsoft.com/office/drawing/2014/main" id="{00000000-0008-0000-0000-00001A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3" name="Option Button 539" hidden="1">
                <a:extLst>
                  <a:ext uri="{63B3BB69-23CF-44E3-9099-C40C66FF867C}">
                    <a14:compatExt spid="_x0000_s1563"/>
                  </a:ext>
                  <a:ext uri="{FF2B5EF4-FFF2-40B4-BE49-F238E27FC236}">
                    <a16:creationId xmlns:a16="http://schemas.microsoft.com/office/drawing/2014/main" id="{00000000-0008-0000-0000-00001B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4" name="Option Button 540" hidden="1">
                <a:extLst>
                  <a:ext uri="{63B3BB69-23CF-44E3-9099-C40C66FF867C}">
                    <a14:compatExt spid="_x0000_s1564"/>
                  </a:ext>
                  <a:ext uri="{FF2B5EF4-FFF2-40B4-BE49-F238E27FC236}">
                    <a16:creationId xmlns:a16="http://schemas.microsoft.com/office/drawing/2014/main" id="{00000000-0008-0000-0000-00001C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5" name="Option Button 541" hidden="1">
                <a:extLst>
                  <a:ext uri="{63B3BB69-23CF-44E3-9099-C40C66FF867C}">
                    <a14:compatExt spid="_x0000_s1565"/>
                  </a:ext>
                  <a:ext uri="{FF2B5EF4-FFF2-40B4-BE49-F238E27FC236}">
                    <a16:creationId xmlns:a16="http://schemas.microsoft.com/office/drawing/2014/main" id="{00000000-0008-0000-0000-00001D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6" name="Option Button 542" hidden="1">
                <a:extLst>
                  <a:ext uri="{63B3BB69-23CF-44E3-9099-C40C66FF867C}">
                    <a14:compatExt spid="_x0000_s1566"/>
                  </a:ext>
                  <a:ext uri="{FF2B5EF4-FFF2-40B4-BE49-F238E27FC236}">
                    <a16:creationId xmlns:a16="http://schemas.microsoft.com/office/drawing/2014/main" id="{00000000-0008-0000-0000-00001E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7" name="Group Box 543" hidden="1">
                <a:extLst>
                  <a:ext uri="{63B3BB69-23CF-44E3-9099-C40C66FF867C}">
                    <a14:compatExt spid="_x0000_s1567"/>
                  </a:ext>
                  <a:ext uri="{FF2B5EF4-FFF2-40B4-BE49-F238E27FC236}">
                    <a16:creationId xmlns:a16="http://schemas.microsoft.com/office/drawing/2014/main" id="{00000000-0008-0000-0000-00001F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606</xdr:row>
          <xdr:rowOff>57150</xdr:rowOff>
        </xdr:from>
        <xdr:to>
          <xdr:col>6</xdr:col>
          <xdr:colOff>371475</xdr:colOff>
          <xdr:row>607</xdr:row>
          <xdr:rowOff>0</xdr:rowOff>
        </xdr:to>
        <xdr:grpSp>
          <xdr:nvGrpSpPr>
            <xdr:cNvPr id="1096" name="Grupa 1095">
              <a:extLst>
                <a:ext uri="{FF2B5EF4-FFF2-40B4-BE49-F238E27FC236}">
                  <a16:creationId xmlns:a16="http://schemas.microsoft.com/office/drawing/2014/main" id="{E3E8D0CA-3D46-4DDF-9A6A-15B7AA3761B2}"/>
                </a:ext>
              </a:extLst>
            </xdr:cNvPr>
            <xdr:cNvGrpSpPr/>
          </xdr:nvGrpSpPr>
          <xdr:grpSpPr>
            <a:xfrm>
              <a:off x="6838950" y="359454450"/>
              <a:ext cx="2647950" cy="428625"/>
              <a:chOff x="12020578" y="3476608"/>
              <a:chExt cx="2114550" cy="838202"/>
            </a:xfrm>
          </xdr:grpSpPr>
          <xdr:sp macro="" textlink="">
            <xdr:nvSpPr>
              <xdr:cNvPr id="1568" name="Option Button 544" hidden="1">
                <a:extLst>
                  <a:ext uri="{63B3BB69-23CF-44E3-9099-C40C66FF867C}">
                    <a14:compatExt spid="_x0000_s1568"/>
                  </a:ext>
                  <a:ext uri="{FF2B5EF4-FFF2-40B4-BE49-F238E27FC236}">
                    <a16:creationId xmlns:a16="http://schemas.microsoft.com/office/drawing/2014/main" id="{00000000-0008-0000-0000-000020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9" name="Option Button 545" hidden="1">
                <a:extLst>
                  <a:ext uri="{63B3BB69-23CF-44E3-9099-C40C66FF867C}">
                    <a14:compatExt spid="_x0000_s1569"/>
                  </a:ext>
                  <a:ext uri="{FF2B5EF4-FFF2-40B4-BE49-F238E27FC236}">
                    <a16:creationId xmlns:a16="http://schemas.microsoft.com/office/drawing/2014/main" id="{00000000-0008-0000-0000-000021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0" name="Option Button 546" hidden="1">
                <a:extLst>
                  <a:ext uri="{63B3BB69-23CF-44E3-9099-C40C66FF867C}">
                    <a14:compatExt spid="_x0000_s1570"/>
                  </a:ext>
                  <a:ext uri="{FF2B5EF4-FFF2-40B4-BE49-F238E27FC236}">
                    <a16:creationId xmlns:a16="http://schemas.microsoft.com/office/drawing/2014/main" id="{00000000-0008-0000-0000-000022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1" name="Option Button 547" hidden="1">
                <a:extLst>
                  <a:ext uri="{63B3BB69-23CF-44E3-9099-C40C66FF867C}">
                    <a14:compatExt spid="_x0000_s1571"/>
                  </a:ext>
                  <a:ext uri="{FF2B5EF4-FFF2-40B4-BE49-F238E27FC236}">
                    <a16:creationId xmlns:a16="http://schemas.microsoft.com/office/drawing/2014/main" id="{00000000-0008-0000-0000-000023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2" name="Option Button 548" hidden="1">
                <a:extLst>
                  <a:ext uri="{63B3BB69-23CF-44E3-9099-C40C66FF867C}">
                    <a14:compatExt spid="_x0000_s1572"/>
                  </a:ext>
                  <a:ext uri="{FF2B5EF4-FFF2-40B4-BE49-F238E27FC236}">
                    <a16:creationId xmlns:a16="http://schemas.microsoft.com/office/drawing/2014/main" id="{00000000-0008-0000-0000-000024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3" name="Group Box 549" hidden="1">
                <a:extLst>
                  <a:ext uri="{63B3BB69-23CF-44E3-9099-C40C66FF867C}">
                    <a14:compatExt spid="_x0000_s1573"/>
                  </a:ext>
                  <a:ext uri="{FF2B5EF4-FFF2-40B4-BE49-F238E27FC236}">
                    <a16:creationId xmlns:a16="http://schemas.microsoft.com/office/drawing/2014/main" id="{00000000-0008-0000-0000-000025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655</xdr:row>
          <xdr:rowOff>57150</xdr:rowOff>
        </xdr:from>
        <xdr:to>
          <xdr:col>6</xdr:col>
          <xdr:colOff>371475</xdr:colOff>
          <xdr:row>656</xdr:row>
          <xdr:rowOff>0</xdr:rowOff>
        </xdr:to>
        <xdr:grpSp>
          <xdr:nvGrpSpPr>
            <xdr:cNvPr id="1097" name="Grupa 1096">
              <a:extLst>
                <a:ext uri="{FF2B5EF4-FFF2-40B4-BE49-F238E27FC236}">
                  <a16:creationId xmlns:a16="http://schemas.microsoft.com/office/drawing/2014/main" id="{762E35AC-AEF4-4669-BFB8-B83654E3FB61}"/>
                </a:ext>
              </a:extLst>
            </xdr:cNvPr>
            <xdr:cNvGrpSpPr/>
          </xdr:nvGrpSpPr>
          <xdr:grpSpPr>
            <a:xfrm>
              <a:off x="6838950" y="384790950"/>
              <a:ext cx="2647950" cy="428625"/>
              <a:chOff x="12020578" y="3476608"/>
              <a:chExt cx="2114550" cy="838202"/>
            </a:xfrm>
          </xdr:grpSpPr>
          <xdr:sp macro="" textlink="">
            <xdr:nvSpPr>
              <xdr:cNvPr id="1574" name="Option Button 550" hidden="1">
                <a:extLst>
                  <a:ext uri="{63B3BB69-23CF-44E3-9099-C40C66FF867C}">
                    <a14:compatExt spid="_x0000_s1574"/>
                  </a:ext>
                  <a:ext uri="{FF2B5EF4-FFF2-40B4-BE49-F238E27FC236}">
                    <a16:creationId xmlns:a16="http://schemas.microsoft.com/office/drawing/2014/main" id="{00000000-0008-0000-0000-000026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5" name="Option Button 551" hidden="1">
                <a:extLst>
                  <a:ext uri="{63B3BB69-23CF-44E3-9099-C40C66FF867C}">
                    <a14:compatExt spid="_x0000_s1575"/>
                  </a:ext>
                  <a:ext uri="{FF2B5EF4-FFF2-40B4-BE49-F238E27FC236}">
                    <a16:creationId xmlns:a16="http://schemas.microsoft.com/office/drawing/2014/main" id="{00000000-0008-0000-0000-000027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6" name="Option Button 552" hidden="1">
                <a:extLst>
                  <a:ext uri="{63B3BB69-23CF-44E3-9099-C40C66FF867C}">
                    <a14:compatExt spid="_x0000_s1576"/>
                  </a:ext>
                  <a:ext uri="{FF2B5EF4-FFF2-40B4-BE49-F238E27FC236}">
                    <a16:creationId xmlns:a16="http://schemas.microsoft.com/office/drawing/2014/main" id="{00000000-0008-0000-0000-000028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7" name="Option Button 553" hidden="1">
                <a:extLst>
                  <a:ext uri="{63B3BB69-23CF-44E3-9099-C40C66FF867C}">
                    <a14:compatExt spid="_x0000_s1577"/>
                  </a:ext>
                  <a:ext uri="{FF2B5EF4-FFF2-40B4-BE49-F238E27FC236}">
                    <a16:creationId xmlns:a16="http://schemas.microsoft.com/office/drawing/2014/main" id="{00000000-0008-0000-0000-000029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8" name="Option Button 554" hidden="1">
                <a:extLst>
                  <a:ext uri="{63B3BB69-23CF-44E3-9099-C40C66FF867C}">
                    <a14:compatExt spid="_x0000_s1578"/>
                  </a:ext>
                  <a:ext uri="{FF2B5EF4-FFF2-40B4-BE49-F238E27FC236}">
                    <a16:creationId xmlns:a16="http://schemas.microsoft.com/office/drawing/2014/main" id="{00000000-0008-0000-0000-00002A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9" name="Group Box 555" hidden="1">
                <a:extLst>
                  <a:ext uri="{63B3BB69-23CF-44E3-9099-C40C66FF867C}">
                    <a14:compatExt spid="_x0000_s1579"/>
                  </a:ext>
                  <a:ext uri="{FF2B5EF4-FFF2-40B4-BE49-F238E27FC236}">
                    <a16:creationId xmlns:a16="http://schemas.microsoft.com/office/drawing/2014/main" id="{00000000-0008-0000-0000-00002B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657</xdr:row>
          <xdr:rowOff>57150</xdr:rowOff>
        </xdr:from>
        <xdr:to>
          <xdr:col>6</xdr:col>
          <xdr:colOff>371475</xdr:colOff>
          <xdr:row>658</xdr:row>
          <xdr:rowOff>0</xdr:rowOff>
        </xdr:to>
        <xdr:grpSp>
          <xdr:nvGrpSpPr>
            <xdr:cNvPr id="1098" name="Grupa 1097">
              <a:extLst>
                <a:ext uri="{FF2B5EF4-FFF2-40B4-BE49-F238E27FC236}">
                  <a16:creationId xmlns:a16="http://schemas.microsoft.com/office/drawing/2014/main" id="{8B7970A7-5AC8-40D1-AB24-67F314228F4A}"/>
                </a:ext>
              </a:extLst>
            </xdr:cNvPr>
            <xdr:cNvGrpSpPr/>
          </xdr:nvGrpSpPr>
          <xdr:grpSpPr>
            <a:xfrm>
              <a:off x="6838950" y="385743450"/>
              <a:ext cx="2647950" cy="428625"/>
              <a:chOff x="12020578" y="3476608"/>
              <a:chExt cx="2114550" cy="838202"/>
            </a:xfrm>
          </xdr:grpSpPr>
          <xdr:sp macro="" textlink="">
            <xdr:nvSpPr>
              <xdr:cNvPr id="1580" name="Option Button 556" hidden="1">
                <a:extLst>
                  <a:ext uri="{63B3BB69-23CF-44E3-9099-C40C66FF867C}">
                    <a14:compatExt spid="_x0000_s1580"/>
                  </a:ext>
                  <a:ext uri="{FF2B5EF4-FFF2-40B4-BE49-F238E27FC236}">
                    <a16:creationId xmlns:a16="http://schemas.microsoft.com/office/drawing/2014/main" id="{00000000-0008-0000-0000-00002C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1" name="Option Button 557" hidden="1">
                <a:extLst>
                  <a:ext uri="{63B3BB69-23CF-44E3-9099-C40C66FF867C}">
                    <a14:compatExt spid="_x0000_s1581"/>
                  </a:ext>
                  <a:ext uri="{FF2B5EF4-FFF2-40B4-BE49-F238E27FC236}">
                    <a16:creationId xmlns:a16="http://schemas.microsoft.com/office/drawing/2014/main" id="{00000000-0008-0000-0000-00002D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2" name="Option Button 558" hidden="1">
                <a:extLst>
                  <a:ext uri="{63B3BB69-23CF-44E3-9099-C40C66FF867C}">
                    <a14:compatExt spid="_x0000_s1582"/>
                  </a:ext>
                  <a:ext uri="{FF2B5EF4-FFF2-40B4-BE49-F238E27FC236}">
                    <a16:creationId xmlns:a16="http://schemas.microsoft.com/office/drawing/2014/main" id="{00000000-0008-0000-0000-00002E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3" name="Option Button 559" hidden="1">
                <a:extLst>
                  <a:ext uri="{63B3BB69-23CF-44E3-9099-C40C66FF867C}">
                    <a14:compatExt spid="_x0000_s1583"/>
                  </a:ext>
                  <a:ext uri="{FF2B5EF4-FFF2-40B4-BE49-F238E27FC236}">
                    <a16:creationId xmlns:a16="http://schemas.microsoft.com/office/drawing/2014/main" id="{00000000-0008-0000-0000-00002F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4" name="Option Button 560" hidden="1">
                <a:extLst>
                  <a:ext uri="{63B3BB69-23CF-44E3-9099-C40C66FF867C}">
                    <a14:compatExt spid="_x0000_s1584"/>
                  </a:ext>
                  <a:ext uri="{FF2B5EF4-FFF2-40B4-BE49-F238E27FC236}">
                    <a16:creationId xmlns:a16="http://schemas.microsoft.com/office/drawing/2014/main" id="{00000000-0008-0000-0000-000030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5" name="Group Box 561" hidden="1">
                <a:extLst>
                  <a:ext uri="{63B3BB69-23CF-44E3-9099-C40C66FF867C}">
                    <a14:compatExt spid="_x0000_s1585"/>
                  </a:ext>
                  <a:ext uri="{FF2B5EF4-FFF2-40B4-BE49-F238E27FC236}">
                    <a16:creationId xmlns:a16="http://schemas.microsoft.com/office/drawing/2014/main" id="{00000000-0008-0000-0000-000031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662</xdr:row>
          <xdr:rowOff>57150</xdr:rowOff>
        </xdr:from>
        <xdr:to>
          <xdr:col>6</xdr:col>
          <xdr:colOff>371475</xdr:colOff>
          <xdr:row>663</xdr:row>
          <xdr:rowOff>0</xdr:rowOff>
        </xdr:to>
        <xdr:grpSp>
          <xdr:nvGrpSpPr>
            <xdr:cNvPr id="1099" name="Grupa 1098">
              <a:extLst>
                <a:ext uri="{FF2B5EF4-FFF2-40B4-BE49-F238E27FC236}">
                  <a16:creationId xmlns:a16="http://schemas.microsoft.com/office/drawing/2014/main" id="{0B739E21-F75F-4AC6-AD7B-EC5E9EFAC6A0}"/>
                </a:ext>
              </a:extLst>
            </xdr:cNvPr>
            <xdr:cNvGrpSpPr/>
          </xdr:nvGrpSpPr>
          <xdr:grpSpPr>
            <a:xfrm>
              <a:off x="6838950" y="388115175"/>
              <a:ext cx="2647950" cy="428625"/>
              <a:chOff x="12020578" y="3476608"/>
              <a:chExt cx="2114550" cy="838202"/>
            </a:xfrm>
          </xdr:grpSpPr>
          <xdr:sp macro="" textlink="">
            <xdr:nvSpPr>
              <xdr:cNvPr id="1586" name="Option Button 562" hidden="1">
                <a:extLst>
                  <a:ext uri="{63B3BB69-23CF-44E3-9099-C40C66FF867C}">
                    <a14:compatExt spid="_x0000_s1586"/>
                  </a:ext>
                  <a:ext uri="{FF2B5EF4-FFF2-40B4-BE49-F238E27FC236}">
                    <a16:creationId xmlns:a16="http://schemas.microsoft.com/office/drawing/2014/main" id="{00000000-0008-0000-0000-000032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7" name="Option Button 563" hidden="1">
                <a:extLst>
                  <a:ext uri="{63B3BB69-23CF-44E3-9099-C40C66FF867C}">
                    <a14:compatExt spid="_x0000_s1587"/>
                  </a:ext>
                  <a:ext uri="{FF2B5EF4-FFF2-40B4-BE49-F238E27FC236}">
                    <a16:creationId xmlns:a16="http://schemas.microsoft.com/office/drawing/2014/main" id="{00000000-0008-0000-0000-000033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8" name="Option Button 564" hidden="1">
                <a:extLst>
                  <a:ext uri="{63B3BB69-23CF-44E3-9099-C40C66FF867C}">
                    <a14:compatExt spid="_x0000_s1588"/>
                  </a:ext>
                  <a:ext uri="{FF2B5EF4-FFF2-40B4-BE49-F238E27FC236}">
                    <a16:creationId xmlns:a16="http://schemas.microsoft.com/office/drawing/2014/main" id="{00000000-0008-0000-0000-000034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9" name="Option Button 565" hidden="1">
                <a:extLst>
                  <a:ext uri="{63B3BB69-23CF-44E3-9099-C40C66FF867C}">
                    <a14:compatExt spid="_x0000_s1589"/>
                  </a:ext>
                  <a:ext uri="{FF2B5EF4-FFF2-40B4-BE49-F238E27FC236}">
                    <a16:creationId xmlns:a16="http://schemas.microsoft.com/office/drawing/2014/main" id="{00000000-0008-0000-0000-000035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0" name="Option Button 566" hidden="1">
                <a:extLst>
                  <a:ext uri="{63B3BB69-23CF-44E3-9099-C40C66FF867C}">
                    <a14:compatExt spid="_x0000_s1590"/>
                  </a:ext>
                  <a:ext uri="{FF2B5EF4-FFF2-40B4-BE49-F238E27FC236}">
                    <a16:creationId xmlns:a16="http://schemas.microsoft.com/office/drawing/2014/main" id="{00000000-0008-0000-0000-000036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1" name="Group Box 567" hidden="1">
                <a:extLst>
                  <a:ext uri="{63B3BB69-23CF-44E3-9099-C40C66FF867C}">
                    <a14:compatExt spid="_x0000_s1591"/>
                  </a:ext>
                  <a:ext uri="{FF2B5EF4-FFF2-40B4-BE49-F238E27FC236}">
                    <a16:creationId xmlns:a16="http://schemas.microsoft.com/office/drawing/2014/main" id="{00000000-0008-0000-0000-000037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786</xdr:row>
          <xdr:rowOff>57150</xdr:rowOff>
        </xdr:from>
        <xdr:to>
          <xdr:col>6</xdr:col>
          <xdr:colOff>371475</xdr:colOff>
          <xdr:row>787</xdr:row>
          <xdr:rowOff>0</xdr:rowOff>
        </xdr:to>
        <xdr:grpSp>
          <xdr:nvGrpSpPr>
            <xdr:cNvPr id="1100" name="Grupa 1099">
              <a:extLst>
                <a:ext uri="{FF2B5EF4-FFF2-40B4-BE49-F238E27FC236}">
                  <a16:creationId xmlns:a16="http://schemas.microsoft.com/office/drawing/2014/main" id="{B0858EDB-8CEC-4EED-AA46-A0A2A851D2B8}"/>
                </a:ext>
              </a:extLst>
            </xdr:cNvPr>
            <xdr:cNvGrpSpPr/>
          </xdr:nvGrpSpPr>
          <xdr:grpSpPr>
            <a:xfrm>
              <a:off x="6838950" y="466563075"/>
              <a:ext cx="2647950" cy="409575"/>
              <a:chOff x="12020578" y="3476632"/>
              <a:chExt cx="2114550" cy="838202"/>
            </a:xfrm>
          </xdr:grpSpPr>
          <xdr:sp macro="" textlink="">
            <xdr:nvSpPr>
              <xdr:cNvPr id="1592" name="Option Button 568" hidden="1">
                <a:extLst>
                  <a:ext uri="{63B3BB69-23CF-44E3-9099-C40C66FF867C}">
                    <a14:compatExt spid="_x0000_s1592"/>
                  </a:ext>
                  <a:ext uri="{FF2B5EF4-FFF2-40B4-BE49-F238E27FC236}">
                    <a16:creationId xmlns:a16="http://schemas.microsoft.com/office/drawing/2014/main" id="{00000000-0008-0000-0000-00003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3" name="Option Button 569" hidden="1">
                <a:extLst>
                  <a:ext uri="{63B3BB69-23CF-44E3-9099-C40C66FF867C}">
                    <a14:compatExt spid="_x0000_s1593"/>
                  </a:ext>
                  <a:ext uri="{FF2B5EF4-FFF2-40B4-BE49-F238E27FC236}">
                    <a16:creationId xmlns:a16="http://schemas.microsoft.com/office/drawing/2014/main" id="{00000000-0008-0000-0000-00003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4" name="Option Button 570" hidden="1">
                <a:extLst>
                  <a:ext uri="{63B3BB69-23CF-44E3-9099-C40C66FF867C}">
                    <a14:compatExt spid="_x0000_s1594"/>
                  </a:ext>
                  <a:ext uri="{FF2B5EF4-FFF2-40B4-BE49-F238E27FC236}">
                    <a16:creationId xmlns:a16="http://schemas.microsoft.com/office/drawing/2014/main" id="{00000000-0008-0000-0000-00003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5" name="Option Button 571" hidden="1">
                <a:extLst>
                  <a:ext uri="{63B3BB69-23CF-44E3-9099-C40C66FF867C}">
                    <a14:compatExt spid="_x0000_s1595"/>
                  </a:ext>
                  <a:ext uri="{FF2B5EF4-FFF2-40B4-BE49-F238E27FC236}">
                    <a16:creationId xmlns:a16="http://schemas.microsoft.com/office/drawing/2014/main" id="{00000000-0008-0000-0000-00003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6" name="Option Button 572" hidden="1">
                <a:extLst>
                  <a:ext uri="{63B3BB69-23CF-44E3-9099-C40C66FF867C}">
                    <a14:compatExt spid="_x0000_s1596"/>
                  </a:ext>
                  <a:ext uri="{FF2B5EF4-FFF2-40B4-BE49-F238E27FC236}">
                    <a16:creationId xmlns:a16="http://schemas.microsoft.com/office/drawing/2014/main" id="{00000000-0008-0000-0000-00003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7" name="Group Box 573" hidden="1">
                <a:extLst>
                  <a:ext uri="{63B3BB69-23CF-44E3-9099-C40C66FF867C}">
                    <a14:compatExt spid="_x0000_s1597"/>
                  </a:ext>
                  <a:ext uri="{FF2B5EF4-FFF2-40B4-BE49-F238E27FC236}">
                    <a16:creationId xmlns:a16="http://schemas.microsoft.com/office/drawing/2014/main" id="{00000000-0008-0000-0000-00003D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787</xdr:row>
          <xdr:rowOff>57150</xdr:rowOff>
        </xdr:from>
        <xdr:to>
          <xdr:col>6</xdr:col>
          <xdr:colOff>371475</xdr:colOff>
          <xdr:row>788</xdr:row>
          <xdr:rowOff>0</xdr:rowOff>
        </xdr:to>
        <xdr:grpSp>
          <xdr:nvGrpSpPr>
            <xdr:cNvPr id="1101" name="Grupa 1100">
              <a:extLst>
                <a:ext uri="{FF2B5EF4-FFF2-40B4-BE49-F238E27FC236}">
                  <a16:creationId xmlns:a16="http://schemas.microsoft.com/office/drawing/2014/main" id="{F2439A97-CE36-4D4A-94C8-3D2D04DF1EB2}"/>
                </a:ext>
              </a:extLst>
            </xdr:cNvPr>
            <xdr:cNvGrpSpPr/>
          </xdr:nvGrpSpPr>
          <xdr:grpSpPr>
            <a:xfrm>
              <a:off x="6838950" y="467029800"/>
              <a:ext cx="2647950" cy="409575"/>
              <a:chOff x="12020578" y="3476632"/>
              <a:chExt cx="2114550" cy="838202"/>
            </a:xfrm>
          </xdr:grpSpPr>
          <xdr:sp macro="" textlink="">
            <xdr:nvSpPr>
              <xdr:cNvPr id="1598" name="Option Button 574" hidden="1">
                <a:extLst>
                  <a:ext uri="{63B3BB69-23CF-44E3-9099-C40C66FF867C}">
                    <a14:compatExt spid="_x0000_s1598"/>
                  </a:ext>
                  <a:ext uri="{FF2B5EF4-FFF2-40B4-BE49-F238E27FC236}">
                    <a16:creationId xmlns:a16="http://schemas.microsoft.com/office/drawing/2014/main" id="{00000000-0008-0000-0000-00003E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9" name="Option Button 575" hidden="1">
                <a:extLst>
                  <a:ext uri="{63B3BB69-23CF-44E3-9099-C40C66FF867C}">
                    <a14:compatExt spid="_x0000_s1599"/>
                  </a:ext>
                  <a:ext uri="{FF2B5EF4-FFF2-40B4-BE49-F238E27FC236}">
                    <a16:creationId xmlns:a16="http://schemas.microsoft.com/office/drawing/2014/main" id="{00000000-0008-0000-0000-00003F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0" name="Option Button 576" hidden="1">
                <a:extLst>
                  <a:ext uri="{63B3BB69-23CF-44E3-9099-C40C66FF867C}">
                    <a14:compatExt spid="_x0000_s1600"/>
                  </a:ext>
                  <a:ext uri="{FF2B5EF4-FFF2-40B4-BE49-F238E27FC236}">
                    <a16:creationId xmlns:a16="http://schemas.microsoft.com/office/drawing/2014/main" id="{00000000-0008-0000-0000-000040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1" name="Option Button 577" hidden="1">
                <a:extLst>
                  <a:ext uri="{63B3BB69-23CF-44E3-9099-C40C66FF867C}">
                    <a14:compatExt spid="_x0000_s1601"/>
                  </a:ext>
                  <a:ext uri="{FF2B5EF4-FFF2-40B4-BE49-F238E27FC236}">
                    <a16:creationId xmlns:a16="http://schemas.microsoft.com/office/drawing/2014/main" id="{00000000-0008-0000-0000-000041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2" name="Option Button 578" hidden="1">
                <a:extLst>
                  <a:ext uri="{63B3BB69-23CF-44E3-9099-C40C66FF867C}">
                    <a14:compatExt spid="_x0000_s1602"/>
                  </a:ext>
                  <a:ext uri="{FF2B5EF4-FFF2-40B4-BE49-F238E27FC236}">
                    <a16:creationId xmlns:a16="http://schemas.microsoft.com/office/drawing/2014/main" id="{00000000-0008-0000-0000-000042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3" name="Group Box 579" hidden="1">
                <a:extLst>
                  <a:ext uri="{63B3BB69-23CF-44E3-9099-C40C66FF867C}">
                    <a14:compatExt spid="_x0000_s1603"/>
                  </a:ext>
                  <a:ext uri="{FF2B5EF4-FFF2-40B4-BE49-F238E27FC236}">
                    <a16:creationId xmlns:a16="http://schemas.microsoft.com/office/drawing/2014/main" id="{00000000-0008-0000-0000-000043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789</xdr:row>
          <xdr:rowOff>57150</xdr:rowOff>
        </xdr:from>
        <xdr:to>
          <xdr:col>6</xdr:col>
          <xdr:colOff>371475</xdr:colOff>
          <xdr:row>790</xdr:row>
          <xdr:rowOff>0</xdr:rowOff>
        </xdr:to>
        <xdr:grpSp>
          <xdr:nvGrpSpPr>
            <xdr:cNvPr id="1102" name="Grupa 1101">
              <a:extLst>
                <a:ext uri="{FF2B5EF4-FFF2-40B4-BE49-F238E27FC236}">
                  <a16:creationId xmlns:a16="http://schemas.microsoft.com/office/drawing/2014/main" id="{A7551587-8C87-43A8-9453-2E5F737A991F}"/>
                </a:ext>
              </a:extLst>
            </xdr:cNvPr>
            <xdr:cNvGrpSpPr/>
          </xdr:nvGrpSpPr>
          <xdr:grpSpPr>
            <a:xfrm>
              <a:off x="6838950" y="467982300"/>
              <a:ext cx="2647950" cy="409575"/>
              <a:chOff x="12020578" y="3476632"/>
              <a:chExt cx="2114550" cy="838202"/>
            </a:xfrm>
          </xdr:grpSpPr>
          <xdr:sp macro="" textlink="">
            <xdr:nvSpPr>
              <xdr:cNvPr id="1604" name="Option Button 580" hidden="1">
                <a:extLst>
                  <a:ext uri="{63B3BB69-23CF-44E3-9099-C40C66FF867C}">
                    <a14:compatExt spid="_x0000_s1604"/>
                  </a:ext>
                  <a:ext uri="{FF2B5EF4-FFF2-40B4-BE49-F238E27FC236}">
                    <a16:creationId xmlns:a16="http://schemas.microsoft.com/office/drawing/2014/main" id="{00000000-0008-0000-0000-000044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5" name="Option Button 581" hidden="1">
                <a:extLst>
                  <a:ext uri="{63B3BB69-23CF-44E3-9099-C40C66FF867C}">
                    <a14:compatExt spid="_x0000_s1605"/>
                  </a:ext>
                  <a:ext uri="{FF2B5EF4-FFF2-40B4-BE49-F238E27FC236}">
                    <a16:creationId xmlns:a16="http://schemas.microsoft.com/office/drawing/2014/main" id="{00000000-0008-0000-0000-000045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6" name="Option Button 582" hidden="1">
                <a:extLst>
                  <a:ext uri="{63B3BB69-23CF-44E3-9099-C40C66FF867C}">
                    <a14:compatExt spid="_x0000_s1606"/>
                  </a:ext>
                  <a:ext uri="{FF2B5EF4-FFF2-40B4-BE49-F238E27FC236}">
                    <a16:creationId xmlns:a16="http://schemas.microsoft.com/office/drawing/2014/main" id="{00000000-0008-0000-0000-000046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7" name="Option Button 583" hidden="1">
                <a:extLst>
                  <a:ext uri="{63B3BB69-23CF-44E3-9099-C40C66FF867C}">
                    <a14:compatExt spid="_x0000_s1607"/>
                  </a:ext>
                  <a:ext uri="{FF2B5EF4-FFF2-40B4-BE49-F238E27FC236}">
                    <a16:creationId xmlns:a16="http://schemas.microsoft.com/office/drawing/2014/main" id="{00000000-0008-0000-0000-000047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8" name="Option Button 584" hidden="1">
                <a:extLst>
                  <a:ext uri="{63B3BB69-23CF-44E3-9099-C40C66FF867C}">
                    <a14:compatExt spid="_x0000_s1608"/>
                  </a:ext>
                  <a:ext uri="{FF2B5EF4-FFF2-40B4-BE49-F238E27FC236}">
                    <a16:creationId xmlns:a16="http://schemas.microsoft.com/office/drawing/2014/main" id="{00000000-0008-0000-0000-000048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9" name="Group Box 585" hidden="1">
                <a:extLst>
                  <a:ext uri="{63B3BB69-23CF-44E3-9099-C40C66FF867C}">
                    <a14:compatExt spid="_x0000_s1609"/>
                  </a:ext>
                  <a:ext uri="{FF2B5EF4-FFF2-40B4-BE49-F238E27FC236}">
                    <a16:creationId xmlns:a16="http://schemas.microsoft.com/office/drawing/2014/main" id="{00000000-0008-0000-0000-000049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802</xdr:row>
          <xdr:rowOff>57150</xdr:rowOff>
        </xdr:from>
        <xdr:to>
          <xdr:col>6</xdr:col>
          <xdr:colOff>371475</xdr:colOff>
          <xdr:row>803</xdr:row>
          <xdr:rowOff>0</xdr:rowOff>
        </xdr:to>
        <xdr:grpSp>
          <xdr:nvGrpSpPr>
            <xdr:cNvPr id="1103" name="Grupa 1102">
              <a:extLst>
                <a:ext uri="{FF2B5EF4-FFF2-40B4-BE49-F238E27FC236}">
                  <a16:creationId xmlns:a16="http://schemas.microsoft.com/office/drawing/2014/main" id="{AFDEC1E8-9080-4E82-BF7F-F12A40188382}"/>
                </a:ext>
              </a:extLst>
            </xdr:cNvPr>
            <xdr:cNvGrpSpPr/>
          </xdr:nvGrpSpPr>
          <xdr:grpSpPr>
            <a:xfrm>
              <a:off x="6838950" y="482984175"/>
              <a:ext cx="2647950" cy="1143000"/>
              <a:chOff x="12020578" y="3476608"/>
              <a:chExt cx="2114550" cy="838202"/>
            </a:xfrm>
          </xdr:grpSpPr>
          <xdr:sp macro="" textlink="">
            <xdr:nvSpPr>
              <xdr:cNvPr id="1610" name="Option Button 586" hidden="1">
                <a:extLst>
                  <a:ext uri="{63B3BB69-23CF-44E3-9099-C40C66FF867C}">
                    <a14:compatExt spid="_x0000_s1610"/>
                  </a:ext>
                  <a:ext uri="{FF2B5EF4-FFF2-40B4-BE49-F238E27FC236}">
                    <a16:creationId xmlns:a16="http://schemas.microsoft.com/office/drawing/2014/main" id="{00000000-0008-0000-0000-00004A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1" name="Option Button 587" hidden="1">
                <a:extLst>
                  <a:ext uri="{63B3BB69-23CF-44E3-9099-C40C66FF867C}">
                    <a14:compatExt spid="_x0000_s1611"/>
                  </a:ext>
                  <a:ext uri="{FF2B5EF4-FFF2-40B4-BE49-F238E27FC236}">
                    <a16:creationId xmlns:a16="http://schemas.microsoft.com/office/drawing/2014/main" id="{00000000-0008-0000-0000-00004B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2" name="Option Button 588" hidden="1">
                <a:extLst>
                  <a:ext uri="{63B3BB69-23CF-44E3-9099-C40C66FF867C}">
                    <a14:compatExt spid="_x0000_s1612"/>
                  </a:ext>
                  <a:ext uri="{FF2B5EF4-FFF2-40B4-BE49-F238E27FC236}">
                    <a16:creationId xmlns:a16="http://schemas.microsoft.com/office/drawing/2014/main" id="{00000000-0008-0000-0000-00004C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3" name="Option Button 589" hidden="1">
                <a:extLst>
                  <a:ext uri="{63B3BB69-23CF-44E3-9099-C40C66FF867C}">
                    <a14:compatExt spid="_x0000_s1613"/>
                  </a:ext>
                  <a:ext uri="{FF2B5EF4-FFF2-40B4-BE49-F238E27FC236}">
                    <a16:creationId xmlns:a16="http://schemas.microsoft.com/office/drawing/2014/main" id="{00000000-0008-0000-0000-00004D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4" name="Option Button 590" hidden="1">
                <a:extLst>
                  <a:ext uri="{63B3BB69-23CF-44E3-9099-C40C66FF867C}">
                    <a14:compatExt spid="_x0000_s1614"/>
                  </a:ext>
                  <a:ext uri="{FF2B5EF4-FFF2-40B4-BE49-F238E27FC236}">
                    <a16:creationId xmlns:a16="http://schemas.microsoft.com/office/drawing/2014/main" id="{00000000-0008-0000-0000-00004E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5" name="Group Box 591" hidden="1">
                <a:extLst>
                  <a:ext uri="{63B3BB69-23CF-44E3-9099-C40C66FF867C}">
                    <a14:compatExt spid="_x0000_s1615"/>
                  </a:ext>
                  <a:ext uri="{FF2B5EF4-FFF2-40B4-BE49-F238E27FC236}">
                    <a16:creationId xmlns:a16="http://schemas.microsoft.com/office/drawing/2014/main" id="{00000000-0008-0000-0000-00004F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808</xdr:row>
          <xdr:rowOff>57150</xdr:rowOff>
        </xdr:from>
        <xdr:to>
          <xdr:col>6</xdr:col>
          <xdr:colOff>371475</xdr:colOff>
          <xdr:row>809</xdr:row>
          <xdr:rowOff>0</xdr:rowOff>
        </xdr:to>
        <xdr:grpSp>
          <xdr:nvGrpSpPr>
            <xdr:cNvPr id="1104" name="Grupa 1103">
              <a:extLst>
                <a:ext uri="{FF2B5EF4-FFF2-40B4-BE49-F238E27FC236}">
                  <a16:creationId xmlns:a16="http://schemas.microsoft.com/office/drawing/2014/main" id="{A9619D0D-D07C-4505-A1E3-B49E8F7B1CBD}"/>
                </a:ext>
              </a:extLst>
            </xdr:cNvPr>
            <xdr:cNvGrpSpPr/>
          </xdr:nvGrpSpPr>
          <xdr:grpSpPr>
            <a:xfrm>
              <a:off x="6838950" y="486813225"/>
              <a:ext cx="2647950" cy="904875"/>
              <a:chOff x="12020578" y="3476591"/>
              <a:chExt cx="2114550" cy="838201"/>
            </a:xfrm>
          </xdr:grpSpPr>
          <xdr:sp macro="" textlink="">
            <xdr:nvSpPr>
              <xdr:cNvPr id="1616" name="Option Button 592" hidden="1">
                <a:extLst>
                  <a:ext uri="{63B3BB69-23CF-44E3-9099-C40C66FF867C}">
                    <a14:compatExt spid="_x0000_s1616"/>
                  </a:ext>
                  <a:ext uri="{FF2B5EF4-FFF2-40B4-BE49-F238E27FC236}">
                    <a16:creationId xmlns:a16="http://schemas.microsoft.com/office/drawing/2014/main" id="{00000000-0008-0000-0000-000050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7" name="Option Button 593" hidden="1">
                <a:extLst>
                  <a:ext uri="{63B3BB69-23CF-44E3-9099-C40C66FF867C}">
                    <a14:compatExt spid="_x0000_s1617"/>
                  </a:ext>
                  <a:ext uri="{FF2B5EF4-FFF2-40B4-BE49-F238E27FC236}">
                    <a16:creationId xmlns:a16="http://schemas.microsoft.com/office/drawing/2014/main" id="{00000000-0008-0000-0000-000051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8" name="Option Button 594" hidden="1">
                <a:extLst>
                  <a:ext uri="{63B3BB69-23CF-44E3-9099-C40C66FF867C}">
                    <a14:compatExt spid="_x0000_s1618"/>
                  </a:ext>
                  <a:ext uri="{FF2B5EF4-FFF2-40B4-BE49-F238E27FC236}">
                    <a16:creationId xmlns:a16="http://schemas.microsoft.com/office/drawing/2014/main" id="{00000000-0008-0000-0000-000052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9" name="Option Button 595" hidden="1">
                <a:extLst>
                  <a:ext uri="{63B3BB69-23CF-44E3-9099-C40C66FF867C}">
                    <a14:compatExt spid="_x0000_s1619"/>
                  </a:ext>
                  <a:ext uri="{FF2B5EF4-FFF2-40B4-BE49-F238E27FC236}">
                    <a16:creationId xmlns:a16="http://schemas.microsoft.com/office/drawing/2014/main" id="{00000000-0008-0000-0000-000053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0" name="Option Button 596" hidden="1">
                <a:extLst>
                  <a:ext uri="{63B3BB69-23CF-44E3-9099-C40C66FF867C}">
                    <a14:compatExt spid="_x0000_s1620"/>
                  </a:ext>
                  <a:ext uri="{FF2B5EF4-FFF2-40B4-BE49-F238E27FC236}">
                    <a16:creationId xmlns:a16="http://schemas.microsoft.com/office/drawing/2014/main" id="{00000000-0008-0000-0000-000054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1" name="Group Box 597" hidden="1">
                <a:extLst>
                  <a:ext uri="{63B3BB69-23CF-44E3-9099-C40C66FF867C}">
                    <a14:compatExt spid="_x0000_s1621"/>
                  </a:ext>
                  <a:ext uri="{FF2B5EF4-FFF2-40B4-BE49-F238E27FC236}">
                    <a16:creationId xmlns:a16="http://schemas.microsoft.com/office/drawing/2014/main" id="{00000000-0008-0000-0000-000055060000}"/>
                  </a:ext>
                </a:extLst>
              </xdr:cNvPr>
              <xdr:cNvSpPr/>
            </xdr:nvSpPr>
            <xdr:spPr bwMode="auto">
              <a:xfrm>
                <a:off x="12020578" y="3476591"/>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819</xdr:row>
          <xdr:rowOff>57150</xdr:rowOff>
        </xdr:from>
        <xdr:to>
          <xdr:col>6</xdr:col>
          <xdr:colOff>371475</xdr:colOff>
          <xdr:row>820</xdr:row>
          <xdr:rowOff>0</xdr:rowOff>
        </xdr:to>
        <xdr:grpSp>
          <xdr:nvGrpSpPr>
            <xdr:cNvPr id="1105" name="Grupa 1104">
              <a:extLst>
                <a:ext uri="{FF2B5EF4-FFF2-40B4-BE49-F238E27FC236}">
                  <a16:creationId xmlns:a16="http://schemas.microsoft.com/office/drawing/2014/main" id="{B0921DDB-1E14-418C-99C2-943073084394}"/>
                </a:ext>
              </a:extLst>
            </xdr:cNvPr>
            <xdr:cNvGrpSpPr/>
          </xdr:nvGrpSpPr>
          <xdr:grpSpPr>
            <a:xfrm>
              <a:off x="6838950" y="492994950"/>
              <a:ext cx="2647950" cy="409575"/>
              <a:chOff x="12020578" y="3476632"/>
              <a:chExt cx="2114550" cy="838202"/>
            </a:xfrm>
          </xdr:grpSpPr>
          <xdr:sp macro="" textlink="">
            <xdr:nvSpPr>
              <xdr:cNvPr id="1622" name="Option Button 598" hidden="1">
                <a:extLst>
                  <a:ext uri="{63B3BB69-23CF-44E3-9099-C40C66FF867C}">
                    <a14:compatExt spid="_x0000_s1622"/>
                  </a:ext>
                  <a:ext uri="{FF2B5EF4-FFF2-40B4-BE49-F238E27FC236}">
                    <a16:creationId xmlns:a16="http://schemas.microsoft.com/office/drawing/2014/main" id="{00000000-0008-0000-0000-00005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3" name="Option Button 599" hidden="1">
                <a:extLst>
                  <a:ext uri="{63B3BB69-23CF-44E3-9099-C40C66FF867C}">
                    <a14:compatExt spid="_x0000_s1623"/>
                  </a:ext>
                  <a:ext uri="{FF2B5EF4-FFF2-40B4-BE49-F238E27FC236}">
                    <a16:creationId xmlns:a16="http://schemas.microsoft.com/office/drawing/2014/main" id="{00000000-0008-0000-0000-00005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4" name="Option Button 600" hidden="1">
                <a:extLst>
                  <a:ext uri="{63B3BB69-23CF-44E3-9099-C40C66FF867C}">
                    <a14:compatExt spid="_x0000_s1624"/>
                  </a:ext>
                  <a:ext uri="{FF2B5EF4-FFF2-40B4-BE49-F238E27FC236}">
                    <a16:creationId xmlns:a16="http://schemas.microsoft.com/office/drawing/2014/main" id="{00000000-0008-0000-0000-00005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5" name="Option Button 601" hidden="1">
                <a:extLst>
                  <a:ext uri="{63B3BB69-23CF-44E3-9099-C40C66FF867C}">
                    <a14:compatExt spid="_x0000_s1625"/>
                  </a:ext>
                  <a:ext uri="{FF2B5EF4-FFF2-40B4-BE49-F238E27FC236}">
                    <a16:creationId xmlns:a16="http://schemas.microsoft.com/office/drawing/2014/main" id="{00000000-0008-0000-0000-00005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6" name="Option Button 602" hidden="1">
                <a:extLst>
                  <a:ext uri="{63B3BB69-23CF-44E3-9099-C40C66FF867C}">
                    <a14:compatExt spid="_x0000_s1626"/>
                  </a:ext>
                  <a:ext uri="{FF2B5EF4-FFF2-40B4-BE49-F238E27FC236}">
                    <a16:creationId xmlns:a16="http://schemas.microsoft.com/office/drawing/2014/main" id="{00000000-0008-0000-0000-00005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7" name="Group Box 603" hidden="1">
                <a:extLst>
                  <a:ext uri="{63B3BB69-23CF-44E3-9099-C40C66FF867C}">
                    <a14:compatExt spid="_x0000_s1627"/>
                  </a:ext>
                  <a:ext uri="{FF2B5EF4-FFF2-40B4-BE49-F238E27FC236}">
                    <a16:creationId xmlns:a16="http://schemas.microsoft.com/office/drawing/2014/main" id="{00000000-0008-0000-0000-00005B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875</xdr:row>
          <xdr:rowOff>57150</xdr:rowOff>
        </xdr:from>
        <xdr:to>
          <xdr:col>6</xdr:col>
          <xdr:colOff>371475</xdr:colOff>
          <xdr:row>876</xdr:row>
          <xdr:rowOff>0</xdr:rowOff>
        </xdr:to>
        <xdr:grpSp>
          <xdr:nvGrpSpPr>
            <xdr:cNvPr id="1106" name="Grupa 1105">
              <a:extLst>
                <a:ext uri="{FF2B5EF4-FFF2-40B4-BE49-F238E27FC236}">
                  <a16:creationId xmlns:a16="http://schemas.microsoft.com/office/drawing/2014/main" id="{B48F8C09-34AE-4D63-9FD1-9FC0DE08A683}"/>
                </a:ext>
              </a:extLst>
            </xdr:cNvPr>
            <xdr:cNvGrpSpPr/>
          </xdr:nvGrpSpPr>
          <xdr:grpSpPr>
            <a:xfrm>
              <a:off x="6838950" y="536438475"/>
              <a:ext cx="2647950" cy="666750"/>
              <a:chOff x="12020578" y="3476663"/>
              <a:chExt cx="2114550" cy="838203"/>
            </a:xfrm>
          </xdr:grpSpPr>
          <xdr:sp macro="" textlink="">
            <xdr:nvSpPr>
              <xdr:cNvPr id="1628" name="Option Button 604" hidden="1">
                <a:extLst>
                  <a:ext uri="{63B3BB69-23CF-44E3-9099-C40C66FF867C}">
                    <a14:compatExt spid="_x0000_s1628"/>
                  </a:ext>
                  <a:ext uri="{FF2B5EF4-FFF2-40B4-BE49-F238E27FC236}">
                    <a16:creationId xmlns:a16="http://schemas.microsoft.com/office/drawing/2014/main" id="{00000000-0008-0000-0000-00005C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9" name="Option Button 605" hidden="1">
                <a:extLst>
                  <a:ext uri="{63B3BB69-23CF-44E3-9099-C40C66FF867C}">
                    <a14:compatExt spid="_x0000_s1629"/>
                  </a:ext>
                  <a:ext uri="{FF2B5EF4-FFF2-40B4-BE49-F238E27FC236}">
                    <a16:creationId xmlns:a16="http://schemas.microsoft.com/office/drawing/2014/main" id="{00000000-0008-0000-0000-00005D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0" name="Option Button 606" hidden="1">
                <a:extLst>
                  <a:ext uri="{63B3BB69-23CF-44E3-9099-C40C66FF867C}">
                    <a14:compatExt spid="_x0000_s1630"/>
                  </a:ext>
                  <a:ext uri="{FF2B5EF4-FFF2-40B4-BE49-F238E27FC236}">
                    <a16:creationId xmlns:a16="http://schemas.microsoft.com/office/drawing/2014/main" id="{00000000-0008-0000-0000-00005E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1" name="Option Button 607" hidden="1">
                <a:extLst>
                  <a:ext uri="{63B3BB69-23CF-44E3-9099-C40C66FF867C}">
                    <a14:compatExt spid="_x0000_s1631"/>
                  </a:ext>
                  <a:ext uri="{FF2B5EF4-FFF2-40B4-BE49-F238E27FC236}">
                    <a16:creationId xmlns:a16="http://schemas.microsoft.com/office/drawing/2014/main" id="{00000000-0008-0000-0000-00005F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2" name="Option Button 608" hidden="1">
                <a:extLst>
                  <a:ext uri="{63B3BB69-23CF-44E3-9099-C40C66FF867C}">
                    <a14:compatExt spid="_x0000_s1632"/>
                  </a:ext>
                  <a:ext uri="{FF2B5EF4-FFF2-40B4-BE49-F238E27FC236}">
                    <a16:creationId xmlns:a16="http://schemas.microsoft.com/office/drawing/2014/main" id="{00000000-0008-0000-0000-000060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3" name="Group Box 609" hidden="1">
                <a:extLst>
                  <a:ext uri="{63B3BB69-23CF-44E3-9099-C40C66FF867C}">
                    <a14:compatExt spid="_x0000_s1633"/>
                  </a:ext>
                  <a:ext uri="{FF2B5EF4-FFF2-40B4-BE49-F238E27FC236}">
                    <a16:creationId xmlns:a16="http://schemas.microsoft.com/office/drawing/2014/main" id="{00000000-0008-0000-0000-000061060000}"/>
                  </a:ext>
                </a:extLst>
              </xdr:cNvPr>
              <xdr:cNvSpPr/>
            </xdr:nvSpPr>
            <xdr:spPr bwMode="auto">
              <a:xfrm>
                <a:off x="12020578" y="3476663"/>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900</xdr:row>
          <xdr:rowOff>57150</xdr:rowOff>
        </xdr:from>
        <xdr:to>
          <xdr:col>6</xdr:col>
          <xdr:colOff>371475</xdr:colOff>
          <xdr:row>901</xdr:row>
          <xdr:rowOff>0</xdr:rowOff>
        </xdr:to>
        <xdr:grpSp>
          <xdr:nvGrpSpPr>
            <xdr:cNvPr id="1108" name="Grupa 1107">
              <a:extLst>
                <a:ext uri="{FF2B5EF4-FFF2-40B4-BE49-F238E27FC236}">
                  <a16:creationId xmlns:a16="http://schemas.microsoft.com/office/drawing/2014/main" id="{E710B5EF-3FA4-4039-9516-0D2FC25E4341}"/>
                </a:ext>
              </a:extLst>
            </xdr:cNvPr>
            <xdr:cNvGrpSpPr/>
          </xdr:nvGrpSpPr>
          <xdr:grpSpPr>
            <a:xfrm>
              <a:off x="6838950" y="561841650"/>
              <a:ext cx="2647950" cy="666750"/>
              <a:chOff x="12020578" y="3476663"/>
              <a:chExt cx="2114550" cy="838203"/>
            </a:xfrm>
          </xdr:grpSpPr>
          <xdr:sp macro="" textlink="">
            <xdr:nvSpPr>
              <xdr:cNvPr id="1640" name="Option Button 616" hidden="1">
                <a:extLst>
                  <a:ext uri="{63B3BB69-23CF-44E3-9099-C40C66FF867C}">
                    <a14:compatExt spid="_x0000_s1640"/>
                  </a:ext>
                  <a:ext uri="{FF2B5EF4-FFF2-40B4-BE49-F238E27FC236}">
                    <a16:creationId xmlns:a16="http://schemas.microsoft.com/office/drawing/2014/main" id="{00000000-0008-0000-0000-000068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1" name="Option Button 617" hidden="1">
                <a:extLst>
                  <a:ext uri="{63B3BB69-23CF-44E3-9099-C40C66FF867C}">
                    <a14:compatExt spid="_x0000_s1641"/>
                  </a:ext>
                  <a:ext uri="{FF2B5EF4-FFF2-40B4-BE49-F238E27FC236}">
                    <a16:creationId xmlns:a16="http://schemas.microsoft.com/office/drawing/2014/main" id="{00000000-0008-0000-0000-000069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2" name="Option Button 618" hidden="1">
                <a:extLst>
                  <a:ext uri="{63B3BB69-23CF-44E3-9099-C40C66FF867C}">
                    <a14:compatExt spid="_x0000_s1642"/>
                  </a:ext>
                  <a:ext uri="{FF2B5EF4-FFF2-40B4-BE49-F238E27FC236}">
                    <a16:creationId xmlns:a16="http://schemas.microsoft.com/office/drawing/2014/main" id="{00000000-0008-0000-0000-00006A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3" name="Option Button 619" hidden="1">
                <a:extLst>
                  <a:ext uri="{63B3BB69-23CF-44E3-9099-C40C66FF867C}">
                    <a14:compatExt spid="_x0000_s1643"/>
                  </a:ext>
                  <a:ext uri="{FF2B5EF4-FFF2-40B4-BE49-F238E27FC236}">
                    <a16:creationId xmlns:a16="http://schemas.microsoft.com/office/drawing/2014/main" id="{00000000-0008-0000-0000-00006B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4" name="Option Button 620" hidden="1">
                <a:extLst>
                  <a:ext uri="{63B3BB69-23CF-44E3-9099-C40C66FF867C}">
                    <a14:compatExt spid="_x0000_s1644"/>
                  </a:ext>
                  <a:ext uri="{FF2B5EF4-FFF2-40B4-BE49-F238E27FC236}">
                    <a16:creationId xmlns:a16="http://schemas.microsoft.com/office/drawing/2014/main" id="{00000000-0008-0000-0000-00006C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5" name="Group Box 621" hidden="1">
                <a:extLst>
                  <a:ext uri="{63B3BB69-23CF-44E3-9099-C40C66FF867C}">
                    <a14:compatExt spid="_x0000_s1645"/>
                  </a:ext>
                  <a:ext uri="{FF2B5EF4-FFF2-40B4-BE49-F238E27FC236}">
                    <a16:creationId xmlns:a16="http://schemas.microsoft.com/office/drawing/2014/main" id="{00000000-0008-0000-0000-00006D060000}"/>
                  </a:ext>
                </a:extLst>
              </xdr:cNvPr>
              <xdr:cNvSpPr/>
            </xdr:nvSpPr>
            <xdr:spPr bwMode="auto">
              <a:xfrm>
                <a:off x="12020578" y="3476663"/>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913</xdr:row>
          <xdr:rowOff>57150</xdr:rowOff>
        </xdr:from>
        <xdr:to>
          <xdr:col>6</xdr:col>
          <xdr:colOff>371475</xdr:colOff>
          <xdr:row>914</xdr:row>
          <xdr:rowOff>0</xdr:rowOff>
        </xdr:to>
        <xdr:grpSp>
          <xdr:nvGrpSpPr>
            <xdr:cNvPr id="1109" name="Grupa 1108">
              <a:extLst>
                <a:ext uri="{FF2B5EF4-FFF2-40B4-BE49-F238E27FC236}">
                  <a16:creationId xmlns:a16="http://schemas.microsoft.com/office/drawing/2014/main" id="{890657E4-FFAE-4588-BE1C-786A904F027B}"/>
                </a:ext>
              </a:extLst>
            </xdr:cNvPr>
            <xdr:cNvGrpSpPr/>
          </xdr:nvGrpSpPr>
          <xdr:grpSpPr>
            <a:xfrm>
              <a:off x="6838950" y="569728350"/>
              <a:ext cx="2647950" cy="666750"/>
              <a:chOff x="12020578" y="3476663"/>
              <a:chExt cx="2114550" cy="838203"/>
            </a:xfrm>
          </xdr:grpSpPr>
          <xdr:sp macro="" textlink="">
            <xdr:nvSpPr>
              <xdr:cNvPr id="1646" name="Option Button 622" hidden="1">
                <a:extLst>
                  <a:ext uri="{63B3BB69-23CF-44E3-9099-C40C66FF867C}">
                    <a14:compatExt spid="_x0000_s1646"/>
                  </a:ext>
                  <a:ext uri="{FF2B5EF4-FFF2-40B4-BE49-F238E27FC236}">
                    <a16:creationId xmlns:a16="http://schemas.microsoft.com/office/drawing/2014/main" id="{00000000-0008-0000-0000-00006E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7" name="Option Button 623" hidden="1">
                <a:extLst>
                  <a:ext uri="{63B3BB69-23CF-44E3-9099-C40C66FF867C}">
                    <a14:compatExt spid="_x0000_s1647"/>
                  </a:ext>
                  <a:ext uri="{FF2B5EF4-FFF2-40B4-BE49-F238E27FC236}">
                    <a16:creationId xmlns:a16="http://schemas.microsoft.com/office/drawing/2014/main" id="{00000000-0008-0000-0000-00006F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8" name="Option Button 624" hidden="1">
                <a:extLst>
                  <a:ext uri="{63B3BB69-23CF-44E3-9099-C40C66FF867C}">
                    <a14:compatExt spid="_x0000_s1648"/>
                  </a:ext>
                  <a:ext uri="{FF2B5EF4-FFF2-40B4-BE49-F238E27FC236}">
                    <a16:creationId xmlns:a16="http://schemas.microsoft.com/office/drawing/2014/main" id="{00000000-0008-0000-0000-000070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9" name="Option Button 625" hidden="1">
                <a:extLst>
                  <a:ext uri="{63B3BB69-23CF-44E3-9099-C40C66FF867C}">
                    <a14:compatExt spid="_x0000_s1649"/>
                  </a:ext>
                  <a:ext uri="{FF2B5EF4-FFF2-40B4-BE49-F238E27FC236}">
                    <a16:creationId xmlns:a16="http://schemas.microsoft.com/office/drawing/2014/main" id="{00000000-0008-0000-0000-000071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0" name="Option Button 626" hidden="1">
                <a:extLst>
                  <a:ext uri="{63B3BB69-23CF-44E3-9099-C40C66FF867C}">
                    <a14:compatExt spid="_x0000_s1650"/>
                  </a:ext>
                  <a:ext uri="{FF2B5EF4-FFF2-40B4-BE49-F238E27FC236}">
                    <a16:creationId xmlns:a16="http://schemas.microsoft.com/office/drawing/2014/main" id="{00000000-0008-0000-0000-000072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1" name="Group Box 627" hidden="1">
                <a:extLst>
                  <a:ext uri="{63B3BB69-23CF-44E3-9099-C40C66FF867C}">
                    <a14:compatExt spid="_x0000_s1651"/>
                  </a:ext>
                  <a:ext uri="{FF2B5EF4-FFF2-40B4-BE49-F238E27FC236}">
                    <a16:creationId xmlns:a16="http://schemas.microsoft.com/office/drawing/2014/main" id="{00000000-0008-0000-0000-000073060000}"/>
                  </a:ext>
                </a:extLst>
              </xdr:cNvPr>
              <xdr:cNvSpPr/>
            </xdr:nvSpPr>
            <xdr:spPr bwMode="auto">
              <a:xfrm>
                <a:off x="12020578" y="3476663"/>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982</xdr:row>
          <xdr:rowOff>57150</xdr:rowOff>
        </xdr:from>
        <xdr:to>
          <xdr:col>6</xdr:col>
          <xdr:colOff>371475</xdr:colOff>
          <xdr:row>983</xdr:row>
          <xdr:rowOff>0</xdr:rowOff>
        </xdr:to>
        <xdr:grpSp>
          <xdr:nvGrpSpPr>
            <xdr:cNvPr id="1110" name="Grupa 1109">
              <a:extLst>
                <a:ext uri="{FF2B5EF4-FFF2-40B4-BE49-F238E27FC236}">
                  <a16:creationId xmlns:a16="http://schemas.microsoft.com/office/drawing/2014/main" id="{9C6068A6-9B44-4970-A276-81C5FCCD4435}"/>
                </a:ext>
              </a:extLst>
            </xdr:cNvPr>
            <xdr:cNvGrpSpPr/>
          </xdr:nvGrpSpPr>
          <xdr:grpSpPr>
            <a:xfrm>
              <a:off x="6838950" y="614838750"/>
              <a:ext cx="2647950" cy="428625"/>
              <a:chOff x="12020578" y="3476608"/>
              <a:chExt cx="2114550" cy="838202"/>
            </a:xfrm>
          </xdr:grpSpPr>
          <xdr:sp macro="" textlink="">
            <xdr:nvSpPr>
              <xdr:cNvPr id="1652" name="Option Button 628" hidden="1">
                <a:extLst>
                  <a:ext uri="{63B3BB69-23CF-44E3-9099-C40C66FF867C}">
                    <a14:compatExt spid="_x0000_s1652"/>
                  </a:ext>
                  <a:ext uri="{FF2B5EF4-FFF2-40B4-BE49-F238E27FC236}">
                    <a16:creationId xmlns:a16="http://schemas.microsoft.com/office/drawing/2014/main" id="{00000000-0008-0000-0000-000074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3" name="Option Button 629" hidden="1">
                <a:extLst>
                  <a:ext uri="{63B3BB69-23CF-44E3-9099-C40C66FF867C}">
                    <a14:compatExt spid="_x0000_s1653"/>
                  </a:ext>
                  <a:ext uri="{FF2B5EF4-FFF2-40B4-BE49-F238E27FC236}">
                    <a16:creationId xmlns:a16="http://schemas.microsoft.com/office/drawing/2014/main" id="{00000000-0008-0000-0000-000075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4" name="Option Button 630" hidden="1">
                <a:extLst>
                  <a:ext uri="{63B3BB69-23CF-44E3-9099-C40C66FF867C}">
                    <a14:compatExt spid="_x0000_s1654"/>
                  </a:ext>
                  <a:ext uri="{FF2B5EF4-FFF2-40B4-BE49-F238E27FC236}">
                    <a16:creationId xmlns:a16="http://schemas.microsoft.com/office/drawing/2014/main" id="{00000000-0008-0000-0000-000076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5" name="Option Button 631" hidden="1">
                <a:extLst>
                  <a:ext uri="{63B3BB69-23CF-44E3-9099-C40C66FF867C}">
                    <a14:compatExt spid="_x0000_s1655"/>
                  </a:ext>
                  <a:ext uri="{FF2B5EF4-FFF2-40B4-BE49-F238E27FC236}">
                    <a16:creationId xmlns:a16="http://schemas.microsoft.com/office/drawing/2014/main" id="{00000000-0008-0000-0000-000077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6" name="Option Button 632" hidden="1">
                <a:extLst>
                  <a:ext uri="{63B3BB69-23CF-44E3-9099-C40C66FF867C}">
                    <a14:compatExt spid="_x0000_s1656"/>
                  </a:ext>
                  <a:ext uri="{FF2B5EF4-FFF2-40B4-BE49-F238E27FC236}">
                    <a16:creationId xmlns:a16="http://schemas.microsoft.com/office/drawing/2014/main" id="{00000000-0008-0000-0000-000078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7" name="Group Box 633" hidden="1">
                <a:extLst>
                  <a:ext uri="{63B3BB69-23CF-44E3-9099-C40C66FF867C}">
                    <a14:compatExt spid="_x0000_s1657"/>
                  </a:ext>
                  <a:ext uri="{FF2B5EF4-FFF2-40B4-BE49-F238E27FC236}">
                    <a16:creationId xmlns:a16="http://schemas.microsoft.com/office/drawing/2014/main" id="{00000000-0008-0000-0000-000079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1029</xdr:row>
          <xdr:rowOff>57150</xdr:rowOff>
        </xdr:from>
        <xdr:to>
          <xdr:col>6</xdr:col>
          <xdr:colOff>371475</xdr:colOff>
          <xdr:row>1030</xdr:row>
          <xdr:rowOff>0</xdr:rowOff>
        </xdr:to>
        <xdr:grpSp>
          <xdr:nvGrpSpPr>
            <xdr:cNvPr id="1111" name="Grupa 1110">
              <a:extLst>
                <a:ext uri="{FF2B5EF4-FFF2-40B4-BE49-F238E27FC236}">
                  <a16:creationId xmlns:a16="http://schemas.microsoft.com/office/drawing/2014/main" id="{E7C535E0-0D71-438A-9147-F9EADA304B3B}"/>
                </a:ext>
              </a:extLst>
            </xdr:cNvPr>
            <xdr:cNvGrpSpPr/>
          </xdr:nvGrpSpPr>
          <xdr:grpSpPr>
            <a:xfrm>
              <a:off x="6838950" y="644413875"/>
              <a:ext cx="2647950" cy="409575"/>
              <a:chOff x="12020578" y="3476632"/>
              <a:chExt cx="2114550" cy="838202"/>
            </a:xfrm>
          </xdr:grpSpPr>
          <xdr:sp macro="" textlink="">
            <xdr:nvSpPr>
              <xdr:cNvPr id="1658" name="Option Button 634" hidden="1">
                <a:extLst>
                  <a:ext uri="{63B3BB69-23CF-44E3-9099-C40C66FF867C}">
                    <a14:compatExt spid="_x0000_s1658"/>
                  </a:ext>
                  <a:ext uri="{FF2B5EF4-FFF2-40B4-BE49-F238E27FC236}">
                    <a16:creationId xmlns:a16="http://schemas.microsoft.com/office/drawing/2014/main" id="{00000000-0008-0000-0000-00007A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9" name="Option Button 635" hidden="1">
                <a:extLst>
                  <a:ext uri="{63B3BB69-23CF-44E3-9099-C40C66FF867C}">
                    <a14:compatExt spid="_x0000_s1659"/>
                  </a:ext>
                  <a:ext uri="{FF2B5EF4-FFF2-40B4-BE49-F238E27FC236}">
                    <a16:creationId xmlns:a16="http://schemas.microsoft.com/office/drawing/2014/main" id="{00000000-0008-0000-0000-00007B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0" name="Option Button 636" hidden="1">
                <a:extLst>
                  <a:ext uri="{63B3BB69-23CF-44E3-9099-C40C66FF867C}">
                    <a14:compatExt spid="_x0000_s1660"/>
                  </a:ext>
                  <a:ext uri="{FF2B5EF4-FFF2-40B4-BE49-F238E27FC236}">
                    <a16:creationId xmlns:a16="http://schemas.microsoft.com/office/drawing/2014/main" id="{00000000-0008-0000-0000-00007C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1" name="Option Button 637" hidden="1">
                <a:extLst>
                  <a:ext uri="{63B3BB69-23CF-44E3-9099-C40C66FF867C}">
                    <a14:compatExt spid="_x0000_s1661"/>
                  </a:ext>
                  <a:ext uri="{FF2B5EF4-FFF2-40B4-BE49-F238E27FC236}">
                    <a16:creationId xmlns:a16="http://schemas.microsoft.com/office/drawing/2014/main" id="{00000000-0008-0000-0000-00007D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2" name="Option Button 638" hidden="1">
                <a:extLst>
                  <a:ext uri="{63B3BB69-23CF-44E3-9099-C40C66FF867C}">
                    <a14:compatExt spid="_x0000_s1662"/>
                  </a:ext>
                  <a:ext uri="{FF2B5EF4-FFF2-40B4-BE49-F238E27FC236}">
                    <a16:creationId xmlns:a16="http://schemas.microsoft.com/office/drawing/2014/main" id="{00000000-0008-0000-0000-00007E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3" name="Group Box 639" hidden="1">
                <a:extLst>
                  <a:ext uri="{63B3BB69-23CF-44E3-9099-C40C66FF867C}">
                    <a14:compatExt spid="_x0000_s1663"/>
                  </a:ext>
                  <a:ext uri="{FF2B5EF4-FFF2-40B4-BE49-F238E27FC236}">
                    <a16:creationId xmlns:a16="http://schemas.microsoft.com/office/drawing/2014/main" id="{00000000-0008-0000-0000-00007F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1039</xdr:row>
          <xdr:rowOff>57150</xdr:rowOff>
        </xdr:from>
        <xdr:to>
          <xdr:col>6</xdr:col>
          <xdr:colOff>371475</xdr:colOff>
          <xdr:row>1040</xdr:row>
          <xdr:rowOff>0</xdr:rowOff>
        </xdr:to>
        <xdr:grpSp>
          <xdr:nvGrpSpPr>
            <xdr:cNvPr id="1112" name="Grupa 1111">
              <a:extLst>
                <a:ext uri="{FF2B5EF4-FFF2-40B4-BE49-F238E27FC236}">
                  <a16:creationId xmlns:a16="http://schemas.microsoft.com/office/drawing/2014/main" id="{4A8E5634-0AD0-490E-B9E7-CEF9B8B1676C}"/>
                </a:ext>
              </a:extLst>
            </xdr:cNvPr>
            <xdr:cNvGrpSpPr/>
          </xdr:nvGrpSpPr>
          <xdr:grpSpPr>
            <a:xfrm>
              <a:off x="6838950" y="650386050"/>
              <a:ext cx="2647950" cy="428625"/>
              <a:chOff x="12020578" y="3476608"/>
              <a:chExt cx="2114550" cy="838202"/>
            </a:xfrm>
          </xdr:grpSpPr>
          <xdr:sp macro="" textlink="">
            <xdr:nvSpPr>
              <xdr:cNvPr id="1664" name="Option Button 640" hidden="1">
                <a:extLst>
                  <a:ext uri="{63B3BB69-23CF-44E3-9099-C40C66FF867C}">
                    <a14:compatExt spid="_x0000_s1664"/>
                  </a:ext>
                  <a:ext uri="{FF2B5EF4-FFF2-40B4-BE49-F238E27FC236}">
                    <a16:creationId xmlns:a16="http://schemas.microsoft.com/office/drawing/2014/main" id="{00000000-0008-0000-0000-000080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5" name="Option Button 641" hidden="1">
                <a:extLst>
                  <a:ext uri="{63B3BB69-23CF-44E3-9099-C40C66FF867C}">
                    <a14:compatExt spid="_x0000_s1665"/>
                  </a:ext>
                  <a:ext uri="{FF2B5EF4-FFF2-40B4-BE49-F238E27FC236}">
                    <a16:creationId xmlns:a16="http://schemas.microsoft.com/office/drawing/2014/main" id="{00000000-0008-0000-0000-000081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6" name="Option Button 642" hidden="1">
                <a:extLst>
                  <a:ext uri="{63B3BB69-23CF-44E3-9099-C40C66FF867C}">
                    <a14:compatExt spid="_x0000_s1666"/>
                  </a:ext>
                  <a:ext uri="{FF2B5EF4-FFF2-40B4-BE49-F238E27FC236}">
                    <a16:creationId xmlns:a16="http://schemas.microsoft.com/office/drawing/2014/main" id="{00000000-0008-0000-0000-000082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7" name="Option Button 643" hidden="1">
                <a:extLst>
                  <a:ext uri="{63B3BB69-23CF-44E3-9099-C40C66FF867C}">
                    <a14:compatExt spid="_x0000_s1667"/>
                  </a:ext>
                  <a:ext uri="{FF2B5EF4-FFF2-40B4-BE49-F238E27FC236}">
                    <a16:creationId xmlns:a16="http://schemas.microsoft.com/office/drawing/2014/main" id="{00000000-0008-0000-0000-000083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8" name="Option Button 644" hidden="1">
                <a:extLst>
                  <a:ext uri="{63B3BB69-23CF-44E3-9099-C40C66FF867C}">
                    <a14:compatExt spid="_x0000_s1668"/>
                  </a:ext>
                  <a:ext uri="{FF2B5EF4-FFF2-40B4-BE49-F238E27FC236}">
                    <a16:creationId xmlns:a16="http://schemas.microsoft.com/office/drawing/2014/main" id="{00000000-0008-0000-0000-000084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9" name="Group Box 645" hidden="1">
                <a:extLst>
                  <a:ext uri="{63B3BB69-23CF-44E3-9099-C40C66FF867C}">
                    <a14:compatExt spid="_x0000_s1669"/>
                  </a:ext>
                  <a:ext uri="{FF2B5EF4-FFF2-40B4-BE49-F238E27FC236}">
                    <a16:creationId xmlns:a16="http://schemas.microsoft.com/office/drawing/2014/main" id="{00000000-0008-0000-0000-000085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1040</xdr:row>
          <xdr:rowOff>57150</xdr:rowOff>
        </xdr:from>
        <xdr:to>
          <xdr:col>6</xdr:col>
          <xdr:colOff>371475</xdr:colOff>
          <xdr:row>1041</xdr:row>
          <xdr:rowOff>0</xdr:rowOff>
        </xdr:to>
        <xdr:grpSp>
          <xdr:nvGrpSpPr>
            <xdr:cNvPr id="1113" name="Grupa 1112">
              <a:extLst>
                <a:ext uri="{FF2B5EF4-FFF2-40B4-BE49-F238E27FC236}">
                  <a16:creationId xmlns:a16="http://schemas.microsoft.com/office/drawing/2014/main" id="{3A1FA2BF-D897-42D1-80D7-EB9CD41D35EF}"/>
                </a:ext>
              </a:extLst>
            </xdr:cNvPr>
            <xdr:cNvGrpSpPr/>
          </xdr:nvGrpSpPr>
          <xdr:grpSpPr>
            <a:xfrm>
              <a:off x="6838950" y="650871825"/>
              <a:ext cx="2647950" cy="409575"/>
              <a:chOff x="12020578" y="3476632"/>
              <a:chExt cx="2114550" cy="838202"/>
            </a:xfrm>
          </xdr:grpSpPr>
          <xdr:sp macro="" textlink="">
            <xdr:nvSpPr>
              <xdr:cNvPr id="1670" name="Option Button 646" hidden="1">
                <a:extLst>
                  <a:ext uri="{63B3BB69-23CF-44E3-9099-C40C66FF867C}">
                    <a14:compatExt spid="_x0000_s1670"/>
                  </a:ext>
                  <a:ext uri="{FF2B5EF4-FFF2-40B4-BE49-F238E27FC236}">
                    <a16:creationId xmlns:a16="http://schemas.microsoft.com/office/drawing/2014/main" id="{00000000-0008-0000-0000-00008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1" name="Option Button 647" hidden="1">
                <a:extLst>
                  <a:ext uri="{63B3BB69-23CF-44E3-9099-C40C66FF867C}">
                    <a14:compatExt spid="_x0000_s1671"/>
                  </a:ext>
                  <a:ext uri="{FF2B5EF4-FFF2-40B4-BE49-F238E27FC236}">
                    <a16:creationId xmlns:a16="http://schemas.microsoft.com/office/drawing/2014/main" id="{00000000-0008-0000-0000-00008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2" name="Option Button 648" hidden="1">
                <a:extLst>
                  <a:ext uri="{63B3BB69-23CF-44E3-9099-C40C66FF867C}">
                    <a14:compatExt spid="_x0000_s1672"/>
                  </a:ext>
                  <a:ext uri="{FF2B5EF4-FFF2-40B4-BE49-F238E27FC236}">
                    <a16:creationId xmlns:a16="http://schemas.microsoft.com/office/drawing/2014/main" id="{00000000-0008-0000-0000-00008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3" name="Option Button 649" hidden="1">
                <a:extLst>
                  <a:ext uri="{63B3BB69-23CF-44E3-9099-C40C66FF867C}">
                    <a14:compatExt spid="_x0000_s1673"/>
                  </a:ext>
                  <a:ext uri="{FF2B5EF4-FFF2-40B4-BE49-F238E27FC236}">
                    <a16:creationId xmlns:a16="http://schemas.microsoft.com/office/drawing/2014/main" id="{00000000-0008-0000-0000-00008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4" name="Option Button 650" hidden="1">
                <a:extLst>
                  <a:ext uri="{63B3BB69-23CF-44E3-9099-C40C66FF867C}">
                    <a14:compatExt spid="_x0000_s1674"/>
                  </a:ext>
                  <a:ext uri="{FF2B5EF4-FFF2-40B4-BE49-F238E27FC236}">
                    <a16:creationId xmlns:a16="http://schemas.microsoft.com/office/drawing/2014/main" id="{00000000-0008-0000-0000-00008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5" name="Group Box 651" hidden="1">
                <a:extLst>
                  <a:ext uri="{63B3BB69-23CF-44E3-9099-C40C66FF867C}">
                    <a14:compatExt spid="_x0000_s1675"/>
                  </a:ext>
                  <a:ext uri="{FF2B5EF4-FFF2-40B4-BE49-F238E27FC236}">
                    <a16:creationId xmlns:a16="http://schemas.microsoft.com/office/drawing/2014/main" id="{00000000-0008-0000-0000-00008B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1050</xdr:row>
          <xdr:rowOff>57150</xdr:rowOff>
        </xdr:from>
        <xdr:to>
          <xdr:col>6</xdr:col>
          <xdr:colOff>371475</xdr:colOff>
          <xdr:row>1051</xdr:row>
          <xdr:rowOff>0</xdr:rowOff>
        </xdr:to>
        <xdr:grpSp>
          <xdr:nvGrpSpPr>
            <xdr:cNvPr id="1114" name="Grupa 1113">
              <a:extLst>
                <a:ext uri="{FF2B5EF4-FFF2-40B4-BE49-F238E27FC236}">
                  <a16:creationId xmlns:a16="http://schemas.microsoft.com/office/drawing/2014/main" id="{E94AC90D-BEEE-4C2F-BECD-981CCBA77316}"/>
                </a:ext>
              </a:extLst>
            </xdr:cNvPr>
            <xdr:cNvGrpSpPr/>
          </xdr:nvGrpSpPr>
          <xdr:grpSpPr>
            <a:xfrm>
              <a:off x="6838950" y="658034625"/>
              <a:ext cx="2647950" cy="409575"/>
              <a:chOff x="12020578" y="3476632"/>
              <a:chExt cx="2114550" cy="838202"/>
            </a:xfrm>
          </xdr:grpSpPr>
          <xdr:sp macro="" textlink="">
            <xdr:nvSpPr>
              <xdr:cNvPr id="1676" name="Option Button 652" hidden="1">
                <a:extLst>
                  <a:ext uri="{63B3BB69-23CF-44E3-9099-C40C66FF867C}">
                    <a14:compatExt spid="_x0000_s1676"/>
                  </a:ext>
                  <a:ext uri="{FF2B5EF4-FFF2-40B4-BE49-F238E27FC236}">
                    <a16:creationId xmlns:a16="http://schemas.microsoft.com/office/drawing/2014/main" id="{00000000-0008-0000-0000-00008C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7" name="Option Button 653" hidden="1">
                <a:extLst>
                  <a:ext uri="{63B3BB69-23CF-44E3-9099-C40C66FF867C}">
                    <a14:compatExt spid="_x0000_s1677"/>
                  </a:ext>
                  <a:ext uri="{FF2B5EF4-FFF2-40B4-BE49-F238E27FC236}">
                    <a16:creationId xmlns:a16="http://schemas.microsoft.com/office/drawing/2014/main" id="{00000000-0008-0000-0000-00008D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8" name="Option Button 654" hidden="1">
                <a:extLst>
                  <a:ext uri="{63B3BB69-23CF-44E3-9099-C40C66FF867C}">
                    <a14:compatExt spid="_x0000_s1678"/>
                  </a:ext>
                  <a:ext uri="{FF2B5EF4-FFF2-40B4-BE49-F238E27FC236}">
                    <a16:creationId xmlns:a16="http://schemas.microsoft.com/office/drawing/2014/main" id="{00000000-0008-0000-0000-00008E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9" name="Option Button 655" hidden="1">
                <a:extLst>
                  <a:ext uri="{63B3BB69-23CF-44E3-9099-C40C66FF867C}">
                    <a14:compatExt spid="_x0000_s1679"/>
                  </a:ext>
                  <a:ext uri="{FF2B5EF4-FFF2-40B4-BE49-F238E27FC236}">
                    <a16:creationId xmlns:a16="http://schemas.microsoft.com/office/drawing/2014/main" id="{00000000-0008-0000-0000-00008F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0" name="Option Button 656" hidden="1">
                <a:extLst>
                  <a:ext uri="{63B3BB69-23CF-44E3-9099-C40C66FF867C}">
                    <a14:compatExt spid="_x0000_s1680"/>
                  </a:ext>
                  <a:ext uri="{FF2B5EF4-FFF2-40B4-BE49-F238E27FC236}">
                    <a16:creationId xmlns:a16="http://schemas.microsoft.com/office/drawing/2014/main" id="{00000000-0008-0000-0000-00009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1" name="Group Box 657" hidden="1">
                <a:extLst>
                  <a:ext uri="{63B3BB69-23CF-44E3-9099-C40C66FF867C}">
                    <a14:compatExt spid="_x0000_s1681"/>
                  </a:ext>
                  <a:ext uri="{FF2B5EF4-FFF2-40B4-BE49-F238E27FC236}">
                    <a16:creationId xmlns:a16="http://schemas.microsoft.com/office/drawing/2014/main" id="{00000000-0008-0000-0000-000091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1061</xdr:row>
          <xdr:rowOff>57150</xdr:rowOff>
        </xdr:from>
        <xdr:to>
          <xdr:col>6</xdr:col>
          <xdr:colOff>371475</xdr:colOff>
          <xdr:row>1062</xdr:row>
          <xdr:rowOff>0</xdr:rowOff>
        </xdr:to>
        <xdr:grpSp>
          <xdr:nvGrpSpPr>
            <xdr:cNvPr id="1115" name="Grupa 1114">
              <a:extLst>
                <a:ext uri="{FF2B5EF4-FFF2-40B4-BE49-F238E27FC236}">
                  <a16:creationId xmlns:a16="http://schemas.microsoft.com/office/drawing/2014/main" id="{29905765-825C-453C-8156-2B9EA335C85F}"/>
                </a:ext>
              </a:extLst>
            </xdr:cNvPr>
            <xdr:cNvGrpSpPr/>
          </xdr:nvGrpSpPr>
          <xdr:grpSpPr>
            <a:xfrm>
              <a:off x="6838950" y="674817675"/>
              <a:ext cx="2647950" cy="666750"/>
              <a:chOff x="12020578" y="3476663"/>
              <a:chExt cx="2114550" cy="838203"/>
            </a:xfrm>
          </xdr:grpSpPr>
          <xdr:sp macro="" textlink="">
            <xdr:nvSpPr>
              <xdr:cNvPr id="1682" name="Option Button 658" hidden="1">
                <a:extLst>
                  <a:ext uri="{63B3BB69-23CF-44E3-9099-C40C66FF867C}">
                    <a14:compatExt spid="_x0000_s1682"/>
                  </a:ext>
                  <a:ext uri="{FF2B5EF4-FFF2-40B4-BE49-F238E27FC236}">
                    <a16:creationId xmlns:a16="http://schemas.microsoft.com/office/drawing/2014/main" id="{00000000-0008-0000-0000-000092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3" name="Option Button 659" hidden="1">
                <a:extLst>
                  <a:ext uri="{63B3BB69-23CF-44E3-9099-C40C66FF867C}">
                    <a14:compatExt spid="_x0000_s1683"/>
                  </a:ext>
                  <a:ext uri="{FF2B5EF4-FFF2-40B4-BE49-F238E27FC236}">
                    <a16:creationId xmlns:a16="http://schemas.microsoft.com/office/drawing/2014/main" id="{00000000-0008-0000-0000-000093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4" name="Option Button 660" hidden="1">
                <a:extLst>
                  <a:ext uri="{63B3BB69-23CF-44E3-9099-C40C66FF867C}">
                    <a14:compatExt spid="_x0000_s1684"/>
                  </a:ext>
                  <a:ext uri="{FF2B5EF4-FFF2-40B4-BE49-F238E27FC236}">
                    <a16:creationId xmlns:a16="http://schemas.microsoft.com/office/drawing/2014/main" id="{00000000-0008-0000-0000-000094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5" name="Option Button 661" hidden="1">
                <a:extLst>
                  <a:ext uri="{63B3BB69-23CF-44E3-9099-C40C66FF867C}">
                    <a14:compatExt spid="_x0000_s1685"/>
                  </a:ext>
                  <a:ext uri="{FF2B5EF4-FFF2-40B4-BE49-F238E27FC236}">
                    <a16:creationId xmlns:a16="http://schemas.microsoft.com/office/drawing/2014/main" id="{00000000-0008-0000-0000-000095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6" name="Option Button 662" hidden="1">
                <a:extLst>
                  <a:ext uri="{63B3BB69-23CF-44E3-9099-C40C66FF867C}">
                    <a14:compatExt spid="_x0000_s1686"/>
                  </a:ext>
                  <a:ext uri="{FF2B5EF4-FFF2-40B4-BE49-F238E27FC236}">
                    <a16:creationId xmlns:a16="http://schemas.microsoft.com/office/drawing/2014/main" id="{00000000-0008-0000-0000-000096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7" name="Group Box 663" hidden="1">
                <a:extLst>
                  <a:ext uri="{63B3BB69-23CF-44E3-9099-C40C66FF867C}">
                    <a14:compatExt spid="_x0000_s1687"/>
                  </a:ext>
                  <a:ext uri="{FF2B5EF4-FFF2-40B4-BE49-F238E27FC236}">
                    <a16:creationId xmlns:a16="http://schemas.microsoft.com/office/drawing/2014/main" id="{00000000-0008-0000-0000-000097060000}"/>
                  </a:ext>
                </a:extLst>
              </xdr:cNvPr>
              <xdr:cNvSpPr/>
            </xdr:nvSpPr>
            <xdr:spPr bwMode="auto">
              <a:xfrm>
                <a:off x="12020578" y="3476663"/>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1062</xdr:row>
          <xdr:rowOff>57150</xdr:rowOff>
        </xdr:from>
        <xdr:to>
          <xdr:col>6</xdr:col>
          <xdr:colOff>371475</xdr:colOff>
          <xdr:row>1063</xdr:row>
          <xdr:rowOff>0</xdr:rowOff>
        </xdr:to>
        <xdr:grpSp>
          <xdr:nvGrpSpPr>
            <xdr:cNvPr id="1116" name="Grupa 1115">
              <a:extLst>
                <a:ext uri="{FF2B5EF4-FFF2-40B4-BE49-F238E27FC236}">
                  <a16:creationId xmlns:a16="http://schemas.microsoft.com/office/drawing/2014/main" id="{39BD0258-004B-49C7-8AA8-349AD502C7E7}"/>
                </a:ext>
              </a:extLst>
            </xdr:cNvPr>
            <xdr:cNvGrpSpPr/>
          </xdr:nvGrpSpPr>
          <xdr:grpSpPr>
            <a:xfrm>
              <a:off x="6838950" y="675541575"/>
              <a:ext cx="2647950" cy="409575"/>
              <a:chOff x="12020578" y="3476632"/>
              <a:chExt cx="2114550" cy="838202"/>
            </a:xfrm>
          </xdr:grpSpPr>
          <xdr:sp macro="" textlink="">
            <xdr:nvSpPr>
              <xdr:cNvPr id="1688" name="Option Button 664" hidden="1">
                <a:extLst>
                  <a:ext uri="{63B3BB69-23CF-44E3-9099-C40C66FF867C}">
                    <a14:compatExt spid="_x0000_s1688"/>
                  </a:ext>
                  <a:ext uri="{FF2B5EF4-FFF2-40B4-BE49-F238E27FC236}">
                    <a16:creationId xmlns:a16="http://schemas.microsoft.com/office/drawing/2014/main" id="{00000000-0008-0000-0000-00009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9" name="Option Button 665" hidden="1">
                <a:extLst>
                  <a:ext uri="{63B3BB69-23CF-44E3-9099-C40C66FF867C}">
                    <a14:compatExt spid="_x0000_s1689"/>
                  </a:ext>
                  <a:ext uri="{FF2B5EF4-FFF2-40B4-BE49-F238E27FC236}">
                    <a16:creationId xmlns:a16="http://schemas.microsoft.com/office/drawing/2014/main" id="{00000000-0008-0000-0000-00009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0" name="Option Button 666" hidden="1">
                <a:extLst>
                  <a:ext uri="{63B3BB69-23CF-44E3-9099-C40C66FF867C}">
                    <a14:compatExt spid="_x0000_s1690"/>
                  </a:ext>
                  <a:ext uri="{FF2B5EF4-FFF2-40B4-BE49-F238E27FC236}">
                    <a16:creationId xmlns:a16="http://schemas.microsoft.com/office/drawing/2014/main" id="{00000000-0008-0000-0000-00009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1" name="Option Button 667" hidden="1">
                <a:extLst>
                  <a:ext uri="{63B3BB69-23CF-44E3-9099-C40C66FF867C}">
                    <a14:compatExt spid="_x0000_s1691"/>
                  </a:ext>
                  <a:ext uri="{FF2B5EF4-FFF2-40B4-BE49-F238E27FC236}">
                    <a16:creationId xmlns:a16="http://schemas.microsoft.com/office/drawing/2014/main" id="{00000000-0008-0000-0000-00009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2" name="Option Button 668" hidden="1">
                <a:extLst>
                  <a:ext uri="{63B3BB69-23CF-44E3-9099-C40C66FF867C}">
                    <a14:compatExt spid="_x0000_s1692"/>
                  </a:ext>
                  <a:ext uri="{FF2B5EF4-FFF2-40B4-BE49-F238E27FC236}">
                    <a16:creationId xmlns:a16="http://schemas.microsoft.com/office/drawing/2014/main" id="{00000000-0008-0000-0000-00009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3" name="Group Box 669" hidden="1">
                <a:extLst>
                  <a:ext uri="{63B3BB69-23CF-44E3-9099-C40C66FF867C}">
                    <a14:compatExt spid="_x0000_s1693"/>
                  </a:ext>
                  <a:ext uri="{FF2B5EF4-FFF2-40B4-BE49-F238E27FC236}">
                    <a16:creationId xmlns:a16="http://schemas.microsoft.com/office/drawing/2014/main" id="{00000000-0008-0000-0000-00009D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1072</xdr:row>
          <xdr:rowOff>57150</xdr:rowOff>
        </xdr:from>
        <xdr:to>
          <xdr:col>6</xdr:col>
          <xdr:colOff>371475</xdr:colOff>
          <xdr:row>1073</xdr:row>
          <xdr:rowOff>0</xdr:rowOff>
        </xdr:to>
        <xdr:grpSp>
          <xdr:nvGrpSpPr>
            <xdr:cNvPr id="1117" name="Grupa 1116">
              <a:extLst>
                <a:ext uri="{FF2B5EF4-FFF2-40B4-BE49-F238E27FC236}">
                  <a16:creationId xmlns:a16="http://schemas.microsoft.com/office/drawing/2014/main" id="{6C23EA9B-A674-4CF0-AD2C-13ABF352AE52}"/>
                </a:ext>
              </a:extLst>
            </xdr:cNvPr>
            <xdr:cNvGrpSpPr/>
          </xdr:nvGrpSpPr>
          <xdr:grpSpPr>
            <a:xfrm>
              <a:off x="6838950" y="680780325"/>
              <a:ext cx="2647950" cy="428625"/>
              <a:chOff x="12020578" y="3476608"/>
              <a:chExt cx="2114550" cy="838202"/>
            </a:xfrm>
          </xdr:grpSpPr>
          <xdr:sp macro="" textlink="">
            <xdr:nvSpPr>
              <xdr:cNvPr id="1694" name="Option Button 670" hidden="1">
                <a:extLst>
                  <a:ext uri="{63B3BB69-23CF-44E3-9099-C40C66FF867C}">
                    <a14:compatExt spid="_x0000_s1694"/>
                  </a:ext>
                  <a:ext uri="{FF2B5EF4-FFF2-40B4-BE49-F238E27FC236}">
                    <a16:creationId xmlns:a16="http://schemas.microsoft.com/office/drawing/2014/main" id="{00000000-0008-0000-0000-00009E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5" name="Option Button 671" hidden="1">
                <a:extLst>
                  <a:ext uri="{63B3BB69-23CF-44E3-9099-C40C66FF867C}">
                    <a14:compatExt spid="_x0000_s1695"/>
                  </a:ext>
                  <a:ext uri="{FF2B5EF4-FFF2-40B4-BE49-F238E27FC236}">
                    <a16:creationId xmlns:a16="http://schemas.microsoft.com/office/drawing/2014/main" id="{00000000-0008-0000-0000-00009F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6" name="Option Button 672" hidden="1">
                <a:extLst>
                  <a:ext uri="{63B3BB69-23CF-44E3-9099-C40C66FF867C}">
                    <a14:compatExt spid="_x0000_s1696"/>
                  </a:ext>
                  <a:ext uri="{FF2B5EF4-FFF2-40B4-BE49-F238E27FC236}">
                    <a16:creationId xmlns:a16="http://schemas.microsoft.com/office/drawing/2014/main" id="{00000000-0008-0000-0000-0000A0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7" name="Option Button 673" hidden="1">
                <a:extLst>
                  <a:ext uri="{63B3BB69-23CF-44E3-9099-C40C66FF867C}">
                    <a14:compatExt spid="_x0000_s1697"/>
                  </a:ext>
                  <a:ext uri="{FF2B5EF4-FFF2-40B4-BE49-F238E27FC236}">
                    <a16:creationId xmlns:a16="http://schemas.microsoft.com/office/drawing/2014/main" id="{00000000-0008-0000-0000-0000A1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8" name="Option Button 674" hidden="1">
                <a:extLst>
                  <a:ext uri="{63B3BB69-23CF-44E3-9099-C40C66FF867C}">
                    <a14:compatExt spid="_x0000_s1698"/>
                  </a:ext>
                  <a:ext uri="{FF2B5EF4-FFF2-40B4-BE49-F238E27FC236}">
                    <a16:creationId xmlns:a16="http://schemas.microsoft.com/office/drawing/2014/main" id="{00000000-0008-0000-0000-0000A2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9" name="Group Box 675" hidden="1">
                <a:extLst>
                  <a:ext uri="{63B3BB69-23CF-44E3-9099-C40C66FF867C}">
                    <a14:compatExt spid="_x0000_s1699"/>
                  </a:ext>
                  <a:ext uri="{FF2B5EF4-FFF2-40B4-BE49-F238E27FC236}">
                    <a16:creationId xmlns:a16="http://schemas.microsoft.com/office/drawing/2014/main" id="{00000000-0008-0000-0000-0000A3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1073</xdr:row>
          <xdr:rowOff>57150</xdr:rowOff>
        </xdr:from>
        <xdr:to>
          <xdr:col>6</xdr:col>
          <xdr:colOff>371475</xdr:colOff>
          <xdr:row>1074</xdr:row>
          <xdr:rowOff>0</xdr:rowOff>
        </xdr:to>
        <xdr:grpSp>
          <xdr:nvGrpSpPr>
            <xdr:cNvPr id="1118" name="Grupa 1117">
              <a:extLst>
                <a:ext uri="{FF2B5EF4-FFF2-40B4-BE49-F238E27FC236}">
                  <a16:creationId xmlns:a16="http://schemas.microsoft.com/office/drawing/2014/main" id="{951CEA8B-2119-485C-9707-CF1DE3FBD0FB}"/>
                </a:ext>
              </a:extLst>
            </xdr:cNvPr>
            <xdr:cNvGrpSpPr/>
          </xdr:nvGrpSpPr>
          <xdr:grpSpPr>
            <a:xfrm>
              <a:off x="6838950" y="681266100"/>
              <a:ext cx="2647950" cy="666750"/>
              <a:chOff x="12020578" y="3476663"/>
              <a:chExt cx="2114550" cy="838203"/>
            </a:xfrm>
          </xdr:grpSpPr>
          <xdr:sp macro="" textlink="">
            <xdr:nvSpPr>
              <xdr:cNvPr id="1700" name="Option Button 676" hidden="1">
                <a:extLst>
                  <a:ext uri="{63B3BB69-23CF-44E3-9099-C40C66FF867C}">
                    <a14:compatExt spid="_x0000_s1700"/>
                  </a:ext>
                  <a:ext uri="{FF2B5EF4-FFF2-40B4-BE49-F238E27FC236}">
                    <a16:creationId xmlns:a16="http://schemas.microsoft.com/office/drawing/2014/main" id="{00000000-0008-0000-0000-0000A4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1" name="Option Button 677" hidden="1">
                <a:extLst>
                  <a:ext uri="{63B3BB69-23CF-44E3-9099-C40C66FF867C}">
                    <a14:compatExt spid="_x0000_s1701"/>
                  </a:ext>
                  <a:ext uri="{FF2B5EF4-FFF2-40B4-BE49-F238E27FC236}">
                    <a16:creationId xmlns:a16="http://schemas.microsoft.com/office/drawing/2014/main" id="{00000000-0008-0000-0000-0000A5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2" name="Option Button 678" hidden="1">
                <a:extLst>
                  <a:ext uri="{63B3BB69-23CF-44E3-9099-C40C66FF867C}">
                    <a14:compatExt spid="_x0000_s1702"/>
                  </a:ext>
                  <a:ext uri="{FF2B5EF4-FFF2-40B4-BE49-F238E27FC236}">
                    <a16:creationId xmlns:a16="http://schemas.microsoft.com/office/drawing/2014/main" id="{00000000-0008-0000-0000-0000A6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3" name="Option Button 679" hidden="1">
                <a:extLst>
                  <a:ext uri="{63B3BB69-23CF-44E3-9099-C40C66FF867C}">
                    <a14:compatExt spid="_x0000_s1703"/>
                  </a:ext>
                  <a:ext uri="{FF2B5EF4-FFF2-40B4-BE49-F238E27FC236}">
                    <a16:creationId xmlns:a16="http://schemas.microsoft.com/office/drawing/2014/main" id="{00000000-0008-0000-0000-0000A7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4" name="Option Button 680" hidden="1">
                <a:extLst>
                  <a:ext uri="{63B3BB69-23CF-44E3-9099-C40C66FF867C}">
                    <a14:compatExt spid="_x0000_s1704"/>
                  </a:ext>
                  <a:ext uri="{FF2B5EF4-FFF2-40B4-BE49-F238E27FC236}">
                    <a16:creationId xmlns:a16="http://schemas.microsoft.com/office/drawing/2014/main" id="{00000000-0008-0000-0000-0000A8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5" name="Group Box 681" hidden="1">
                <a:extLst>
                  <a:ext uri="{63B3BB69-23CF-44E3-9099-C40C66FF867C}">
                    <a14:compatExt spid="_x0000_s1705"/>
                  </a:ext>
                  <a:ext uri="{FF2B5EF4-FFF2-40B4-BE49-F238E27FC236}">
                    <a16:creationId xmlns:a16="http://schemas.microsoft.com/office/drawing/2014/main" id="{00000000-0008-0000-0000-0000A9060000}"/>
                  </a:ext>
                </a:extLst>
              </xdr:cNvPr>
              <xdr:cNvSpPr/>
            </xdr:nvSpPr>
            <xdr:spPr bwMode="auto">
              <a:xfrm>
                <a:off x="12020578" y="3476663"/>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1074</xdr:row>
          <xdr:rowOff>57150</xdr:rowOff>
        </xdr:from>
        <xdr:to>
          <xdr:col>6</xdr:col>
          <xdr:colOff>371475</xdr:colOff>
          <xdr:row>1075</xdr:row>
          <xdr:rowOff>0</xdr:rowOff>
        </xdr:to>
        <xdr:grpSp>
          <xdr:nvGrpSpPr>
            <xdr:cNvPr id="1119" name="Grupa 1118">
              <a:extLst>
                <a:ext uri="{FF2B5EF4-FFF2-40B4-BE49-F238E27FC236}">
                  <a16:creationId xmlns:a16="http://schemas.microsoft.com/office/drawing/2014/main" id="{132F07FE-BB6E-4872-95B3-4AC43DEAE2E3}"/>
                </a:ext>
              </a:extLst>
            </xdr:cNvPr>
            <xdr:cNvGrpSpPr/>
          </xdr:nvGrpSpPr>
          <xdr:grpSpPr>
            <a:xfrm>
              <a:off x="6838950" y="681990000"/>
              <a:ext cx="2647950" cy="428625"/>
              <a:chOff x="12020578" y="3476608"/>
              <a:chExt cx="2114550" cy="838202"/>
            </a:xfrm>
          </xdr:grpSpPr>
          <xdr:sp macro="" textlink="">
            <xdr:nvSpPr>
              <xdr:cNvPr id="1706" name="Option Button 682" hidden="1">
                <a:extLst>
                  <a:ext uri="{63B3BB69-23CF-44E3-9099-C40C66FF867C}">
                    <a14:compatExt spid="_x0000_s1706"/>
                  </a:ext>
                  <a:ext uri="{FF2B5EF4-FFF2-40B4-BE49-F238E27FC236}">
                    <a16:creationId xmlns:a16="http://schemas.microsoft.com/office/drawing/2014/main" id="{00000000-0008-0000-0000-0000AA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7" name="Option Button 683" hidden="1">
                <a:extLst>
                  <a:ext uri="{63B3BB69-23CF-44E3-9099-C40C66FF867C}">
                    <a14:compatExt spid="_x0000_s1707"/>
                  </a:ext>
                  <a:ext uri="{FF2B5EF4-FFF2-40B4-BE49-F238E27FC236}">
                    <a16:creationId xmlns:a16="http://schemas.microsoft.com/office/drawing/2014/main" id="{00000000-0008-0000-0000-0000AB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8" name="Option Button 684" hidden="1">
                <a:extLst>
                  <a:ext uri="{63B3BB69-23CF-44E3-9099-C40C66FF867C}">
                    <a14:compatExt spid="_x0000_s1708"/>
                  </a:ext>
                  <a:ext uri="{FF2B5EF4-FFF2-40B4-BE49-F238E27FC236}">
                    <a16:creationId xmlns:a16="http://schemas.microsoft.com/office/drawing/2014/main" id="{00000000-0008-0000-0000-0000AC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9" name="Option Button 685" hidden="1">
                <a:extLst>
                  <a:ext uri="{63B3BB69-23CF-44E3-9099-C40C66FF867C}">
                    <a14:compatExt spid="_x0000_s1709"/>
                  </a:ext>
                  <a:ext uri="{FF2B5EF4-FFF2-40B4-BE49-F238E27FC236}">
                    <a16:creationId xmlns:a16="http://schemas.microsoft.com/office/drawing/2014/main" id="{00000000-0008-0000-0000-0000AD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0" name="Option Button 686" hidden="1">
                <a:extLst>
                  <a:ext uri="{63B3BB69-23CF-44E3-9099-C40C66FF867C}">
                    <a14:compatExt spid="_x0000_s1710"/>
                  </a:ext>
                  <a:ext uri="{FF2B5EF4-FFF2-40B4-BE49-F238E27FC236}">
                    <a16:creationId xmlns:a16="http://schemas.microsoft.com/office/drawing/2014/main" id="{00000000-0008-0000-0000-0000AE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1" name="Group Box 687" hidden="1">
                <a:extLst>
                  <a:ext uri="{63B3BB69-23CF-44E3-9099-C40C66FF867C}">
                    <a14:compatExt spid="_x0000_s1711"/>
                  </a:ext>
                  <a:ext uri="{FF2B5EF4-FFF2-40B4-BE49-F238E27FC236}">
                    <a16:creationId xmlns:a16="http://schemas.microsoft.com/office/drawing/2014/main" id="{00000000-0008-0000-0000-0000AF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1082</xdr:row>
          <xdr:rowOff>57150</xdr:rowOff>
        </xdr:from>
        <xdr:to>
          <xdr:col>6</xdr:col>
          <xdr:colOff>371475</xdr:colOff>
          <xdr:row>1083</xdr:row>
          <xdr:rowOff>0</xdr:rowOff>
        </xdr:to>
        <xdr:grpSp>
          <xdr:nvGrpSpPr>
            <xdr:cNvPr id="1120" name="Grupa 1119">
              <a:extLst>
                <a:ext uri="{FF2B5EF4-FFF2-40B4-BE49-F238E27FC236}">
                  <a16:creationId xmlns:a16="http://schemas.microsoft.com/office/drawing/2014/main" id="{D984ACBD-CF03-4122-9E96-B4A71F9A01C7}"/>
                </a:ext>
              </a:extLst>
            </xdr:cNvPr>
            <xdr:cNvGrpSpPr/>
          </xdr:nvGrpSpPr>
          <xdr:grpSpPr>
            <a:xfrm>
              <a:off x="6838950" y="688438425"/>
              <a:ext cx="2647950" cy="409575"/>
              <a:chOff x="12020578" y="3476632"/>
              <a:chExt cx="2114550" cy="838202"/>
            </a:xfrm>
          </xdr:grpSpPr>
          <xdr:sp macro="" textlink="">
            <xdr:nvSpPr>
              <xdr:cNvPr id="1712" name="Option Button 688" hidden="1">
                <a:extLst>
                  <a:ext uri="{63B3BB69-23CF-44E3-9099-C40C66FF867C}">
                    <a14:compatExt spid="_x0000_s1712"/>
                  </a:ext>
                  <a:ext uri="{FF2B5EF4-FFF2-40B4-BE49-F238E27FC236}">
                    <a16:creationId xmlns:a16="http://schemas.microsoft.com/office/drawing/2014/main" id="{00000000-0008-0000-0000-0000B0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3" name="Option Button 689" hidden="1">
                <a:extLst>
                  <a:ext uri="{63B3BB69-23CF-44E3-9099-C40C66FF867C}">
                    <a14:compatExt spid="_x0000_s1713"/>
                  </a:ext>
                  <a:ext uri="{FF2B5EF4-FFF2-40B4-BE49-F238E27FC236}">
                    <a16:creationId xmlns:a16="http://schemas.microsoft.com/office/drawing/2014/main" id="{00000000-0008-0000-0000-0000B1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4" name="Option Button 690" hidden="1">
                <a:extLst>
                  <a:ext uri="{63B3BB69-23CF-44E3-9099-C40C66FF867C}">
                    <a14:compatExt spid="_x0000_s1714"/>
                  </a:ext>
                  <a:ext uri="{FF2B5EF4-FFF2-40B4-BE49-F238E27FC236}">
                    <a16:creationId xmlns:a16="http://schemas.microsoft.com/office/drawing/2014/main" id="{00000000-0008-0000-0000-0000B2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5" name="Option Button 691" hidden="1">
                <a:extLst>
                  <a:ext uri="{63B3BB69-23CF-44E3-9099-C40C66FF867C}">
                    <a14:compatExt spid="_x0000_s1715"/>
                  </a:ext>
                  <a:ext uri="{FF2B5EF4-FFF2-40B4-BE49-F238E27FC236}">
                    <a16:creationId xmlns:a16="http://schemas.microsoft.com/office/drawing/2014/main" id="{00000000-0008-0000-0000-0000B3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6" name="Option Button 692" hidden="1">
                <a:extLst>
                  <a:ext uri="{63B3BB69-23CF-44E3-9099-C40C66FF867C}">
                    <a14:compatExt spid="_x0000_s1716"/>
                  </a:ext>
                  <a:ext uri="{FF2B5EF4-FFF2-40B4-BE49-F238E27FC236}">
                    <a16:creationId xmlns:a16="http://schemas.microsoft.com/office/drawing/2014/main" id="{00000000-0008-0000-0000-0000B4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7" name="Group Box 693" hidden="1">
                <a:extLst>
                  <a:ext uri="{63B3BB69-23CF-44E3-9099-C40C66FF867C}">
                    <a14:compatExt spid="_x0000_s1717"/>
                  </a:ext>
                  <a:ext uri="{FF2B5EF4-FFF2-40B4-BE49-F238E27FC236}">
                    <a16:creationId xmlns:a16="http://schemas.microsoft.com/office/drawing/2014/main" id="{00000000-0008-0000-0000-0000B5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1088</xdr:row>
          <xdr:rowOff>57150</xdr:rowOff>
        </xdr:from>
        <xdr:to>
          <xdr:col>6</xdr:col>
          <xdr:colOff>371475</xdr:colOff>
          <xdr:row>1089</xdr:row>
          <xdr:rowOff>0</xdr:rowOff>
        </xdr:to>
        <xdr:grpSp>
          <xdr:nvGrpSpPr>
            <xdr:cNvPr id="1121" name="Grupa 1120">
              <a:extLst>
                <a:ext uri="{FF2B5EF4-FFF2-40B4-BE49-F238E27FC236}">
                  <a16:creationId xmlns:a16="http://schemas.microsoft.com/office/drawing/2014/main" id="{54034292-6E99-4EB8-A34A-6C2148CA8B2F}"/>
                </a:ext>
              </a:extLst>
            </xdr:cNvPr>
            <xdr:cNvGrpSpPr/>
          </xdr:nvGrpSpPr>
          <xdr:grpSpPr>
            <a:xfrm>
              <a:off x="6838950" y="691276875"/>
              <a:ext cx="2647950" cy="409575"/>
              <a:chOff x="12020578" y="3476632"/>
              <a:chExt cx="2114550" cy="838202"/>
            </a:xfrm>
          </xdr:grpSpPr>
          <xdr:sp macro="" textlink="">
            <xdr:nvSpPr>
              <xdr:cNvPr id="1718" name="Option Button 694" hidden="1">
                <a:extLst>
                  <a:ext uri="{63B3BB69-23CF-44E3-9099-C40C66FF867C}">
                    <a14:compatExt spid="_x0000_s1718"/>
                  </a:ext>
                  <a:ext uri="{FF2B5EF4-FFF2-40B4-BE49-F238E27FC236}">
                    <a16:creationId xmlns:a16="http://schemas.microsoft.com/office/drawing/2014/main" id="{00000000-0008-0000-0000-0000B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9" name="Option Button 695" hidden="1">
                <a:extLst>
                  <a:ext uri="{63B3BB69-23CF-44E3-9099-C40C66FF867C}">
                    <a14:compatExt spid="_x0000_s1719"/>
                  </a:ext>
                  <a:ext uri="{FF2B5EF4-FFF2-40B4-BE49-F238E27FC236}">
                    <a16:creationId xmlns:a16="http://schemas.microsoft.com/office/drawing/2014/main" id="{00000000-0008-0000-0000-0000B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0" name="Option Button 696" hidden="1">
                <a:extLst>
                  <a:ext uri="{63B3BB69-23CF-44E3-9099-C40C66FF867C}">
                    <a14:compatExt spid="_x0000_s1720"/>
                  </a:ext>
                  <a:ext uri="{FF2B5EF4-FFF2-40B4-BE49-F238E27FC236}">
                    <a16:creationId xmlns:a16="http://schemas.microsoft.com/office/drawing/2014/main" id="{00000000-0008-0000-0000-0000B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1" name="Option Button 697" hidden="1">
                <a:extLst>
                  <a:ext uri="{63B3BB69-23CF-44E3-9099-C40C66FF867C}">
                    <a14:compatExt spid="_x0000_s1721"/>
                  </a:ext>
                  <a:ext uri="{FF2B5EF4-FFF2-40B4-BE49-F238E27FC236}">
                    <a16:creationId xmlns:a16="http://schemas.microsoft.com/office/drawing/2014/main" id="{00000000-0008-0000-0000-0000B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2" name="Option Button 698" hidden="1">
                <a:extLst>
                  <a:ext uri="{63B3BB69-23CF-44E3-9099-C40C66FF867C}">
                    <a14:compatExt spid="_x0000_s1722"/>
                  </a:ext>
                  <a:ext uri="{FF2B5EF4-FFF2-40B4-BE49-F238E27FC236}">
                    <a16:creationId xmlns:a16="http://schemas.microsoft.com/office/drawing/2014/main" id="{00000000-0008-0000-0000-0000B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3" name="Group Box 699" hidden="1">
                <a:extLst>
                  <a:ext uri="{63B3BB69-23CF-44E3-9099-C40C66FF867C}">
                    <a14:compatExt spid="_x0000_s1723"/>
                  </a:ext>
                  <a:ext uri="{FF2B5EF4-FFF2-40B4-BE49-F238E27FC236}">
                    <a16:creationId xmlns:a16="http://schemas.microsoft.com/office/drawing/2014/main" id="{00000000-0008-0000-0000-0000BB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1090</xdr:row>
          <xdr:rowOff>57150</xdr:rowOff>
        </xdr:from>
        <xdr:to>
          <xdr:col>6</xdr:col>
          <xdr:colOff>371475</xdr:colOff>
          <xdr:row>1091</xdr:row>
          <xdr:rowOff>0</xdr:rowOff>
        </xdr:to>
        <xdr:grpSp>
          <xdr:nvGrpSpPr>
            <xdr:cNvPr id="1122" name="Grupa 1121">
              <a:extLst>
                <a:ext uri="{FF2B5EF4-FFF2-40B4-BE49-F238E27FC236}">
                  <a16:creationId xmlns:a16="http://schemas.microsoft.com/office/drawing/2014/main" id="{C23D04C5-0B29-4180-B4F3-65D814418587}"/>
                </a:ext>
              </a:extLst>
            </xdr:cNvPr>
            <xdr:cNvGrpSpPr/>
          </xdr:nvGrpSpPr>
          <xdr:grpSpPr>
            <a:xfrm>
              <a:off x="6838950" y="692210325"/>
              <a:ext cx="2647950" cy="409575"/>
              <a:chOff x="12020578" y="3476632"/>
              <a:chExt cx="2114550" cy="838202"/>
            </a:xfrm>
          </xdr:grpSpPr>
          <xdr:sp macro="" textlink="">
            <xdr:nvSpPr>
              <xdr:cNvPr id="1724" name="Option Button 700" hidden="1">
                <a:extLst>
                  <a:ext uri="{63B3BB69-23CF-44E3-9099-C40C66FF867C}">
                    <a14:compatExt spid="_x0000_s1724"/>
                  </a:ext>
                  <a:ext uri="{FF2B5EF4-FFF2-40B4-BE49-F238E27FC236}">
                    <a16:creationId xmlns:a16="http://schemas.microsoft.com/office/drawing/2014/main" id="{00000000-0008-0000-0000-0000BC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5" name="Option Button 701" hidden="1">
                <a:extLst>
                  <a:ext uri="{63B3BB69-23CF-44E3-9099-C40C66FF867C}">
                    <a14:compatExt spid="_x0000_s1725"/>
                  </a:ext>
                  <a:ext uri="{FF2B5EF4-FFF2-40B4-BE49-F238E27FC236}">
                    <a16:creationId xmlns:a16="http://schemas.microsoft.com/office/drawing/2014/main" id="{00000000-0008-0000-0000-0000BD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6" name="Option Button 702" hidden="1">
                <a:extLst>
                  <a:ext uri="{63B3BB69-23CF-44E3-9099-C40C66FF867C}">
                    <a14:compatExt spid="_x0000_s1726"/>
                  </a:ext>
                  <a:ext uri="{FF2B5EF4-FFF2-40B4-BE49-F238E27FC236}">
                    <a16:creationId xmlns:a16="http://schemas.microsoft.com/office/drawing/2014/main" id="{00000000-0008-0000-0000-0000BE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7" name="Option Button 703" hidden="1">
                <a:extLst>
                  <a:ext uri="{63B3BB69-23CF-44E3-9099-C40C66FF867C}">
                    <a14:compatExt spid="_x0000_s1727"/>
                  </a:ext>
                  <a:ext uri="{FF2B5EF4-FFF2-40B4-BE49-F238E27FC236}">
                    <a16:creationId xmlns:a16="http://schemas.microsoft.com/office/drawing/2014/main" id="{00000000-0008-0000-0000-0000BF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8" name="Option Button 704" hidden="1">
                <a:extLst>
                  <a:ext uri="{63B3BB69-23CF-44E3-9099-C40C66FF867C}">
                    <a14:compatExt spid="_x0000_s1728"/>
                  </a:ext>
                  <a:ext uri="{FF2B5EF4-FFF2-40B4-BE49-F238E27FC236}">
                    <a16:creationId xmlns:a16="http://schemas.microsoft.com/office/drawing/2014/main" id="{00000000-0008-0000-0000-0000C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9" name="Group Box 705" hidden="1">
                <a:extLst>
                  <a:ext uri="{63B3BB69-23CF-44E3-9099-C40C66FF867C}">
                    <a14:compatExt spid="_x0000_s1729"/>
                  </a:ext>
                  <a:ext uri="{FF2B5EF4-FFF2-40B4-BE49-F238E27FC236}">
                    <a16:creationId xmlns:a16="http://schemas.microsoft.com/office/drawing/2014/main" id="{00000000-0008-0000-0000-0000C1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1096</xdr:row>
          <xdr:rowOff>57150</xdr:rowOff>
        </xdr:from>
        <xdr:to>
          <xdr:col>6</xdr:col>
          <xdr:colOff>371475</xdr:colOff>
          <xdr:row>1097</xdr:row>
          <xdr:rowOff>0</xdr:rowOff>
        </xdr:to>
        <xdr:grpSp>
          <xdr:nvGrpSpPr>
            <xdr:cNvPr id="1123" name="Grupa 1122">
              <a:extLst>
                <a:ext uri="{FF2B5EF4-FFF2-40B4-BE49-F238E27FC236}">
                  <a16:creationId xmlns:a16="http://schemas.microsoft.com/office/drawing/2014/main" id="{0A881BBE-29E4-4B63-9053-4610C2AED965}"/>
                </a:ext>
              </a:extLst>
            </xdr:cNvPr>
            <xdr:cNvGrpSpPr/>
          </xdr:nvGrpSpPr>
          <xdr:grpSpPr>
            <a:xfrm>
              <a:off x="6838950" y="695029725"/>
              <a:ext cx="2647950" cy="666750"/>
              <a:chOff x="12020578" y="3476663"/>
              <a:chExt cx="2114550" cy="838203"/>
            </a:xfrm>
          </xdr:grpSpPr>
          <xdr:sp macro="" textlink="">
            <xdr:nvSpPr>
              <xdr:cNvPr id="1730" name="Option Button 706" hidden="1">
                <a:extLst>
                  <a:ext uri="{63B3BB69-23CF-44E3-9099-C40C66FF867C}">
                    <a14:compatExt spid="_x0000_s1730"/>
                  </a:ext>
                  <a:ext uri="{FF2B5EF4-FFF2-40B4-BE49-F238E27FC236}">
                    <a16:creationId xmlns:a16="http://schemas.microsoft.com/office/drawing/2014/main" id="{00000000-0008-0000-0000-0000C2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1" name="Option Button 707" hidden="1">
                <a:extLst>
                  <a:ext uri="{63B3BB69-23CF-44E3-9099-C40C66FF867C}">
                    <a14:compatExt spid="_x0000_s1731"/>
                  </a:ext>
                  <a:ext uri="{FF2B5EF4-FFF2-40B4-BE49-F238E27FC236}">
                    <a16:creationId xmlns:a16="http://schemas.microsoft.com/office/drawing/2014/main" id="{00000000-0008-0000-0000-0000C3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2" name="Option Button 708" hidden="1">
                <a:extLst>
                  <a:ext uri="{63B3BB69-23CF-44E3-9099-C40C66FF867C}">
                    <a14:compatExt spid="_x0000_s1732"/>
                  </a:ext>
                  <a:ext uri="{FF2B5EF4-FFF2-40B4-BE49-F238E27FC236}">
                    <a16:creationId xmlns:a16="http://schemas.microsoft.com/office/drawing/2014/main" id="{00000000-0008-0000-0000-0000C4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3" name="Option Button 709" hidden="1">
                <a:extLst>
                  <a:ext uri="{63B3BB69-23CF-44E3-9099-C40C66FF867C}">
                    <a14:compatExt spid="_x0000_s1733"/>
                  </a:ext>
                  <a:ext uri="{FF2B5EF4-FFF2-40B4-BE49-F238E27FC236}">
                    <a16:creationId xmlns:a16="http://schemas.microsoft.com/office/drawing/2014/main" id="{00000000-0008-0000-0000-0000C5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4" name="Option Button 710" hidden="1">
                <a:extLst>
                  <a:ext uri="{63B3BB69-23CF-44E3-9099-C40C66FF867C}">
                    <a14:compatExt spid="_x0000_s1734"/>
                  </a:ext>
                  <a:ext uri="{FF2B5EF4-FFF2-40B4-BE49-F238E27FC236}">
                    <a16:creationId xmlns:a16="http://schemas.microsoft.com/office/drawing/2014/main" id="{00000000-0008-0000-0000-0000C6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5" name="Group Box 711" hidden="1">
                <a:extLst>
                  <a:ext uri="{63B3BB69-23CF-44E3-9099-C40C66FF867C}">
                    <a14:compatExt spid="_x0000_s1735"/>
                  </a:ext>
                  <a:ext uri="{FF2B5EF4-FFF2-40B4-BE49-F238E27FC236}">
                    <a16:creationId xmlns:a16="http://schemas.microsoft.com/office/drawing/2014/main" id="{00000000-0008-0000-0000-0000C7060000}"/>
                  </a:ext>
                </a:extLst>
              </xdr:cNvPr>
              <xdr:cNvSpPr/>
            </xdr:nvSpPr>
            <xdr:spPr bwMode="auto">
              <a:xfrm>
                <a:off x="12020578" y="3476663"/>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1098</xdr:row>
          <xdr:rowOff>57150</xdr:rowOff>
        </xdr:from>
        <xdr:to>
          <xdr:col>6</xdr:col>
          <xdr:colOff>371475</xdr:colOff>
          <xdr:row>1099</xdr:row>
          <xdr:rowOff>0</xdr:rowOff>
        </xdr:to>
        <xdr:grpSp>
          <xdr:nvGrpSpPr>
            <xdr:cNvPr id="1124" name="Grupa 1123">
              <a:extLst>
                <a:ext uri="{FF2B5EF4-FFF2-40B4-BE49-F238E27FC236}">
                  <a16:creationId xmlns:a16="http://schemas.microsoft.com/office/drawing/2014/main" id="{363C28BE-394F-4BB1-A255-E1C0611D45C1}"/>
                </a:ext>
              </a:extLst>
            </xdr:cNvPr>
            <xdr:cNvGrpSpPr/>
          </xdr:nvGrpSpPr>
          <xdr:grpSpPr>
            <a:xfrm>
              <a:off x="6838950" y="696220350"/>
              <a:ext cx="2647950" cy="409575"/>
              <a:chOff x="12020578" y="3476632"/>
              <a:chExt cx="2114550" cy="838202"/>
            </a:xfrm>
          </xdr:grpSpPr>
          <xdr:sp macro="" textlink="">
            <xdr:nvSpPr>
              <xdr:cNvPr id="1736" name="Option Button 712" hidden="1">
                <a:extLst>
                  <a:ext uri="{63B3BB69-23CF-44E3-9099-C40C66FF867C}">
                    <a14:compatExt spid="_x0000_s1736"/>
                  </a:ext>
                  <a:ext uri="{FF2B5EF4-FFF2-40B4-BE49-F238E27FC236}">
                    <a16:creationId xmlns:a16="http://schemas.microsoft.com/office/drawing/2014/main" id="{00000000-0008-0000-0000-0000C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7" name="Option Button 713" hidden="1">
                <a:extLst>
                  <a:ext uri="{63B3BB69-23CF-44E3-9099-C40C66FF867C}">
                    <a14:compatExt spid="_x0000_s1737"/>
                  </a:ext>
                  <a:ext uri="{FF2B5EF4-FFF2-40B4-BE49-F238E27FC236}">
                    <a16:creationId xmlns:a16="http://schemas.microsoft.com/office/drawing/2014/main" id="{00000000-0008-0000-0000-0000C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8" name="Option Button 714" hidden="1">
                <a:extLst>
                  <a:ext uri="{63B3BB69-23CF-44E3-9099-C40C66FF867C}">
                    <a14:compatExt spid="_x0000_s1738"/>
                  </a:ext>
                  <a:ext uri="{FF2B5EF4-FFF2-40B4-BE49-F238E27FC236}">
                    <a16:creationId xmlns:a16="http://schemas.microsoft.com/office/drawing/2014/main" id="{00000000-0008-0000-0000-0000C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9" name="Option Button 715" hidden="1">
                <a:extLst>
                  <a:ext uri="{63B3BB69-23CF-44E3-9099-C40C66FF867C}">
                    <a14:compatExt spid="_x0000_s1739"/>
                  </a:ext>
                  <a:ext uri="{FF2B5EF4-FFF2-40B4-BE49-F238E27FC236}">
                    <a16:creationId xmlns:a16="http://schemas.microsoft.com/office/drawing/2014/main" id="{00000000-0008-0000-0000-0000C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0" name="Option Button 716" hidden="1">
                <a:extLst>
                  <a:ext uri="{63B3BB69-23CF-44E3-9099-C40C66FF867C}">
                    <a14:compatExt spid="_x0000_s1740"/>
                  </a:ext>
                  <a:ext uri="{FF2B5EF4-FFF2-40B4-BE49-F238E27FC236}">
                    <a16:creationId xmlns:a16="http://schemas.microsoft.com/office/drawing/2014/main" id="{00000000-0008-0000-0000-0000C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1" name="Group Box 717" hidden="1">
                <a:extLst>
                  <a:ext uri="{63B3BB69-23CF-44E3-9099-C40C66FF867C}">
                    <a14:compatExt spid="_x0000_s1741"/>
                  </a:ext>
                  <a:ext uri="{FF2B5EF4-FFF2-40B4-BE49-F238E27FC236}">
                    <a16:creationId xmlns:a16="http://schemas.microsoft.com/office/drawing/2014/main" id="{00000000-0008-0000-0000-0000CD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1101</xdr:row>
          <xdr:rowOff>57150</xdr:rowOff>
        </xdr:from>
        <xdr:to>
          <xdr:col>6</xdr:col>
          <xdr:colOff>371475</xdr:colOff>
          <xdr:row>1102</xdr:row>
          <xdr:rowOff>0</xdr:rowOff>
        </xdr:to>
        <xdr:grpSp>
          <xdr:nvGrpSpPr>
            <xdr:cNvPr id="1125" name="Grupa 1124">
              <a:extLst>
                <a:ext uri="{FF2B5EF4-FFF2-40B4-BE49-F238E27FC236}">
                  <a16:creationId xmlns:a16="http://schemas.microsoft.com/office/drawing/2014/main" id="{C85DCCB1-6722-4A73-83A3-DC82824B18D2}"/>
                </a:ext>
              </a:extLst>
            </xdr:cNvPr>
            <xdr:cNvGrpSpPr/>
          </xdr:nvGrpSpPr>
          <xdr:grpSpPr>
            <a:xfrm>
              <a:off x="6838950" y="698611125"/>
              <a:ext cx="2647950" cy="666750"/>
              <a:chOff x="12020578" y="3476663"/>
              <a:chExt cx="2114550" cy="838203"/>
            </a:xfrm>
          </xdr:grpSpPr>
          <xdr:sp macro="" textlink="">
            <xdr:nvSpPr>
              <xdr:cNvPr id="1742" name="Option Button 718" hidden="1">
                <a:extLst>
                  <a:ext uri="{63B3BB69-23CF-44E3-9099-C40C66FF867C}">
                    <a14:compatExt spid="_x0000_s1742"/>
                  </a:ext>
                  <a:ext uri="{FF2B5EF4-FFF2-40B4-BE49-F238E27FC236}">
                    <a16:creationId xmlns:a16="http://schemas.microsoft.com/office/drawing/2014/main" id="{00000000-0008-0000-0000-0000CE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3" name="Option Button 719" hidden="1">
                <a:extLst>
                  <a:ext uri="{63B3BB69-23CF-44E3-9099-C40C66FF867C}">
                    <a14:compatExt spid="_x0000_s1743"/>
                  </a:ext>
                  <a:ext uri="{FF2B5EF4-FFF2-40B4-BE49-F238E27FC236}">
                    <a16:creationId xmlns:a16="http://schemas.microsoft.com/office/drawing/2014/main" id="{00000000-0008-0000-0000-0000CF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4" name="Option Button 720" hidden="1">
                <a:extLst>
                  <a:ext uri="{63B3BB69-23CF-44E3-9099-C40C66FF867C}">
                    <a14:compatExt spid="_x0000_s1744"/>
                  </a:ext>
                  <a:ext uri="{FF2B5EF4-FFF2-40B4-BE49-F238E27FC236}">
                    <a16:creationId xmlns:a16="http://schemas.microsoft.com/office/drawing/2014/main" id="{00000000-0008-0000-0000-0000D0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5" name="Option Button 721" hidden="1">
                <a:extLst>
                  <a:ext uri="{63B3BB69-23CF-44E3-9099-C40C66FF867C}">
                    <a14:compatExt spid="_x0000_s1745"/>
                  </a:ext>
                  <a:ext uri="{FF2B5EF4-FFF2-40B4-BE49-F238E27FC236}">
                    <a16:creationId xmlns:a16="http://schemas.microsoft.com/office/drawing/2014/main" id="{00000000-0008-0000-0000-0000D1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6" name="Option Button 722" hidden="1">
                <a:extLst>
                  <a:ext uri="{63B3BB69-23CF-44E3-9099-C40C66FF867C}">
                    <a14:compatExt spid="_x0000_s1746"/>
                  </a:ext>
                  <a:ext uri="{FF2B5EF4-FFF2-40B4-BE49-F238E27FC236}">
                    <a16:creationId xmlns:a16="http://schemas.microsoft.com/office/drawing/2014/main" id="{00000000-0008-0000-0000-0000D2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7" name="Group Box 723" hidden="1">
                <a:extLst>
                  <a:ext uri="{63B3BB69-23CF-44E3-9099-C40C66FF867C}">
                    <a14:compatExt spid="_x0000_s1747"/>
                  </a:ext>
                  <a:ext uri="{FF2B5EF4-FFF2-40B4-BE49-F238E27FC236}">
                    <a16:creationId xmlns:a16="http://schemas.microsoft.com/office/drawing/2014/main" id="{00000000-0008-0000-0000-0000D3060000}"/>
                  </a:ext>
                </a:extLst>
              </xdr:cNvPr>
              <xdr:cNvSpPr/>
            </xdr:nvSpPr>
            <xdr:spPr bwMode="auto">
              <a:xfrm>
                <a:off x="12020578" y="3476663"/>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1110</xdr:row>
          <xdr:rowOff>57150</xdr:rowOff>
        </xdr:from>
        <xdr:to>
          <xdr:col>6</xdr:col>
          <xdr:colOff>371475</xdr:colOff>
          <xdr:row>1111</xdr:row>
          <xdr:rowOff>0</xdr:rowOff>
        </xdr:to>
        <xdr:grpSp>
          <xdr:nvGrpSpPr>
            <xdr:cNvPr id="1126" name="Grupa 1125">
              <a:extLst>
                <a:ext uri="{FF2B5EF4-FFF2-40B4-BE49-F238E27FC236}">
                  <a16:creationId xmlns:a16="http://schemas.microsoft.com/office/drawing/2014/main" id="{9E2ADE08-4580-4291-8AE4-12CC080AC41B}"/>
                </a:ext>
              </a:extLst>
            </xdr:cNvPr>
            <xdr:cNvGrpSpPr/>
          </xdr:nvGrpSpPr>
          <xdr:grpSpPr>
            <a:xfrm>
              <a:off x="6838950" y="704373750"/>
              <a:ext cx="2647950" cy="409575"/>
              <a:chOff x="12020578" y="3476632"/>
              <a:chExt cx="2114550" cy="838202"/>
            </a:xfrm>
          </xdr:grpSpPr>
          <xdr:sp macro="" textlink="">
            <xdr:nvSpPr>
              <xdr:cNvPr id="1748" name="Option Button 724" hidden="1">
                <a:extLst>
                  <a:ext uri="{63B3BB69-23CF-44E3-9099-C40C66FF867C}">
                    <a14:compatExt spid="_x0000_s1748"/>
                  </a:ext>
                  <a:ext uri="{FF2B5EF4-FFF2-40B4-BE49-F238E27FC236}">
                    <a16:creationId xmlns:a16="http://schemas.microsoft.com/office/drawing/2014/main" id="{00000000-0008-0000-0000-0000D4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9" name="Option Button 725" hidden="1">
                <a:extLst>
                  <a:ext uri="{63B3BB69-23CF-44E3-9099-C40C66FF867C}">
                    <a14:compatExt spid="_x0000_s1749"/>
                  </a:ext>
                  <a:ext uri="{FF2B5EF4-FFF2-40B4-BE49-F238E27FC236}">
                    <a16:creationId xmlns:a16="http://schemas.microsoft.com/office/drawing/2014/main" id="{00000000-0008-0000-0000-0000D5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0" name="Option Button 726" hidden="1">
                <a:extLst>
                  <a:ext uri="{63B3BB69-23CF-44E3-9099-C40C66FF867C}">
                    <a14:compatExt spid="_x0000_s1750"/>
                  </a:ext>
                  <a:ext uri="{FF2B5EF4-FFF2-40B4-BE49-F238E27FC236}">
                    <a16:creationId xmlns:a16="http://schemas.microsoft.com/office/drawing/2014/main" id="{00000000-0008-0000-0000-0000D6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1" name="Option Button 727" hidden="1">
                <a:extLst>
                  <a:ext uri="{63B3BB69-23CF-44E3-9099-C40C66FF867C}">
                    <a14:compatExt spid="_x0000_s1751"/>
                  </a:ext>
                  <a:ext uri="{FF2B5EF4-FFF2-40B4-BE49-F238E27FC236}">
                    <a16:creationId xmlns:a16="http://schemas.microsoft.com/office/drawing/2014/main" id="{00000000-0008-0000-0000-0000D7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2" name="Option Button 728" hidden="1">
                <a:extLst>
                  <a:ext uri="{63B3BB69-23CF-44E3-9099-C40C66FF867C}">
                    <a14:compatExt spid="_x0000_s1752"/>
                  </a:ext>
                  <a:ext uri="{FF2B5EF4-FFF2-40B4-BE49-F238E27FC236}">
                    <a16:creationId xmlns:a16="http://schemas.microsoft.com/office/drawing/2014/main" id="{00000000-0008-0000-0000-0000D8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3" name="Group Box 729" hidden="1">
                <a:extLst>
                  <a:ext uri="{63B3BB69-23CF-44E3-9099-C40C66FF867C}">
                    <a14:compatExt spid="_x0000_s1753"/>
                  </a:ext>
                  <a:ext uri="{FF2B5EF4-FFF2-40B4-BE49-F238E27FC236}">
                    <a16:creationId xmlns:a16="http://schemas.microsoft.com/office/drawing/2014/main" id="{00000000-0008-0000-0000-0000D9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1111</xdr:row>
          <xdr:rowOff>57150</xdr:rowOff>
        </xdr:from>
        <xdr:to>
          <xdr:col>6</xdr:col>
          <xdr:colOff>371475</xdr:colOff>
          <xdr:row>1112</xdr:row>
          <xdr:rowOff>0</xdr:rowOff>
        </xdr:to>
        <xdr:grpSp>
          <xdr:nvGrpSpPr>
            <xdr:cNvPr id="1127" name="Grupa 1126">
              <a:extLst>
                <a:ext uri="{FF2B5EF4-FFF2-40B4-BE49-F238E27FC236}">
                  <a16:creationId xmlns:a16="http://schemas.microsoft.com/office/drawing/2014/main" id="{DC4C2AB0-48FF-48B3-B878-7400BCF86E88}"/>
                </a:ext>
              </a:extLst>
            </xdr:cNvPr>
            <xdr:cNvGrpSpPr/>
          </xdr:nvGrpSpPr>
          <xdr:grpSpPr>
            <a:xfrm>
              <a:off x="6838950" y="704840475"/>
              <a:ext cx="2647950" cy="428625"/>
              <a:chOff x="12020578" y="3476608"/>
              <a:chExt cx="2114550" cy="838202"/>
            </a:xfrm>
          </xdr:grpSpPr>
          <xdr:sp macro="" textlink="">
            <xdr:nvSpPr>
              <xdr:cNvPr id="1754" name="Option Button 730" hidden="1">
                <a:extLst>
                  <a:ext uri="{63B3BB69-23CF-44E3-9099-C40C66FF867C}">
                    <a14:compatExt spid="_x0000_s1754"/>
                  </a:ext>
                  <a:ext uri="{FF2B5EF4-FFF2-40B4-BE49-F238E27FC236}">
                    <a16:creationId xmlns:a16="http://schemas.microsoft.com/office/drawing/2014/main" id="{00000000-0008-0000-0000-0000DA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5" name="Option Button 731" hidden="1">
                <a:extLst>
                  <a:ext uri="{63B3BB69-23CF-44E3-9099-C40C66FF867C}">
                    <a14:compatExt spid="_x0000_s1755"/>
                  </a:ext>
                  <a:ext uri="{FF2B5EF4-FFF2-40B4-BE49-F238E27FC236}">
                    <a16:creationId xmlns:a16="http://schemas.microsoft.com/office/drawing/2014/main" id="{00000000-0008-0000-0000-0000DB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6" name="Option Button 732" hidden="1">
                <a:extLst>
                  <a:ext uri="{63B3BB69-23CF-44E3-9099-C40C66FF867C}">
                    <a14:compatExt spid="_x0000_s1756"/>
                  </a:ext>
                  <a:ext uri="{FF2B5EF4-FFF2-40B4-BE49-F238E27FC236}">
                    <a16:creationId xmlns:a16="http://schemas.microsoft.com/office/drawing/2014/main" id="{00000000-0008-0000-0000-0000DC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7" name="Option Button 733" hidden="1">
                <a:extLst>
                  <a:ext uri="{63B3BB69-23CF-44E3-9099-C40C66FF867C}">
                    <a14:compatExt spid="_x0000_s1757"/>
                  </a:ext>
                  <a:ext uri="{FF2B5EF4-FFF2-40B4-BE49-F238E27FC236}">
                    <a16:creationId xmlns:a16="http://schemas.microsoft.com/office/drawing/2014/main" id="{00000000-0008-0000-0000-0000DD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8" name="Option Button 734" hidden="1">
                <a:extLst>
                  <a:ext uri="{63B3BB69-23CF-44E3-9099-C40C66FF867C}">
                    <a14:compatExt spid="_x0000_s1758"/>
                  </a:ext>
                  <a:ext uri="{FF2B5EF4-FFF2-40B4-BE49-F238E27FC236}">
                    <a16:creationId xmlns:a16="http://schemas.microsoft.com/office/drawing/2014/main" id="{00000000-0008-0000-0000-0000DE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9" name="Group Box 735" hidden="1">
                <a:extLst>
                  <a:ext uri="{63B3BB69-23CF-44E3-9099-C40C66FF867C}">
                    <a14:compatExt spid="_x0000_s1759"/>
                  </a:ext>
                  <a:ext uri="{FF2B5EF4-FFF2-40B4-BE49-F238E27FC236}">
                    <a16:creationId xmlns:a16="http://schemas.microsoft.com/office/drawing/2014/main" id="{00000000-0008-0000-0000-0000DF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1112</xdr:row>
          <xdr:rowOff>57150</xdr:rowOff>
        </xdr:from>
        <xdr:to>
          <xdr:col>6</xdr:col>
          <xdr:colOff>371475</xdr:colOff>
          <xdr:row>1113</xdr:row>
          <xdr:rowOff>0</xdr:rowOff>
        </xdr:to>
        <xdr:grpSp>
          <xdr:nvGrpSpPr>
            <xdr:cNvPr id="1128" name="Grupa 1127">
              <a:extLst>
                <a:ext uri="{FF2B5EF4-FFF2-40B4-BE49-F238E27FC236}">
                  <a16:creationId xmlns:a16="http://schemas.microsoft.com/office/drawing/2014/main" id="{9A0BCD00-5A51-4F5C-A27B-AD64789A77F8}"/>
                </a:ext>
              </a:extLst>
            </xdr:cNvPr>
            <xdr:cNvGrpSpPr/>
          </xdr:nvGrpSpPr>
          <xdr:grpSpPr>
            <a:xfrm>
              <a:off x="6838950" y="705326250"/>
              <a:ext cx="2647950" cy="428625"/>
              <a:chOff x="12020578" y="3476608"/>
              <a:chExt cx="2114550" cy="838202"/>
            </a:xfrm>
          </xdr:grpSpPr>
          <xdr:sp macro="" textlink="">
            <xdr:nvSpPr>
              <xdr:cNvPr id="1760" name="Option Button 736" hidden="1">
                <a:extLst>
                  <a:ext uri="{63B3BB69-23CF-44E3-9099-C40C66FF867C}">
                    <a14:compatExt spid="_x0000_s1760"/>
                  </a:ext>
                  <a:ext uri="{FF2B5EF4-FFF2-40B4-BE49-F238E27FC236}">
                    <a16:creationId xmlns:a16="http://schemas.microsoft.com/office/drawing/2014/main" id="{00000000-0008-0000-0000-0000E0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1" name="Option Button 737" hidden="1">
                <a:extLst>
                  <a:ext uri="{63B3BB69-23CF-44E3-9099-C40C66FF867C}">
                    <a14:compatExt spid="_x0000_s1761"/>
                  </a:ext>
                  <a:ext uri="{FF2B5EF4-FFF2-40B4-BE49-F238E27FC236}">
                    <a16:creationId xmlns:a16="http://schemas.microsoft.com/office/drawing/2014/main" id="{00000000-0008-0000-0000-0000E1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2" name="Option Button 738" hidden="1">
                <a:extLst>
                  <a:ext uri="{63B3BB69-23CF-44E3-9099-C40C66FF867C}">
                    <a14:compatExt spid="_x0000_s1762"/>
                  </a:ext>
                  <a:ext uri="{FF2B5EF4-FFF2-40B4-BE49-F238E27FC236}">
                    <a16:creationId xmlns:a16="http://schemas.microsoft.com/office/drawing/2014/main" id="{00000000-0008-0000-0000-0000E2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3" name="Option Button 739" hidden="1">
                <a:extLst>
                  <a:ext uri="{63B3BB69-23CF-44E3-9099-C40C66FF867C}">
                    <a14:compatExt spid="_x0000_s1763"/>
                  </a:ext>
                  <a:ext uri="{FF2B5EF4-FFF2-40B4-BE49-F238E27FC236}">
                    <a16:creationId xmlns:a16="http://schemas.microsoft.com/office/drawing/2014/main" id="{00000000-0008-0000-0000-0000E3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4" name="Option Button 740" hidden="1">
                <a:extLst>
                  <a:ext uri="{63B3BB69-23CF-44E3-9099-C40C66FF867C}">
                    <a14:compatExt spid="_x0000_s1764"/>
                  </a:ext>
                  <a:ext uri="{FF2B5EF4-FFF2-40B4-BE49-F238E27FC236}">
                    <a16:creationId xmlns:a16="http://schemas.microsoft.com/office/drawing/2014/main" id="{00000000-0008-0000-0000-0000E4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5" name="Group Box 741" hidden="1">
                <a:extLst>
                  <a:ext uri="{63B3BB69-23CF-44E3-9099-C40C66FF867C}">
                    <a14:compatExt spid="_x0000_s1765"/>
                  </a:ext>
                  <a:ext uri="{FF2B5EF4-FFF2-40B4-BE49-F238E27FC236}">
                    <a16:creationId xmlns:a16="http://schemas.microsoft.com/office/drawing/2014/main" id="{00000000-0008-0000-0000-0000E506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1113</xdr:row>
          <xdr:rowOff>57150</xdr:rowOff>
        </xdr:from>
        <xdr:to>
          <xdr:col>6</xdr:col>
          <xdr:colOff>371475</xdr:colOff>
          <xdr:row>1114</xdr:row>
          <xdr:rowOff>0</xdr:rowOff>
        </xdr:to>
        <xdr:grpSp>
          <xdr:nvGrpSpPr>
            <xdr:cNvPr id="1129" name="Grupa 1128">
              <a:extLst>
                <a:ext uri="{FF2B5EF4-FFF2-40B4-BE49-F238E27FC236}">
                  <a16:creationId xmlns:a16="http://schemas.microsoft.com/office/drawing/2014/main" id="{E76E47D2-A2F9-4DE9-8692-2C099BE28604}"/>
                </a:ext>
              </a:extLst>
            </xdr:cNvPr>
            <xdr:cNvGrpSpPr/>
          </xdr:nvGrpSpPr>
          <xdr:grpSpPr>
            <a:xfrm>
              <a:off x="6838950" y="705812025"/>
              <a:ext cx="2647950" cy="409575"/>
              <a:chOff x="12020578" y="3476632"/>
              <a:chExt cx="2114550" cy="838202"/>
            </a:xfrm>
          </xdr:grpSpPr>
          <xdr:sp macro="" textlink="">
            <xdr:nvSpPr>
              <xdr:cNvPr id="1766" name="Option Button 742" hidden="1">
                <a:extLst>
                  <a:ext uri="{63B3BB69-23CF-44E3-9099-C40C66FF867C}">
                    <a14:compatExt spid="_x0000_s1766"/>
                  </a:ext>
                  <a:ext uri="{FF2B5EF4-FFF2-40B4-BE49-F238E27FC236}">
                    <a16:creationId xmlns:a16="http://schemas.microsoft.com/office/drawing/2014/main" id="{00000000-0008-0000-0000-0000E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7" name="Option Button 743" hidden="1">
                <a:extLst>
                  <a:ext uri="{63B3BB69-23CF-44E3-9099-C40C66FF867C}">
                    <a14:compatExt spid="_x0000_s1767"/>
                  </a:ext>
                  <a:ext uri="{FF2B5EF4-FFF2-40B4-BE49-F238E27FC236}">
                    <a16:creationId xmlns:a16="http://schemas.microsoft.com/office/drawing/2014/main" id="{00000000-0008-0000-0000-0000E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8" name="Option Button 744" hidden="1">
                <a:extLst>
                  <a:ext uri="{63B3BB69-23CF-44E3-9099-C40C66FF867C}">
                    <a14:compatExt spid="_x0000_s1768"/>
                  </a:ext>
                  <a:ext uri="{FF2B5EF4-FFF2-40B4-BE49-F238E27FC236}">
                    <a16:creationId xmlns:a16="http://schemas.microsoft.com/office/drawing/2014/main" id="{00000000-0008-0000-0000-0000E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9" name="Option Button 745" hidden="1">
                <a:extLst>
                  <a:ext uri="{63B3BB69-23CF-44E3-9099-C40C66FF867C}">
                    <a14:compatExt spid="_x0000_s1769"/>
                  </a:ext>
                  <a:ext uri="{FF2B5EF4-FFF2-40B4-BE49-F238E27FC236}">
                    <a16:creationId xmlns:a16="http://schemas.microsoft.com/office/drawing/2014/main" id="{00000000-0008-0000-0000-0000E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0" name="Option Button 746" hidden="1">
                <a:extLst>
                  <a:ext uri="{63B3BB69-23CF-44E3-9099-C40C66FF867C}">
                    <a14:compatExt spid="_x0000_s1770"/>
                  </a:ext>
                  <a:ext uri="{FF2B5EF4-FFF2-40B4-BE49-F238E27FC236}">
                    <a16:creationId xmlns:a16="http://schemas.microsoft.com/office/drawing/2014/main" id="{00000000-0008-0000-0000-0000E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1" name="Group Box 747" hidden="1">
                <a:extLst>
                  <a:ext uri="{63B3BB69-23CF-44E3-9099-C40C66FF867C}">
                    <a14:compatExt spid="_x0000_s1771"/>
                  </a:ext>
                  <a:ext uri="{FF2B5EF4-FFF2-40B4-BE49-F238E27FC236}">
                    <a16:creationId xmlns:a16="http://schemas.microsoft.com/office/drawing/2014/main" id="{00000000-0008-0000-0000-0000EB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1114</xdr:row>
          <xdr:rowOff>57150</xdr:rowOff>
        </xdr:from>
        <xdr:to>
          <xdr:col>6</xdr:col>
          <xdr:colOff>371475</xdr:colOff>
          <xdr:row>1115</xdr:row>
          <xdr:rowOff>0</xdr:rowOff>
        </xdr:to>
        <xdr:grpSp>
          <xdr:nvGrpSpPr>
            <xdr:cNvPr id="1136" name="Grupa 1135">
              <a:extLst>
                <a:ext uri="{FF2B5EF4-FFF2-40B4-BE49-F238E27FC236}">
                  <a16:creationId xmlns:a16="http://schemas.microsoft.com/office/drawing/2014/main" id="{25F63BA4-1D8B-478E-9CAF-ED17248C4DB6}"/>
                </a:ext>
              </a:extLst>
            </xdr:cNvPr>
            <xdr:cNvGrpSpPr/>
          </xdr:nvGrpSpPr>
          <xdr:grpSpPr>
            <a:xfrm>
              <a:off x="6838950" y="706278750"/>
              <a:ext cx="2647950" cy="409575"/>
              <a:chOff x="12020578" y="3476632"/>
              <a:chExt cx="2114550" cy="838202"/>
            </a:xfrm>
          </xdr:grpSpPr>
          <xdr:sp macro="" textlink="">
            <xdr:nvSpPr>
              <xdr:cNvPr id="1772" name="Option Button 748" hidden="1">
                <a:extLst>
                  <a:ext uri="{63B3BB69-23CF-44E3-9099-C40C66FF867C}">
                    <a14:compatExt spid="_x0000_s1772"/>
                  </a:ext>
                  <a:ext uri="{FF2B5EF4-FFF2-40B4-BE49-F238E27FC236}">
                    <a16:creationId xmlns:a16="http://schemas.microsoft.com/office/drawing/2014/main" id="{00000000-0008-0000-0000-0000EC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3" name="Option Button 749" hidden="1">
                <a:extLst>
                  <a:ext uri="{63B3BB69-23CF-44E3-9099-C40C66FF867C}">
                    <a14:compatExt spid="_x0000_s1773"/>
                  </a:ext>
                  <a:ext uri="{FF2B5EF4-FFF2-40B4-BE49-F238E27FC236}">
                    <a16:creationId xmlns:a16="http://schemas.microsoft.com/office/drawing/2014/main" id="{00000000-0008-0000-0000-0000ED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4" name="Option Button 750" hidden="1">
                <a:extLst>
                  <a:ext uri="{63B3BB69-23CF-44E3-9099-C40C66FF867C}">
                    <a14:compatExt spid="_x0000_s1774"/>
                  </a:ext>
                  <a:ext uri="{FF2B5EF4-FFF2-40B4-BE49-F238E27FC236}">
                    <a16:creationId xmlns:a16="http://schemas.microsoft.com/office/drawing/2014/main" id="{00000000-0008-0000-0000-0000EE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5" name="Option Button 751" hidden="1">
                <a:extLst>
                  <a:ext uri="{63B3BB69-23CF-44E3-9099-C40C66FF867C}">
                    <a14:compatExt spid="_x0000_s1775"/>
                  </a:ext>
                  <a:ext uri="{FF2B5EF4-FFF2-40B4-BE49-F238E27FC236}">
                    <a16:creationId xmlns:a16="http://schemas.microsoft.com/office/drawing/2014/main" id="{00000000-0008-0000-0000-0000EF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6" name="Option Button 752" hidden="1">
                <a:extLst>
                  <a:ext uri="{63B3BB69-23CF-44E3-9099-C40C66FF867C}">
                    <a14:compatExt spid="_x0000_s1776"/>
                  </a:ext>
                  <a:ext uri="{FF2B5EF4-FFF2-40B4-BE49-F238E27FC236}">
                    <a16:creationId xmlns:a16="http://schemas.microsoft.com/office/drawing/2014/main" id="{00000000-0008-0000-0000-0000F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7" name="Group Box 753" hidden="1">
                <a:extLst>
                  <a:ext uri="{63B3BB69-23CF-44E3-9099-C40C66FF867C}">
                    <a14:compatExt spid="_x0000_s1777"/>
                  </a:ext>
                  <a:ext uri="{FF2B5EF4-FFF2-40B4-BE49-F238E27FC236}">
                    <a16:creationId xmlns:a16="http://schemas.microsoft.com/office/drawing/2014/main" id="{00000000-0008-0000-0000-0000F1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1115</xdr:row>
          <xdr:rowOff>57150</xdr:rowOff>
        </xdr:from>
        <xdr:to>
          <xdr:col>6</xdr:col>
          <xdr:colOff>371475</xdr:colOff>
          <xdr:row>1116</xdr:row>
          <xdr:rowOff>0</xdr:rowOff>
        </xdr:to>
        <xdr:grpSp>
          <xdr:nvGrpSpPr>
            <xdr:cNvPr id="1137" name="Grupa 1136">
              <a:extLst>
                <a:ext uri="{FF2B5EF4-FFF2-40B4-BE49-F238E27FC236}">
                  <a16:creationId xmlns:a16="http://schemas.microsoft.com/office/drawing/2014/main" id="{8B786B81-EAB2-4AAD-BF64-43EF0FC1E190}"/>
                </a:ext>
              </a:extLst>
            </xdr:cNvPr>
            <xdr:cNvGrpSpPr/>
          </xdr:nvGrpSpPr>
          <xdr:grpSpPr>
            <a:xfrm>
              <a:off x="6838950" y="706745475"/>
              <a:ext cx="2647950" cy="409575"/>
              <a:chOff x="12020578" y="3476632"/>
              <a:chExt cx="2114550" cy="838202"/>
            </a:xfrm>
          </xdr:grpSpPr>
          <xdr:sp macro="" textlink="">
            <xdr:nvSpPr>
              <xdr:cNvPr id="1778" name="Option Button 754" hidden="1">
                <a:extLst>
                  <a:ext uri="{63B3BB69-23CF-44E3-9099-C40C66FF867C}">
                    <a14:compatExt spid="_x0000_s1778"/>
                  </a:ext>
                  <a:ext uri="{FF2B5EF4-FFF2-40B4-BE49-F238E27FC236}">
                    <a16:creationId xmlns:a16="http://schemas.microsoft.com/office/drawing/2014/main" id="{00000000-0008-0000-0000-0000F2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9" name="Option Button 755" hidden="1">
                <a:extLst>
                  <a:ext uri="{63B3BB69-23CF-44E3-9099-C40C66FF867C}">
                    <a14:compatExt spid="_x0000_s1779"/>
                  </a:ext>
                  <a:ext uri="{FF2B5EF4-FFF2-40B4-BE49-F238E27FC236}">
                    <a16:creationId xmlns:a16="http://schemas.microsoft.com/office/drawing/2014/main" id="{00000000-0008-0000-0000-0000F3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0" name="Option Button 756" hidden="1">
                <a:extLst>
                  <a:ext uri="{63B3BB69-23CF-44E3-9099-C40C66FF867C}">
                    <a14:compatExt spid="_x0000_s1780"/>
                  </a:ext>
                  <a:ext uri="{FF2B5EF4-FFF2-40B4-BE49-F238E27FC236}">
                    <a16:creationId xmlns:a16="http://schemas.microsoft.com/office/drawing/2014/main" id="{00000000-0008-0000-0000-0000F4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1" name="Option Button 757" hidden="1">
                <a:extLst>
                  <a:ext uri="{63B3BB69-23CF-44E3-9099-C40C66FF867C}">
                    <a14:compatExt spid="_x0000_s1781"/>
                  </a:ext>
                  <a:ext uri="{FF2B5EF4-FFF2-40B4-BE49-F238E27FC236}">
                    <a16:creationId xmlns:a16="http://schemas.microsoft.com/office/drawing/2014/main" id="{00000000-0008-0000-0000-0000F5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2" name="Option Button 758" hidden="1">
                <a:extLst>
                  <a:ext uri="{63B3BB69-23CF-44E3-9099-C40C66FF867C}">
                    <a14:compatExt spid="_x0000_s1782"/>
                  </a:ext>
                  <a:ext uri="{FF2B5EF4-FFF2-40B4-BE49-F238E27FC236}">
                    <a16:creationId xmlns:a16="http://schemas.microsoft.com/office/drawing/2014/main" id="{00000000-0008-0000-0000-0000F6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3" name="Group Box 759" hidden="1">
                <a:extLst>
                  <a:ext uri="{63B3BB69-23CF-44E3-9099-C40C66FF867C}">
                    <a14:compatExt spid="_x0000_s1783"/>
                  </a:ext>
                  <a:ext uri="{FF2B5EF4-FFF2-40B4-BE49-F238E27FC236}">
                    <a16:creationId xmlns:a16="http://schemas.microsoft.com/office/drawing/2014/main" id="{00000000-0008-0000-0000-0000F7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1116</xdr:row>
          <xdr:rowOff>57150</xdr:rowOff>
        </xdr:from>
        <xdr:to>
          <xdr:col>6</xdr:col>
          <xdr:colOff>371475</xdr:colOff>
          <xdr:row>1117</xdr:row>
          <xdr:rowOff>0</xdr:rowOff>
        </xdr:to>
        <xdr:grpSp>
          <xdr:nvGrpSpPr>
            <xdr:cNvPr id="1138" name="Grupa 1137">
              <a:extLst>
                <a:ext uri="{FF2B5EF4-FFF2-40B4-BE49-F238E27FC236}">
                  <a16:creationId xmlns:a16="http://schemas.microsoft.com/office/drawing/2014/main" id="{57B79759-6398-48BF-8553-27E88A26C265}"/>
                </a:ext>
              </a:extLst>
            </xdr:cNvPr>
            <xdr:cNvGrpSpPr/>
          </xdr:nvGrpSpPr>
          <xdr:grpSpPr>
            <a:xfrm>
              <a:off x="6838950" y="707212200"/>
              <a:ext cx="2647950" cy="409575"/>
              <a:chOff x="12020578" y="3476632"/>
              <a:chExt cx="2114550" cy="838202"/>
            </a:xfrm>
          </xdr:grpSpPr>
          <xdr:sp macro="" textlink="">
            <xdr:nvSpPr>
              <xdr:cNvPr id="1784" name="Option Button 760" hidden="1">
                <a:extLst>
                  <a:ext uri="{63B3BB69-23CF-44E3-9099-C40C66FF867C}">
                    <a14:compatExt spid="_x0000_s1784"/>
                  </a:ext>
                  <a:ext uri="{FF2B5EF4-FFF2-40B4-BE49-F238E27FC236}">
                    <a16:creationId xmlns:a16="http://schemas.microsoft.com/office/drawing/2014/main" id="{00000000-0008-0000-0000-0000F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5" name="Option Button 761" hidden="1">
                <a:extLst>
                  <a:ext uri="{63B3BB69-23CF-44E3-9099-C40C66FF867C}">
                    <a14:compatExt spid="_x0000_s1785"/>
                  </a:ext>
                  <a:ext uri="{FF2B5EF4-FFF2-40B4-BE49-F238E27FC236}">
                    <a16:creationId xmlns:a16="http://schemas.microsoft.com/office/drawing/2014/main" id="{00000000-0008-0000-0000-0000F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6" name="Option Button 762" hidden="1">
                <a:extLst>
                  <a:ext uri="{63B3BB69-23CF-44E3-9099-C40C66FF867C}">
                    <a14:compatExt spid="_x0000_s1786"/>
                  </a:ext>
                  <a:ext uri="{FF2B5EF4-FFF2-40B4-BE49-F238E27FC236}">
                    <a16:creationId xmlns:a16="http://schemas.microsoft.com/office/drawing/2014/main" id="{00000000-0008-0000-0000-0000F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7" name="Option Button 763" hidden="1">
                <a:extLst>
                  <a:ext uri="{63B3BB69-23CF-44E3-9099-C40C66FF867C}">
                    <a14:compatExt spid="_x0000_s1787"/>
                  </a:ext>
                  <a:ext uri="{FF2B5EF4-FFF2-40B4-BE49-F238E27FC236}">
                    <a16:creationId xmlns:a16="http://schemas.microsoft.com/office/drawing/2014/main" id="{00000000-0008-0000-0000-0000F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8" name="Option Button 764" hidden="1">
                <a:extLst>
                  <a:ext uri="{63B3BB69-23CF-44E3-9099-C40C66FF867C}">
                    <a14:compatExt spid="_x0000_s1788"/>
                  </a:ext>
                  <a:ext uri="{FF2B5EF4-FFF2-40B4-BE49-F238E27FC236}">
                    <a16:creationId xmlns:a16="http://schemas.microsoft.com/office/drawing/2014/main" id="{00000000-0008-0000-0000-0000F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9" name="Group Box 765" hidden="1">
                <a:extLst>
                  <a:ext uri="{63B3BB69-23CF-44E3-9099-C40C66FF867C}">
                    <a14:compatExt spid="_x0000_s1789"/>
                  </a:ext>
                  <a:ext uri="{FF2B5EF4-FFF2-40B4-BE49-F238E27FC236}">
                    <a16:creationId xmlns:a16="http://schemas.microsoft.com/office/drawing/2014/main" id="{00000000-0008-0000-0000-0000FD06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1122</xdr:row>
          <xdr:rowOff>57150</xdr:rowOff>
        </xdr:from>
        <xdr:to>
          <xdr:col>6</xdr:col>
          <xdr:colOff>371475</xdr:colOff>
          <xdr:row>1123</xdr:row>
          <xdr:rowOff>0</xdr:rowOff>
        </xdr:to>
        <xdr:grpSp>
          <xdr:nvGrpSpPr>
            <xdr:cNvPr id="1139" name="Grupa 1138">
              <a:extLst>
                <a:ext uri="{FF2B5EF4-FFF2-40B4-BE49-F238E27FC236}">
                  <a16:creationId xmlns:a16="http://schemas.microsoft.com/office/drawing/2014/main" id="{AF903675-7A74-4875-9AA6-D736DF89B4E7}"/>
                </a:ext>
              </a:extLst>
            </xdr:cNvPr>
            <xdr:cNvGrpSpPr/>
          </xdr:nvGrpSpPr>
          <xdr:grpSpPr>
            <a:xfrm>
              <a:off x="6838950" y="710050650"/>
              <a:ext cx="2647950" cy="409575"/>
              <a:chOff x="12020578" y="3476632"/>
              <a:chExt cx="2114550" cy="838202"/>
            </a:xfrm>
          </xdr:grpSpPr>
          <xdr:sp macro="" textlink="">
            <xdr:nvSpPr>
              <xdr:cNvPr id="1790" name="Option Button 766" hidden="1">
                <a:extLst>
                  <a:ext uri="{63B3BB69-23CF-44E3-9099-C40C66FF867C}">
                    <a14:compatExt spid="_x0000_s1790"/>
                  </a:ext>
                  <a:ext uri="{FF2B5EF4-FFF2-40B4-BE49-F238E27FC236}">
                    <a16:creationId xmlns:a16="http://schemas.microsoft.com/office/drawing/2014/main" id="{00000000-0008-0000-0000-0000FE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1" name="Option Button 767" hidden="1">
                <a:extLst>
                  <a:ext uri="{63B3BB69-23CF-44E3-9099-C40C66FF867C}">
                    <a14:compatExt spid="_x0000_s1791"/>
                  </a:ext>
                  <a:ext uri="{FF2B5EF4-FFF2-40B4-BE49-F238E27FC236}">
                    <a16:creationId xmlns:a16="http://schemas.microsoft.com/office/drawing/2014/main" id="{00000000-0008-0000-0000-0000FF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2" name="Option Button 768" hidden="1">
                <a:extLst>
                  <a:ext uri="{63B3BB69-23CF-44E3-9099-C40C66FF867C}">
                    <a14:compatExt spid="_x0000_s1792"/>
                  </a:ext>
                  <a:ext uri="{FF2B5EF4-FFF2-40B4-BE49-F238E27FC236}">
                    <a16:creationId xmlns:a16="http://schemas.microsoft.com/office/drawing/2014/main" id="{00000000-0008-0000-0000-00000007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3" name="Option Button 769" hidden="1">
                <a:extLst>
                  <a:ext uri="{63B3BB69-23CF-44E3-9099-C40C66FF867C}">
                    <a14:compatExt spid="_x0000_s1793"/>
                  </a:ext>
                  <a:ext uri="{FF2B5EF4-FFF2-40B4-BE49-F238E27FC236}">
                    <a16:creationId xmlns:a16="http://schemas.microsoft.com/office/drawing/2014/main" id="{00000000-0008-0000-0000-00000107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4" name="Option Button 770" hidden="1">
                <a:extLst>
                  <a:ext uri="{63B3BB69-23CF-44E3-9099-C40C66FF867C}">
                    <a14:compatExt spid="_x0000_s1794"/>
                  </a:ext>
                  <a:ext uri="{FF2B5EF4-FFF2-40B4-BE49-F238E27FC236}">
                    <a16:creationId xmlns:a16="http://schemas.microsoft.com/office/drawing/2014/main" id="{00000000-0008-0000-0000-00000207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5" name="Group Box 771" hidden="1">
                <a:extLst>
                  <a:ext uri="{63B3BB69-23CF-44E3-9099-C40C66FF867C}">
                    <a14:compatExt spid="_x0000_s1795"/>
                  </a:ext>
                  <a:ext uri="{FF2B5EF4-FFF2-40B4-BE49-F238E27FC236}">
                    <a16:creationId xmlns:a16="http://schemas.microsoft.com/office/drawing/2014/main" id="{00000000-0008-0000-0000-000003070000}"/>
                  </a:ext>
                </a:extLst>
              </xdr:cNvPr>
              <xdr:cNvSpPr/>
            </xdr:nvSpPr>
            <xdr:spPr bwMode="auto">
              <a:xfrm>
                <a:off x="1202057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1123</xdr:row>
          <xdr:rowOff>57150</xdr:rowOff>
        </xdr:from>
        <xdr:to>
          <xdr:col>6</xdr:col>
          <xdr:colOff>371475</xdr:colOff>
          <xdr:row>1124</xdr:row>
          <xdr:rowOff>0</xdr:rowOff>
        </xdr:to>
        <xdr:grpSp>
          <xdr:nvGrpSpPr>
            <xdr:cNvPr id="1140" name="Grupa 1139">
              <a:extLst>
                <a:ext uri="{FF2B5EF4-FFF2-40B4-BE49-F238E27FC236}">
                  <a16:creationId xmlns:a16="http://schemas.microsoft.com/office/drawing/2014/main" id="{1D988600-F726-4D8D-853F-8253B9BDEA5E}"/>
                </a:ext>
              </a:extLst>
            </xdr:cNvPr>
            <xdr:cNvGrpSpPr/>
          </xdr:nvGrpSpPr>
          <xdr:grpSpPr>
            <a:xfrm>
              <a:off x="6838950" y="710517375"/>
              <a:ext cx="2647950" cy="428625"/>
              <a:chOff x="12020578" y="3476608"/>
              <a:chExt cx="2114550" cy="838202"/>
            </a:xfrm>
          </xdr:grpSpPr>
          <xdr:sp macro="" textlink="">
            <xdr:nvSpPr>
              <xdr:cNvPr id="1796" name="Option Button 772" hidden="1">
                <a:extLst>
                  <a:ext uri="{63B3BB69-23CF-44E3-9099-C40C66FF867C}">
                    <a14:compatExt spid="_x0000_s1796"/>
                  </a:ext>
                  <a:ext uri="{FF2B5EF4-FFF2-40B4-BE49-F238E27FC236}">
                    <a16:creationId xmlns:a16="http://schemas.microsoft.com/office/drawing/2014/main" id="{00000000-0008-0000-0000-00000407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7" name="Option Button 773" hidden="1">
                <a:extLst>
                  <a:ext uri="{63B3BB69-23CF-44E3-9099-C40C66FF867C}">
                    <a14:compatExt spid="_x0000_s1797"/>
                  </a:ext>
                  <a:ext uri="{FF2B5EF4-FFF2-40B4-BE49-F238E27FC236}">
                    <a16:creationId xmlns:a16="http://schemas.microsoft.com/office/drawing/2014/main" id="{00000000-0008-0000-0000-00000507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8" name="Option Button 774" hidden="1">
                <a:extLst>
                  <a:ext uri="{63B3BB69-23CF-44E3-9099-C40C66FF867C}">
                    <a14:compatExt spid="_x0000_s1798"/>
                  </a:ext>
                  <a:ext uri="{FF2B5EF4-FFF2-40B4-BE49-F238E27FC236}">
                    <a16:creationId xmlns:a16="http://schemas.microsoft.com/office/drawing/2014/main" id="{00000000-0008-0000-0000-00000607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9" name="Option Button 775" hidden="1">
                <a:extLst>
                  <a:ext uri="{63B3BB69-23CF-44E3-9099-C40C66FF867C}">
                    <a14:compatExt spid="_x0000_s1799"/>
                  </a:ext>
                  <a:ext uri="{FF2B5EF4-FFF2-40B4-BE49-F238E27FC236}">
                    <a16:creationId xmlns:a16="http://schemas.microsoft.com/office/drawing/2014/main" id="{00000000-0008-0000-0000-00000707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0" name="Option Button 776" hidden="1">
                <a:extLst>
                  <a:ext uri="{63B3BB69-23CF-44E3-9099-C40C66FF867C}">
                    <a14:compatExt spid="_x0000_s1800"/>
                  </a:ext>
                  <a:ext uri="{FF2B5EF4-FFF2-40B4-BE49-F238E27FC236}">
                    <a16:creationId xmlns:a16="http://schemas.microsoft.com/office/drawing/2014/main" id="{00000000-0008-0000-0000-00000807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1" name="Group Box 777" hidden="1">
                <a:extLst>
                  <a:ext uri="{63B3BB69-23CF-44E3-9099-C40C66FF867C}">
                    <a14:compatExt spid="_x0000_s1801"/>
                  </a:ext>
                  <a:ext uri="{FF2B5EF4-FFF2-40B4-BE49-F238E27FC236}">
                    <a16:creationId xmlns:a16="http://schemas.microsoft.com/office/drawing/2014/main" id="{00000000-0008-0000-0000-00000907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1125</xdr:row>
          <xdr:rowOff>57150</xdr:rowOff>
        </xdr:from>
        <xdr:to>
          <xdr:col>6</xdr:col>
          <xdr:colOff>371475</xdr:colOff>
          <xdr:row>1126</xdr:row>
          <xdr:rowOff>0</xdr:rowOff>
        </xdr:to>
        <xdr:grpSp>
          <xdr:nvGrpSpPr>
            <xdr:cNvPr id="1141" name="Grupa 1140">
              <a:extLst>
                <a:ext uri="{FF2B5EF4-FFF2-40B4-BE49-F238E27FC236}">
                  <a16:creationId xmlns:a16="http://schemas.microsoft.com/office/drawing/2014/main" id="{2265477E-D40B-4EE9-8B53-BC18F1202CAC}"/>
                </a:ext>
              </a:extLst>
            </xdr:cNvPr>
            <xdr:cNvGrpSpPr/>
          </xdr:nvGrpSpPr>
          <xdr:grpSpPr>
            <a:xfrm>
              <a:off x="6838950" y="711727050"/>
              <a:ext cx="2647950" cy="428625"/>
              <a:chOff x="12020578" y="3476608"/>
              <a:chExt cx="2114550" cy="838202"/>
            </a:xfrm>
          </xdr:grpSpPr>
          <xdr:sp macro="" textlink="">
            <xdr:nvSpPr>
              <xdr:cNvPr id="1802" name="Option Button 778" hidden="1">
                <a:extLst>
                  <a:ext uri="{63B3BB69-23CF-44E3-9099-C40C66FF867C}">
                    <a14:compatExt spid="_x0000_s1802"/>
                  </a:ext>
                  <a:ext uri="{FF2B5EF4-FFF2-40B4-BE49-F238E27FC236}">
                    <a16:creationId xmlns:a16="http://schemas.microsoft.com/office/drawing/2014/main" id="{00000000-0008-0000-0000-00000A07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3" name="Option Button 779" hidden="1">
                <a:extLst>
                  <a:ext uri="{63B3BB69-23CF-44E3-9099-C40C66FF867C}">
                    <a14:compatExt spid="_x0000_s1803"/>
                  </a:ext>
                  <a:ext uri="{FF2B5EF4-FFF2-40B4-BE49-F238E27FC236}">
                    <a16:creationId xmlns:a16="http://schemas.microsoft.com/office/drawing/2014/main" id="{00000000-0008-0000-0000-00000B07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4" name="Option Button 780" hidden="1">
                <a:extLst>
                  <a:ext uri="{63B3BB69-23CF-44E3-9099-C40C66FF867C}">
                    <a14:compatExt spid="_x0000_s1804"/>
                  </a:ext>
                  <a:ext uri="{FF2B5EF4-FFF2-40B4-BE49-F238E27FC236}">
                    <a16:creationId xmlns:a16="http://schemas.microsoft.com/office/drawing/2014/main" id="{00000000-0008-0000-0000-00000C07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5" name="Option Button 781" hidden="1">
                <a:extLst>
                  <a:ext uri="{63B3BB69-23CF-44E3-9099-C40C66FF867C}">
                    <a14:compatExt spid="_x0000_s1805"/>
                  </a:ext>
                  <a:ext uri="{FF2B5EF4-FFF2-40B4-BE49-F238E27FC236}">
                    <a16:creationId xmlns:a16="http://schemas.microsoft.com/office/drawing/2014/main" id="{00000000-0008-0000-0000-00000D07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6" name="Option Button 782" hidden="1">
                <a:extLst>
                  <a:ext uri="{63B3BB69-23CF-44E3-9099-C40C66FF867C}">
                    <a14:compatExt spid="_x0000_s1806"/>
                  </a:ext>
                  <a:ext uri="{FF2B5EF4-FFF2-40B4-BE49-F238E27FC236}">
                    <a16:creationId xmlns:a16="http://schemas.microsoft.com/office/drawing/2014/main" id="{00000000-0008-0000-0000-00000E07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7" name="Group Box 783" hidden="1">
                <a:extLst>
                  <a:ext uri="{63B3BB69-23CF-44E3-9099-C40C66FF867C}">
                    <a14:compatExt spid="_x0000_s1807"/>
                  </a:ext>
                  <a:ext uri="{FF2B5EF4-FFF2-40B4-BE49-F238E27FC236}">
                    <a16:creationId xmlns:a16="http://schemas.microsoft.com/office/drawing/2014/main" id="{00000000-0008-0000-0000-00000F07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1137</xdr:row>
          <xdr:rowOff>57150</xdr:rowOff>
        </xdr:from>
        <xdr:to>
          <xdr:col>6</xdr:col>
          <xdr:colOff>371475</xdr:colOff>
          <xdr:row>1138</xdr:row>
          <xdr:rowOff>0</xdr:rowOff>
        </xdr:to>
        <xdr:grpSp>
          <xdr:nvGrpSpPr>
            <xdr:cNvPr id="1160" name="Grupa 1159">
              <a:extLst>
                <a:ext uri="{FF2B5EF4-FFF2-40B4-BE49-F238E27FC236}">
                  <a16:creationId xmlns:a16="http://schemas.microsoft.com/office/drawing/2014/main" id="{FF1A8396-FE6B-43B5-9A0C-0DB80E0AEBE8}"/>
                </a:ext>
              </a:extLst>
            </xdr:cNvPr>
            <xdr:cNvGrpSpPr/>
          </xdr:nvGrpSpPr>
          <xdr:grpSpPr>
            <a:xfrm>
              <a:off x="6838950" y="719899500"/>
              <a:ext cx="2647950" cy="428625"/>
              <a:chOff x="12020578" y="3476608"/>
              <a:chExt cx="2114550" cy="838202"/>
            </a:xfrm>
          </xdr:grpSpPr>
          <xdr:sp macro="" textlink="">
            <xdr:nvSpPr>
              <xdr:cNvPr id="1808" name="Option Button 784" hidden="1">
                <a:extLst>
                  <a:ext uri="{63B3BB69-23CF-44E3-9099-C40C66FF867C}">
                    <a14:compatExt spid="_x0000_s1808"/>
                  </a:ext>
                  <a:ext uri="{FF2B5EF4-FFF2-40B4-BE49-F238E27FC236}">
                    <a16:creationId xmlns:a16="http://schemas.microsoft.com/office/drawing/2014/main" id="{00000000-0008-0000-0000-00001007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9" name="Option Button 785" hidden="1">
                <a:extLst>
                  <a:ext uri="{63B3BB69-23CF-44E3-9099-C40C66FF867C}">
                    <a14:compatExt spid="_x0000_s1809"/>
                  </a:ext>
                  <a:ext uri="{FF2B5EF4-FFF2-40B4-BE49-F238E27FC236}">
                    <a16:creationId xmlns:a16="http://schemas.microsoft.com/office/drawing/2014/main" id="{00000000-0008-0000-0000-00001107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0" name="Option Button 786" hidden="1">
                <a:extLst>
                  <a:ext uri="{63B3BB69-23CF-44E3-9099-C40C66FF867C}">
                    <a14:compatExt spid="_x0000_s1810"/>
                  </a:ext>
                  <a:ext uri="{FF2B5EF4-FFF2-40B4-BE49-F238E27FC236}">
                    <a16:creationId xmlns:a16="http://schemas.microsoft.com/office/drawing/2014/main" id="{00000000-0008-0000-0000-00001207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1" name="Option Button 787" hidden="1">
                <a:extLst>
                  <a:ext uri="{63B3BB69-23CF-44E3-9099-C40C66FF867C}">
                    <a14:compatExt spid="_x0000_s1811"/>
                  </a:ext>
                  <a:ext uri="{FF2B5EF4-FFF2-40B4-BE49-F238E27FC236}">
                    <a16:creationId xmlns:a16="http://schemas.microsoft.com/office/drawing/2014/main" id="{00000000-0008-0000-0000-00001307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2" name="Option Button 788" hidden="1">
                <a:extLst>
                  <a:ext uri="{63B3BB69-23CF-44E3-9099-C40C66FF867C}">
                    <a14:compatExt spid="_x0000_s1812"/>
                  </a:ext>
                  <a:ext uri="{FF2B5EF4-FFF2-40B4-BE49-F238E27FC236}">
                    <a16:creationId xmlns:a16="http://schemas.microsoft.com/office/drawing/2014/main" id="{00000000-0008-0000-0000-00001407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3" name="Group Box 789" hidden="1">
                <a:extLst>
                  <a:ext uri="{63B3BB69-23CF-44E3-9099-C40C66FF867C}">
                    <a14:compatExt spid="_x0000_s1813"/>
                  </a:ext>
                  <a:ext uri="{FF2B5EF4-FFF2-40B4-BE49-F238E27FC236}">
                    <a16:creationId xmlns:a16="http://schemas.microsoft.com/office/drawing/2014/main" id="{00000000-0008-0000-0000-00001507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1145</xdr:row>
          <xdr:rowOff>57150</xdr:rowOff>
        </xdr:from>
        <xdr:to>
          <xdr:col>6</xdr:col>
          <xdr:colOff>371475</xdr:colOff>
          <xdr:row>1146</xdr:row>
          <xdr:rowOff>0</xdr:rowOff>
        </xdr:to>
        <xdr:grpSp>
          <xdr:nvGrpSpPr>
            <xdr:cNvPr id="1161" name="Grupa 1160">
              <a:extLst>
                <a:ext uri="{FF2B5EF4-FFF2-40B4-BE49-F238E27FC236}">
                  <a16:creationId xmlns:a16="http://schemas.microsoft.com/office/drawing/2014/main" id="{C84593DB-C4EE-462D-9624-7B939DC68EF6}"/>
                </a:ext>
              </a:extLst>
            </xdr:cNvPr>
            <xdr:cNvGrpSpPr/>
          </xdr:nvGrpSpPr>
          <xdr:grpSpPr>
            <a:xfrm>
              <a:off x="6838950" y="723985725"/>
              <a:ext cx="2647950" cy="428625"/>
              <a:chOff x="12020578" y="3476608"/>
              <a:chExt cx="2114550" cy="838202"/>
            </a:xfrm>
          </xdr:grpSpPr>
          <xdr:sp macro="" textlink="">
            <xdr:nvSpPr>
              <xdr:cNvPr id="1814" name="Option Button 790" hidden="1">
                <a:extLst>
                  <a:ext uri="{63B3BB69-23CF-44E3-9099-C40C66FF867C}">
                    <a14:compatExt spid="_x0000_s1814"/>
                  </a:ext>
                  <a:ext uri="{FF2B5EF4-FFF2-40B4-BE49-F238E27FC236}">
                    <a16:creationId xmlns:a16="http://schemas.microsoft.com/office/drawing/2014/main" id="{00000000-0008-0000-0000-00001607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5" name="Option Button 791" hidden="1">
                <a:extLst>
                  <a:ext uri="{63B3BB69-23CF-44E3-9099-C40C66FF867C}">
                    <a14:compatExt spid="_x0000_s1815"/>
                  </a:ext>
                  <a:ext uri="{FF2B5EF4-FFF2-40B4-BE49-F238E27FC236}">
                    <a16:creationId xmlns:a16="http://schemas.microsoft.com/office/drawing/2014/main" id="{00000000-0008-0000-0000-00001707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6" name="Option Button 792" hidden="1">
                <a:extLst>
                  <a:ext uri="{63B3BB69-23CF-44E3-9099-C40C66FF867C}">
                    <a14:compatExt spid="_x0000_s1816"/>
                  </a:ext>
                  <a:ext uri="{FF2B5EF4-FFF2-40B4-BE49-F238E27FC236}">
                    <a16:creationId xmlns:a16="http://schemas.microsoft.com/office/drawing/2014/main" id="{00000000-0008-0000-0000-00001807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7" name="Option Button 793" hidden="1">
                <a:extLst>
                  <a:ext uri="{63B3BB69-23CF-44E3-9099-C40C66FF867C}">
                    <a14:compatExt spid="_x0000_s1817"/>
                  </a:ext>
                  <a:ext uri="{FF2B5EF4-FFF2-40B4-BE49-F238E27FC236}">
                    <a16:creationId xmlns:a16="http://schemas.microsoft.com/office/drawing/2014/main" id="{00000000-0008-0000-0000-00001907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8" name="Option Button 794" hidden="1">
                <a:extLst>
                  <a:ext uri="{63B3BB69-23CF-44E3-9099-C40C66FF867C}">
                    <a14:compatExt spid="_x0000_s1818"/>
                  </a:ext>
                  <a:ext uri="{FF2B5EF4-FFF2-40B4-BE49-F238E27FC236}">
                    <a16:creationId xmlns:a16="http://schemas.microsoft.com/office/drawing/2014/main" id="{00000000-0008-0000-0000-00001A07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9" name="Group Box 795" hidden="1">
                <a:extLst>
                  <a:ext uri="{63B3BB69-23CF-44E3-9099-C40C66FF867C}">
                    <a14:compatExt spid="_x0000_s1819"/>
                  </a:ext>
                  <a:ext uri="{FF2B5EF4-FFF2-40B4-BE49-F238E27FC236}">
                    <a16:creationId xmlns:a16="http://schemas.microsoft.com/office/drawing/2014/main" id="{00000000-0008-0000-0000-00001B070000}"/>
                  </a:ext>
                </a:extLst>
              </xdr:cNvPr>
              <xdr:cNvSpPr/>
            </xdr:nvSpPr>
            <xdr:spPr bwMode="auto">
              <a:xfrm>
                <a:off x="1202057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1150</xdr:row>
          <xdr:rowOff>57150</xdr:rowOff>
        </xdr:from>
        <xdr:to>
          <xdr:col>6</xdr:col>
          <xdr:colOff>371475</xdr:colOff>
          <xdr:row>1151</xdr:row>
          <xdr:rowOff>0</xdr:rowOff>
        </xdr:to>
        <xdr:grpSp>
          <xdr:nvGrpSpPr>
            <xdr:cNvPr id="1162" name="Grupa 1161">
              <a:extLst>
                <a:ext uri="{FF2B5EF4-FFF2-40B4-BE49-F238E27FC236}">
                  <a16:creationId xmlns:a16="http://schemas.microsoft.com/office/drawing/2014/main" id="{FB22EB03-92AB-4D30-828A-23344D9DDD1A}"/>
                </a:ext>
              </a:extLst>
            </xdr:cNvPr>
            <xdr:cNvGrpSpPr/>
          </xdr:nvGrpSpPr>
          <xdr:grpSpPr>
            <a:xfrm>
              <a:off x="6838950" y="726614625"/>
              <a:ext cx="2647950" cy="904875"/>
              <a:chOff x="12020578" y="3476591"/>
              <a:chExt cx="2114550" cy="838201"/>
            </a:xfrm>
          </xdr:grpSpPr>
          <xdr:sp macro="" textlink="">
            <xdr:nvSpPr>
              <xdr:cNvPr id="1820" name="Option Button 796" hidden="1">
                <a:extLst>
                  <a:ext uri="{63B3BB69-23CF-44E3-9099-C40C66FF867C}">
                    <a14:compatExt spid="_x0000_s1820"/>
                  </a:ext>
                  <a:ext uri="{FF2B5EF4-FFF2-40B4-BE49-F238E27FC236}">
                    <a16:creationId xmlns:a16="http://schemas.microsoft.com/office/drawing/2014/main" id="{00000000-0008-0000-0000-00001C07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1" name="Option Button 797" hidden="1">
                <a:extLst>
                  <a:ext uri="{63B3BB69-23CF-44E3-9099-C40C66FF867C}">
                    <a14:compatExt spid="_x0000_s1821"/>
                  </a:ext>
                  <a:ext uri="{FF2B5EF4-FFF2-40B4-BE49-F238E27FC236}">
                    <a16:creationId xmlns:a16="http://schemas.microsoft.com/office/drawing/2014/main" id="{00000000-0008-0000-0000-00001D07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2" name="Option Button 798" hidden="1">
                <a:extLst>
                  <a:ext uri="{63B3BB69-23CF-44E3-9099-C40C66FF867C}">
                    <a14:compatExt spid="_x0000_s1822"/>
                  </a:ext>
                  <a:ext uri="{FF2B5EF4-FFF2-40B4-BE49-F238E27FC236}">
                    <a16:creationId xmlns:a16="http://schemas.microsoft.com/office/drawing/2014/main" id="{00000000-0008-0000-0000-00001E07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3" name="Option Button 799" hidden="1">
                <a:extLst>
                  <a:ext uri="{63B3BB69-23CF-44E3-9099-C40C66FF867C}">
                    <a14:compatExt spid="_x0000_s1823"/>
                  </a:ext>
                  <a:ext uri="{FF2B5EF4-FFF2-40B4-BE49-F238E27FC236}">
                    <a16:creationId xmlns:a16="http://schemas.microsoft.com/office/drawing/2014/main" id="{00000000-0008-0000-0000-00001F07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4" name="Option Button 800" hidden="1">
                <a:extLst>
                  <a:ext uri="{63B3BB69-23CF-44E3-9099-C40C66FF867C}">
                    <a14:compatExt spid="_x0000_s1824"/>
                  </a:ext>
                  <a:ext uri="{FF2B5EF4-FFF2-40B4-BE49-F238E27FC236}">
                    <a16:creationId xmlns:a16="http://schemas.microsoft.com/office/drawing/2014/main" id="{00000000-0008-0000-0000-00002007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5" name="Group Box 801" hidden="1">
                <a:extLst>
                  <a:ext uri="{63B3BB69-23CF-44E3-9099-C40C66FF867C}">
                    <a14:compatExt spid="_x0000_s1825"/>
                  </a:ext>
                  <a:ext uri="{FF2B5EF4-FFF2-40B4-BE49-F238E27FC236}">
                    <a16:creationId xmlns:a16="http://schemas.microsoft.com/office/drawing/2014/main" id="{00000000-0008-0000-0000-000021070000}"/>
                  </a:ext>
                </a:extLst>
              </xdr:cNvPr>
              <xdr:cNvSpPr/>
            </xdr:nvSpPr>
            <xdr:spPr bwMode="auto">
              <a:xfrm>
                <a:off x="12020578" y="3476591"/>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xdr:row>
          <xdr:rowOff>57150</xdr:rowOff>
        </xdr:from>
        <xdr:to>
          <xdr:col>6</xdr:col>
          <xdr:colOff>371475</xdr:colOff>
          <xdr:row>11</xdr:row>
          <xdr:rowOff>0</xdr:rowOff>
        </xdr:to>
        <xdr:grpSp>
          <xdr:nvGrpSpPr>
            <xdr:cNvPr id="1164" name="Grupa 1163">
              <a:extLst>
                <a:ext uri="{FF2B5EF4-FFF2-40B4-BE49-F238E27FC236}">
                  <a16:creationId xmlns:a16="http://schemas.microsoft.com/office/drawing/2014/main" id="{ADE3E1AB-C537-2DA9-84AF-3D23196A10FF}"/>
                </a:ext>
              </a:extLst>
            </xdr:cNvPr>
            <xdr:cNvGrpSpPr/>
          </xdr:nvGrpSpPr>
          <xdr:grpSpPr>
            <a:xfrm>
              <a:off x="6838950" y="4638675"/>
              <a:ext cx="2647950" cy="428625"/>
              <a:chOff x="12020591" y="552450"/>
              <a:chExt cx="2114550" cy="428625"/>
            </a:xfrm>
          </xdr:grpSpPr>
          <xdr:sp macro="" textlink="">
            <xdr:nvSpPr>
              <xdr:cNvPr id="1826" name="Option Button 802" hidden="1">
                <a:extLst>
                  <a:ext uri="{63B3BB69-23CF-44E3-9099-C40C66FF867C}">
                    <a14:compatExt spid="_x0000_s1826"/>
                  </a:ext>
                  <a:ext uri="{FF2B5EF4-FFF2-40B4-BE49-F238E27FC236}">
                    <a16:creationId xmlns:a16="http://schemas.microsoft.com/office/drawing/2014/main" id="{00000000-0008-0000-0000-000022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7" name="Option Button 803" hidden="1">
                <a:extLst>
                  <a:ext uri="{63B3BB69-23CF-44E3-9099-C40C66FF867C}">
                    <a14:compatExt spid="_x0000_s1827"/>
                  </a:ext>
                  <a:ext uri="{FF2B5EF4-FFF2-40B4-BE49-F238E27FC236}">
                    <a16:creationId xmlns:a16="http://schemas.microsoft.com/office/drawing/2014/main" id="{00000000-0008-0000-0000-000023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8" name="Option Button 804" hidden="1">
                <a:extLst>
                  <a:ext uri="{63B3BB69-23CF-44E3-9099-C40C66FF867C}">
                    <a14:compatExt spid="_x0000_s1828"/>
                  </a:ext>
                  <a:ext uri="{FF2B5EF4-FFF2-40B4-BE49-F238E27FC236}">
                    <a16:creationId xmlns:a16="http://schemas.microsoft.com/office/drawing/2014/main" id="{00000000-0008-0000-0000-000024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1" name="Group Box 807" hidden="1">
                <a:extLst>
                  <a:ext uri="{63B3BB69-23CF-44E3-9099-C40C66FF867C}">
                    <a14:compatExt spid="_x0000_s1831"/>
                  </a:ext>
                  <a:ext uri="{FF2B5EF4-FFF2-40B4-BE49-F238E27FC236}">
                    <a16:creationId xmlns:a16="http://schemas.microsoft.com/office/drawing/2014/main" id="{00000000-0008-0000-0000-000027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xdr:row>
          <xdr:rowOff>57150</xdr:rowOff>
        </xdr:from>
        <xdr:to>
          <xdr:col>6</xdr:col>
          <xdr:colOff>371475</xdr:colOff>
          <xdr:row>12</xdr:row>
          <xdr:rowOff>0</xdr:rowOff>
        </xdr:to>
        <xdr:grpSp>
          <xdr:nvGrpSpPr>
            <xdr:cNvPr id="1165" name="Grupa 1164">
              <a:extLst>
                <a:ext uri="{FF2B5EF4-FFF2-40B4-BE49-F238E27FC236}">
                  <a16:creationId xmlns:a16="http://schemas.microsoft.com/office/drawing/2014/main" id="{416C849D-BB7A-40C7-A2C0-1D2C7649B372}"/>
                </a:ext>
              </a:extLst>
            </xdr:cNvPr>
            <xdr:cNvGrpSpPr/>
          </xdr:nvGrpSpPr>
          <xdr:grpSpPr>
            <a:xfrm>
              <a:off x="6838950" y="5124450"/>
              <a:ext cx="2647950" cy="428625"/>
              <a:chOff x="12020591" y="552450"/>
              <a:chExt cx="2114550" cy="428625"/>
            </a:xfrm>
          </xdr:grpSpPr>
          <xdr:sp macro="" textlink="">
            <xdr:nvSpPr>
              <xdr:cNvPr id="1832" name="Option Button 808" hidden="1">
                <a:extLst>
                  <a:ext uri="{63B3BB69-23CF-44E3-9099-C40C66FF867C}">
                    <a14:compatExt spid="_x0000_s1832"/>
                  </a:ext>
                  <a:ext uri="{FF2B5EF4-FFF2-40B4-BE49-F238E27FC236}">
                    <a16:creationId xmlns:a16="http://schemas.microsoft.com/office/drawing/2014/main" id="{00000000-0008-0000-0000-00002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3" name="Option Button 809" hidden="1">
                <a:extLst>
                  <a:ext uri="{63B3BB69-23CF-44E3-9099-C40C66FF867C}">
                    <a14:compatExt spid="_x0000_s1833"/>
                  </a:ext>
                  <a:ext uri="{FF2B5EF4-FFF2-40B4-BE49-F238E27FC236}">
                    <a16:creationId xmlns:a16="http://schemas.microsoft.com/office/drawing/2014/main" id="{00000000-0008-0000-0000-00002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4" name="Option Button 810" hidden="1">
                <a:extLst>
                  <a:ext uri="{63B3BB69-23CF-44E3-9099-C40C66FF867C}">
                    <a14:compatExt spid="_x0000_s1834"/>
                  </a:ext>
                  <a:ext uri="{FF2B5EF4-FFF2-40B4-BE49-F238E27FC236}">
                    <a16:creationId xmlns:a16="http://schemas.microsoft.com/office/drawing/2014/main" id="{00000000-0008-0000-0000-00002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5" name="Group Box 811" hidden="1">
                <a:extLst>
                  <a:ext uri="{63B3BB69-23CF-44E3-9099-C40C66FF867C}">
                    <a14:compatExt spid="_x0000_s1835"/>
                  </a:ext>
                  <a:ext uri="{FF2B5EF4-FFF2-40B4-BE49-F238E27FC236}">
                    <a16:creationId xmlns:a16="http://schemas.microsoft.com/office/drawing/2014/main" id="{00000000-0008-0000-0000-00002B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xdr:row>
          <xdr:rowOff>57150</xdr:rowOff>
        </xdr:from>
        <xdr:to>
          <xdr:col>6</xdr:col>
          <xdr:colOff>371475</xdr:colOff>
          <xdr:row>14</xdr:row>
          <xdr:rowOff>0</xdr:rowOff>
        </xdr:to>
        <xdr:grpSp>
          <xdr:nvGrpSpPr>
            <xdr:cNvPr id="1184" name="Grupa 1183">
              <a:extLst>
                <a:ext uri="{FF2B5EF4-FFF2-40B4-BE49-F238E27FC236}">
                  <a16:creationId xmlns:a16="http://schemas.microsoft.com/office/drawing/2014/main" id="{F427BF8F-14B7-4790-BFA3-23FBA376D035}"/>
                </a:ext>
              </a:extLst>
            </xdr:cNvPr>
            <xdr:cNvGrpSpPr/>
          </xdr:nvGrpSpPr>
          <xdr:grpSpPr>
            <a:xfrm>
              <a:off x="6838950" y="6096000"/>
              <a:ext cx="2647950" cy="409575"/>
              <a:chOff x="12020591" y="552448"/>
              <a:chExt cx="2114550" cy="428623"/>
            </a:xfrm>
          </xdr:grpSpPr>
          <xdr:sp macro="" textlink="">
            <xdr:nvSpPr>
              <xdr:cNvPr id="1836" name="Option Button 812" hidden="1">
                <a:extLst>
                  <a:ext uri="{63B3BB69-23CF-44E3-9099-C40C66FF867C}">
                    <a14:compatExt spid="_x0000_s1836"/>
                  </a:ext>
                  <a:ext uri="{FF2B5EF4-FFF2-40B4-BE49-F238E27FC236}">
                    <a16:creationId xmlns:a16="http://schemas.microsoft.com/office/drawing/2014/main" id="{00000000-0008-0000-0000-00002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7" name="Option Button 813" hidden="1">
                <a:extLst>
                  <a:ext uri="{63B3BB69-23CF-44E3-9099-C40C66FF867C}">
                    <a14:compatExt spid="_x0000_s1837"/>
                  </a:ext>
                  <a:ext uri="{FF2B5EF4-FFF2-40B4-BE49-F238E27FC236}">
                    <a16:creationId xmlns:a16="http://schemas.microsoft.com/office/drawing/2014/main" id="{00000000-0008-0000-0000-00002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8" name="Option Button 814" hidden="1">
                <a:extLst>
                  <a:ext uri="{63B3BB69-23CF-44E3-9099-C40C66FF867C}">
                    <a14:compatExt spid="_x0000_s1838"/>
                  </a:ext>
                  <a:ext uri="{FF2B5EF4-FFF2-40B4-BE49-F238E27FC236}">
                    <a16:creationId xmlns:a16="http://schemas.microsoft.com/office/drawing/2014/main" id="{00000000-0008-0000-0000-00002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9" name="Group Box 815" hidden="1">
                <a:extLst>
                  <a:ext uri="{63B3BB69-23CF-44E3-9099-C40C66FF867C}">
                    <a14:compatExt spid="_x0000_s1839"/>
                  </a:ext>
                  <a:ext uri="{FF2B5EF4-FFF2-40B4-BE49-F238E27FC236}">
                    <a16:creationId xmlns:a16="http://schemas.microsoft.com/office/drawing/2014/main" id="{00000000-0008-0000-0000-00002F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xdr:row>
          <xdr:rowOff>57150</xdr:rowOff>
        </xdr:from>
        <xdr:to>
          <xdr:col>6</xdr:col>
          <xdr:colOff>371475</xdr:colOff>
          <xdr:row>23</xdr:row>
          <xdr:rowOff>0</xdr:rowOff>
        </xdr:to>
        <xdr:grpSp>
          <xdr:nvGrpSpPr>
            <xdr:cNvPr id="1188" name="Grupa 1187">
              <a:extLst>
                <a:ext uri="{FF2B5EF4-FFF2-40B4-BE49-F238E27FC236}">
                  <a16:creationId xmlns:a16="http://schemas.microsoft.com/office/drawing/2014/main" id="{D55D9330-81F1-4E1D-8977-4BE83926363E}"/>
                </a:ext>
              </a:extLst>
            </xdr:cNvPr>
            <xdr:cNvGrpSpPr/>
          </xdr:nvGrpSpPr>
          <xdr:grpSpPr>
            <a:xfrm>
              <a:off x="6838950" y="10353675"/>
              <a:ext cx="2647950" cy="428625"/>
              <a:chOff x="12020591" y="552450"/>
              <a:chExt cx="2114550" cy="428625"/>
            </a:xfrm>
          </xdr:grpSpPr>
          <xdr:sp macro="" textlink="">
            <xdr:nvSpPr>
              <xdr:cNvPr id="1852" name="Option Button 828" hidden="1">
                <a:extLst>
                  <a:ext uri="{63B3BB69-23CF-44E3-9099-C40C66FF867C}">
                    <a14:compatExt spid="_x0000_s1852"/>
                  </a:ext>
                  <a:ext uri="{FF2B5EF4-FFF2-40B4-BE49-F238E27FC236}">
                    <a16:creationId xmlns:a16="http://schemas.microsoft.com/office/drawing/2014/main" id="{00000000-0008-0000-0000-00003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3" name="Option Button 829" hidden="1">
                <a:extLst>
                  <a:ext uri="{63B3BB69-23CF-44E3-9099-C40C66FF867C}">
                    <a14:compatExt spid="_x0000_s1853"/>
                  </a:ext>
                  <a:ext uri="{FF2B5EF4-FFF2-40B4-BE49-F238E27FC236}">
                    <a16:creationId xmlns:a16="http://schemas.microsoft.com/office/drawing/2014/main" id="{00000000-0008-0000-0000-00003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4" name="Option Button 830" hidden="1">
                <a:extLst>
                  <a:ext uri="{63B3BB69-23CF-44E3-9099-C40C66FF867C}">
                    <a14:compatExt spid="_x0000_s1854"/>
                  </a:ext>
                  <a:ext uri="{FF2B5EF4-FFF2-40B4-BE49-F238E27FC236}">
                    <a16:creationId xmlns:a16="http://schemas.microsoft.com/office/drawing/2014/main" id="{00000000-0008-0000-0000-00003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5" name="Group Box 831" hidden="1">
                <a:extLst>
                  <a:ext uri="{63B3BB69-23CF-44E3-9099-C40C66FF867C}">
                    <a14:compatExt spid="_x0000_s1855"/>
                  </a:ext>
                  <a:ext uri="{FF2B5EF4-FFF2-40B4-BE49-F238E27FC236}">
                    <a16:creationId xmlns:a16="http://schemas.microsoft.com/office/drawing/2014/main" id="{00000000-0008-0000-0000-00003F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xdr:row>
          <xdr:rowOff>57150</xdr:rowOff>
        </xdr:from>
        <xdr:to>
          <xdr:col>6</xdr:col>
          <xdr:colOff>371475</xdr:colOff>
          <xdr:row>41</xdr:row>
          <xdr:rowOff>0</xdr:rowOff>
        </xdr:to>
        <xdr:grpSp>
          <xdr:nvGrpSpPr>
            <xdr:cNvPr id="1189" name="Grupa 1188">
              <a:extLst>
                <a:ext uri="{FF2B5EF4-FFF2-40B4-BE49-F238E27FC236}">
                  <a16:creationId xmlns:a16="http://schemas.microsoft.com/office/drawing/2014/main" id="{609A03D9-897B-49C8-9A4A-B894B37D9D91}"/>
                </a:ext>
              </a:extLst>
            </xdr:cNvPr>
            <xdr:cNvGrpSpPr/>
          </xdr:nvGrpSpPr>
          <xdr:grpSpPr>
            <a:xfrm>
              <a:off x="6838950" y="18945225"/>
              <a:ext cx="2647950" cy="409575"/>
              <a:chOff x="12020591" y="552448"/>
              <a:chExt cx="2114550" cy="428623"/>
            </a:xfrm>
          </xdr:grpSpPr>
          <xdr:sp macro="" textlink="">
            <xdr:nvSpPr>
              <xdr:cNvPr id="1856" name="Option Button 832" hidden="1">
                <a:extLst>
                  <a:ext uri="{63B3BB69-23CF-44E3-9099-C40C66FF867C}">
                    <a14:compatExt spid="_x0000_s1856"/>
                  </a:ext>
                  <a:ext uri="{FF2B5EF4-FFF2-40B4-BE49-F238E27FC236}">
                    <a16:creationId xmlns:a16="http://schemas.microsoft.com/office/drawing/2014/main" id="{00000000-0008-0000-0000-00004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7" name="Option Button 833" hidden="1">
                <a:extLst>
                  <a:ext uri="{63B3BB69-23CF-44E3-9099-C40C66FF867C}">
                    <a14:compatExt spid="_x0000_s1857"/>
                  </a:ext>
                  <a:ext uri="{FF2B5EF4-FFF2-40B4-BE49-F238E27FC236}">
                    <a16:creationId xmlns:a16="http://schemas.microsoft.com/office/drawing/2014/main" id="{00000000-0008-0000-0000-00004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8" name="Option Button 834" hidden="1">
                <a:extLst>
                  <a:ext uri="{63B3BB69-23CF-44E3-9099-C40C66FF867C}">
                    <a14:compatExt spid="_x0000_s1858"/>
                  </a:ext>
                  <a:ext uri="{FF2B5EF4-FFF2-40B4-BE49-F238E27FC236}">
                    <a16:creationId xmlns:a16="http://schemas.microsoft.com/office/drawing/2014/main" id="{00000000-0008-0000-0000-00004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9" name="Group Box 835" hidden="1">
                <a:extLst>
                  <a:ext uri="{63B3BB69-23CF-44E3-9099-C40C66FF867C}">
                    <a14:compatExt spid="_x0000_s1859"/>
                  </a:ext>
                  <a:ext uri="{FF2B5EF4-FFF2-40B4-BE49-F238E27FC236}">
                    <a16:creationId xmlns:a16="http://schemas.microsoft.com/office/drawing/2014/main" id="{00000000-0008-0000-0000-000043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xdr:row>
          <xdr:rowOff>57150</xdr:rowOff>
        </xdr:from>
        <xdr:to>
          <xdr:col>6</xdr:col>
          <xdr:colOff>371475</xdr:colOff>
          <xdr:row>44</xdr:row>
          <xdr:rowOff>0</xdr:rowOff>
        </xdr:to>
        <xdr:grpSp>
          <xdr:nvGrpSpPr>
            <xdr:cNvPr id="1860" name="Grupa 1859">
              <a:extLst>
                <a:ext uri="{FF2B5EF4-FFF2-40B4-BE49-F238E27FC236}">
                  <a16:creationId xmlns:a16="http://schemas.microsoft.com/office/drawing/2014/main" id="{8FFE2677-E987-424B-A670-0A81B04D3CBD}"/>
                </a:ext>
              </a:extLst>
            </xdr:cNvPr>
            <xdr:cNvGrpSpPr/>
          </xdr:nvGrpSpPr>
          <xdr:grpSpPr>
            <a:xfrm>
              <a:off x="6838950" y="21097875"/>
              <a:ext cx="2647950" cy="428625"/>
              <a:chOff x="12020591" y="552450"/>
              <a:chExt cx="2114550" cy="428625"/>
            </a:xfrm>
          </xdr:grpSpPr>
          <xdr:sp macro="" textlink="">
            <xdr:nvSpPr>
              <xdr:cNvPr id="11" name="Option Button 836" hidden="1">
                <a:extLst>
                  <a:ext uri="{63B3BB69-23CF-44E3-9099-C40C66FF867C}">
                    <a14:compatExt spid="_x0000_s1860"/>
                  </a:ext>
                  <a:ext uri="{FF2B5EF4-FFF2-40B4-BE49-F238E27FC236}">
                    <a16:creationId xmlns:a16="http://schemas.microsoft.com/office/drawing/2014/main" id="{00000000-0008-0000-0000-00000B0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1" name="Option Button 837" hidden="1">
                <a:extLst>
                  <a:ext uri="{63B3BB69-23CF-44E3-9099-C40C66FF867C}">
                    <a14:compatExt spid="_x0000_s1861"/>
                  </a:ext>
                  <a:ext uri="{FF2B5EF4-FFF2-40B4-BE49-F238E27FC236}">
                    <a16:creationId xmlns:a16="http://schemas.microsoft.com/office/drawing/2014/main" id="{00000000-0008-0000-0000-00004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2" name="Option Button 838" hidden="1">
                <a:extLst>
                  <a:ext uri="{63B3BB69-23CF-44E3-9099-C40C66FF867C}">
                    <a14:compatExt spid="_x0000_s1862"/>
                  </a:ext>
                  <a:ext uri="{FF2B5EF4-FFF2-40B4-BE49-F238E27FC236}">
                    <a16:creationId xmlns:a16="http://schemas.microsoft.com/office/drawing/2014/main" id="{00000000-0008-0000-0000-00004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3" name="Group Box 839" hidden="1">
                <a:extLst>
                  <a:ext uri="{63B3BB69-23CF-44E3-9099-C40C66FF867C}">
                    <a14:compatExt spid="_x0000_s1863"/>
                  </a:ext>
                  <a:ext uri="{FF2B5EF4-FFF2-40B4-BE49-F238E27FC236}">
                    <a16:creationId xmlns:a16="http://schemas.microsoft.com/office/drawing/2014/main" id="{00000000-0008-0000-0000-000047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45</xdr:row>
          <xdr:rowOff>57150</xdr:rowOff>
        </xdr:from>
        <xdr:to>
          <xdr:col>6</xdr:col>
          <xdr:colOff>371475</xdr:colOff>
          <xdr:row>46</xdr:row>
          <xdr:rowOff>0</xdr:rowOff>
        </xdr:to>
        <xdr:grpSp>
          <xdr:nvGrpSpPr>
            <xdr:cNvPr id="1865" name="Grupa 1864">
              <a:extLst>
                <a:ext uri="{FF2B5EF4-FFF2-40B4-BE49-F238E27FC236}">
                  <a16:creationId xmlns:a16="http://schemas.microsoft.com/office/drawing/2014/main" id="{3EFBA78A-0E56-4A75-92CA-AD3C48D88834}"/>
                </a:ext>
              </a:extLst>
            </xdr:cNvPr>
            <xdr:cNvGrpSpPr/>
          </xdr:nvGrpSpPr>
          <xdr:grpSpPr>
            <a:xfrm>
              <a:off x="6838950" y="22307550"/>
              <a:ext cx="2647950" cy="428625"/>
              <a:chOff x="12020591" y="552450"/>
              <a:chExt cx="2114550" cy="428625"/>
            </a:xfrm>
          </xdr:grpSpPr>
          <xdr:sp macro="" textlink="">
            <xdr:nvSpPr>
              <xdr:cNvPr id="1864" name="Option Button 840" hidden="1">
                <a:extLst>
                  <a:ext uri="{63B3BB69-23CF-44E3-9099-C40C66FF867C}">
                    <a14:compatExt spid="_x0000_s1864"/>
                  </a:ext>
                  <a:ext uri="{FF2B5EF4-FFF2-40B4-BE49-F238E27FC236}">
                    <a16:creationId xmlns:a16="http://schemas.microsoft.com/office/drawing/2014/main" id="{00000000-0008-0000-0000-00004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05" name="Option Button 841" hidden="1">
                <a:extLst>
                  <a:ext uri="{63B3BB69-23CF-44E3-9099-C40C66FF867C}">
                    <a14:compatExt spid="_x0000_s1865"/>
                  </a:ext>
                  <a:ext uri="{FF2B5EF4-FFF2-40B4-BE49-F238E27FC236}">
                    <a16:creationId xmlns:a16="http://schemas.microsoft.com/office/drawing/2014/main" id="{00000000-0008-0000-0000-000081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6" name="Option Button 842" hidden="1">
                <a:extLst>
                  <a:ext uri="{63B3BB69-23CF-44E3-9099-C40C66FF867C}">
                    <a14:compatExt spid="_x0000_s1866"/>
                  </a:ext>
                  <a:ext uri="{FF2B5EF4-FFF2-40B4-BE49-F238E27FC236}">
                    <a16:creationId xmlns:a16="http://schemas.microsoft.com/office/drawing/2014/main" id="{00000000-0008-0000-0000-00004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7" name="Group Box 843" hidden="1">
                <a:extLst>
                  <a:ext uri="{63B3BB69-23CF-44E3-9099-C40C66FF867C}">
                    <a14:compatExt spid="_x0000_s1867"/>
                  </a:ext>
                  <a:ext uri="{FF2B5EF4-FFF2-40B4-BE49-F238E27FC236}">
                    <a16:creationId xmlns:a16="http://schemas.microsoft.com/office/drawing/2014/main" id="{00000000-0008-0000-0000-00004B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50</xdr:row>
          <xdr:rowOff>57150</xdr:rowOff>
        </xdr:from>
        <xdr:to>
          <xdr:col>6</xdr:col>
          <xdr:colOff>371475</xdr:colOff>
          <xdr:row>51</xdr:row>
          <xdr:rowOff>0</xdr:rowOff>
        </xdr:to>
        <xdr:grpSp>
          <xdr:nvGrpSpPr>
            <xdr:cNvPr id="1870" name="Grupa 1869">
              <a:extLst>
                <a:ext uri="{FF2B5EF4-FFF2-40B4-BE49-F238E27FC236}">
                  <a16:creationId xmlns:a16="http://schemas.microsoft.com/office/drawing/2014/main" id="{0066FA74-521F-4E86-8F14-A5895CA35FB9}"/>
                </a:ext>
              </a:extLst>
            </xdr:cNvPr>
            <xdr:cNvGrpSpPr/>
          </xdr:nvGrpSpPr>
          <xdr:grpSpPr>
            <a:xfrm>
              <a:off x="6838950" y="24698325"/>
              <a:ext cx="2647950" cy="428625"/>
              <a:chOff x="12020591" y="552450"/>
              <a:chExt cx="2114550" cy="428625"/>
            </a:xfrm>
          </xdr:grpSpPr>
          <xdr:sp macro="" textlink="">
            <xdr:nvSpPr>
              <xdr:cNvPr id="1868" name="Option Button 844" hidden="1">
                <a:extLst>
                  <a:ext uri="{63B3BB69-23CF-44E3-9099-C40C66FF867C}">
                    <a14:compatExt spid="_x0000_s1868"/>
                  </a:ext>
                  <a:ext uri="{FF2B5EF4-FFF2-40B4-BE49-F238E27FC236}">
                    <a16:creationId xmlns:a16="http://schemas.microsoft.com/office/drawing/2014/main" id="{00000000-0008-0000-0000-00004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9" name="Option Button 845" hidden="1">
                <a:extLst>
                  <a:ext uri="{63B3BB69-23CF-44E3-9099-C40C66FF867C}">
                    <a14:compatExt spid="_x0000_s1869"/>
                  </a:ext>
                  <a:ext uri="{FF2B5EF4-FFF2-40B4-BE49-F238E27FC236}">
                    <a16:creationId xmlns:a16="http://schemas.microsoft.com/office/drawing/2014/main" id="{00000000-0008-0000-0000-00004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06" name="Option Button 846" hidden="1">
                <a:extLst>
                  <a:ext uri="{63B3BB69-23CF-44E3-9099-C40C66FF867C}">
                    <a14:compatExt spid="_x0000_s1870"/>
                  </a:ext>
                  <a:ext uri="{FF2B5EF4-FFF2-40B4-BE49-F238E27FC236}">
                    <a16:creationId xmlns:a16="http://schemas.microsoft.com/office/drawing/2014/main" id="{00000000-0008-0000-0000-000082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1" name="Group Box 847" hidden="1">
                <a:extLst>
                  <a:ext uri="{63B3BB69-23CF-44E3-9099-C40C66FF867C}">
                    <a14:compatExt spid="_x0000_s1871"/>
                  </a:ext>
                  <a:ext uri="{FF2B5EF4-FFF2-40B4-BE49-F238E27FC236}">
                    <a16:creationId xmlns:a16="http://schemas.microsoft.com/office/drawing/2014/main" id="{00000000-0008-0000-0000-00004F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62</xdr:row>
          <xdr:rowOff>57150</xdr:rowOff>
        </xdr:from>
        <xdr:to>
          <xdr:col>6</xdr:col>
          <xdr:colOff>371475</xdr:colOff>
          <xdr:row>63</xdr:row>
          <xdr:rowOff>0</xdr:rowOff>
        </xdr:to>
        <xdr:grpSp>
          <xdr:nvGrpSpPr>
            <xdr:cNvPr id="1875" name="Grupa 1874">
              <a:extLst>
                <a:ext uri="{FF2B5EF4-FFF2-40B4-BE49-F238E27FC236}">
                  <a16:creationId xmlns:a16="http://schemas.microsoft.com/office/drawing/2014/main" id="{E5BB11D2-3E8C-40EA-872E-FF1590F3FC75}"/>
                </a:ext>
              </a:extLst>
            </xdr:cNvPr>
            <xdr:cNvGrpSpPr/>
          </xdr:nvGrpSpPr>
          <xdr:grpSpPr>
            <a:xfrm>
              <a:off x="6838950" y="32080200"/>
              <a:ext cx="2647950" cy="409575"/>
              <a:chOff x="12020591" y="552448"/>
              <a:chExt cx="2114550" cy="428623"/>
            </a:xfrm>
          </xdr:grpSpPr>
          <xdr:sp macro="" textlink="">
            <xdr:nvSpPr>
              <xdr:cNvPr id="1872" name="Option Button 848" hidden="1">
                <a:extLst>
                  <a:ext uri="{63B3BB69-23CF-44E3-9099-C40C66FF867C}">
                    <a14:compatExt spid="_x0000_s1872"/>
                  </a:ext>
                  <a:ext uri="{FF2B5EF4-FFF2-40B4-BE49-F238E27FC236}">
                    <a16:creationId xmlns:a16="http://schemas.microsoft.com/office/drawing/2014/main" id="{00000000-0008-0000-0000-00005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3" name="Option Button 849" hidden="1">
                <a:extLst>
                  <a:ext uri="{63B3BB69-23CF-44E3-9099-C40C66FF867C}">
                    <a14:compatExt spid="_x0000_s1873"/>
                  </a:ext>
                  <a:ext uri="{FF2B5EF4-FFF2-40B4-BE49-F238E27FC236}">
                    <a16:creationId xmlns:a16="http://schemas.microsoft.com/office/drawing/2014/main" id="{00000000-0008-0000-0000-00005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4" name="Option Button 850" hidden="1">
                <a:extLst>
                  <a:ext uri="{63B3BB69-23CF-44E3-9099-C40C66FF867C}">
                    <a14:compatExt spid="_x0000_s1874"/>
                  </a:ext>
                  <a:ext uri="{FF2B5EF4-FFF2-40B4-BE49-F238E27FC236}">
                    <a16:creationId xmlns:a16="http://schemas.microsoft.com/office/drawing/2014/main" id="{00000000-0008-0000-0000-00005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07" name="Group Box 851" hidden="1">
                <a:extLst>
                  <a:ext uri="{63B3BB69-23CF-44E3-9099-C40C66FF867C}">
                    <a14:compatExt spid="_x0000_s1875"/>
                  </a:ext>
                  <a:ext uri="{FF2B5EF4-FFF2-40B4-BE49-F238E27FC236}">
                    <a16:creationId xmlns:a16="http://schemas.microsoft.com/office/drawing/2014/main" id="{00000000-0008-0000-0000-000083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64</xdr:row>
          <xdr:rowOff>57150</xdr:rowOff>
        </xdr:from>
        <xdr:to>
          <xdr:col>6</xdr:col>
          <xdr:colOff>371475</xdr:colOff>
          <xdr:row>65</xdr:row>
          <xdr:rowOff>0</xdr:rowOff>
        </xdr:to>
        <xdr:grpSp>
          <xdr:nvGrpSpPr>
            <xdr:cNvPr id="1880" name="Grupa 1879">
              <a:extLst>
                <a:ext uri="{FF2B5EF4-FFF2-40B4-BE49-F238E27FC236}">
                  <a16:creationId xmlns:a16="http://schemas.microsoft.com/office/drawing/2014/main" id="{9CE0D8E8-3EF7-4BE8-BA5A-66BC52BEB549}"/>
                </a:ext>
              </a:extLst>
            </xdr:cNvPr>
            <xdr:cNvGrpSpPr/>
          </xdr:nvGrpSpPr>
          <xdr:grpSpPr>
            <a:xfrm>
              <a:off x="6838950" y="33032700"/>
              <a:ext cx="2647950" cy="428625"/>
              <a:chOff x="12020591" y="552450"/>
              <a:chExt cx="2114550" cy="428625"/>
            </a:xfrm>
          </xdr:grpSpPr>
          <xdr:sp macro="" textlink="">
            <xdr:nvSpPr>
              <xdr:cNvPr id="1876" name="Option Button 852" hidden="1">
                <a:extLst>
                  <a:ext uri="{63B3BB69-23CF-44E3-9099-C40C66FF867C}">
                    <a14:compatExt spid="_x0000_s1876"/>
                  </a:ext>
                  <a:ext uri="{FF2B5EF4-FFF2-40B4-BE49-F238E27FC236}">
                    <a16:creationId xmlns:a16="http://schemas.microsoft.com/office/drawing/2014/main" id="{00000000-0008-0000-0000-00005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7" name="Option Button 853" hidden="1">
                <a:extLst>
                  <a:ext uri="{63B3BB69-23CF-44E3-9099-C40C66FF867C}">
                    <a14:compatExt spid="_x0000_s1877"/>
                  </a:ext>
                  <a:ext uri="{FF2B5EF4-FFF2-40B4-BE49-F238E27FC236}">
                    <a16:creationId xmlns:a16="http://schemas.microsoft.com/office/drawing/2014/main" id="{00000000-0008-0000-0000-00005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8" name="Option Button 854" hidden="1">
                <a:extLst>
                  <a:ext uri="{63B3BB69-23CF-44E3-9099-C40C66FF867C}">
                    <a14:compatExt spid="_x0000_s1878"/>
                  </a:ext>
                  <a:ext uri="{FF2B5EF4-FFF2-40B4-BE49-F238E27FC236}">
                    <a16:creationId xmlns:a16="http://schemas.microsoft.com/office/drawing/2014/main" id="{00000000-0008-0000-0000-00005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9" name="Group Box 855" hidden="1">
                <a:extLst>
                  <a:ext uri="{63B3BB69-23CF-44E3-9099-C40C66FF867C}">
                    <a14:compatExt spid="_x0000_s1879"/>
                  </a:ext>
                  <a:ext uri="{FF2B5EF4-FFF2-40B4-BE49-F238E27FC236}">
                    <a16:creationId xmlns:a16="http://schemas.microsoft.com/office/drawing/2014/main" id="{00000000-0008-0000-0000-000057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66</xdr:row>
          <xdr:rowOff>57150</xdr:rowOff>
        </xdr:from>
        <xdr:to>
          <xdr:col>6</xdr:col>
          <xdr:colOff>371475</xdr:colOff>
          <xdr:row>67</xdr:row>
          <xdr:rowOff>0</xdr:rowOff>
        </xdr:to>
        <xdr:grpSp>
          <xdr:nvGrpSpPr>
            <xdr:cNvPr id="1885" name="Grupa 1884">
              <a:extLst>
                <a:ext uri="{FF2B5EF4-FFF2-40B4-BE49-F238E27FC236}">
                  <a16:creationId xmlns:a16="http://schemas.microsoft.com/office/drawing/2014/main" id="{4B5E2FC9-4BC9-44A7-8626-DFABEEF8BDE0}"/>
                </a:ext>
              </a:extLst>
            </xdr:cNvPr>
            <xdr:cNvGrpSpPr/>
          </xdr:nvGrpSpPr>
          <xdr:grpSpPr>
            <a:xfrm>
              <a:off x="6838950" y="34004250"/>
              <a:ext cx="2647950" cy="428625"/>
              <a:chOff x="12020591" y="552450"/>
              <a:chExt cx="2114550" cy="428625"/>
            </a:xfrm>
          </xdr:grpSpPr>
          <xdr:sp macro="" textlink="">
            <xdr:nvSpPr>
              <xdr:cNvPr id="5508" name="Option Button 856" hidden="1">
                <a:extLst>
                  <a:ext uri="{63B3BB69-23CF-44E3-9099-C40C66FF867C}">
                    <a14:compatExt spid="_x0000_s1880"/>
                  </a:ext>
                  <a:ext uri="{FF2B5EF4-FFF2-40B4-BE49-F238E27FC236}">
                    <a16:creationId xmlns:a16="http://schemas.microsoft.com/office/drawing/2014/main" id="{00000000-0008-0000-0000-000084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1" name="Option Button 857" hidden="1">
                <a:extLst>
                  <a:ext uri="{63B3BB69-23CF-44E3-9099-C40C66FF867C}">
                    <a14:compatExt spid="_x0000_s1881"/>
                  </a:ext>
                  <a:ext uri="{FF2B5EF4-FFF2-40B4-BE49-F238E27FC236}">
                    <a16:creationId xmlns:a16="http://schemas.microsoft.com/office/drawing/2014/main" id="{00000000-0008-0000-0000-00005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2" name="Option Button 858" hidden="1">
                <a:extLst>
                  <a:ext uri="{63B3BB69-23CF-44E3-9099-C40C66FF867C}">
                    <a14:compatExt spid="_x0000_s1882"/>
                  </a:ext>
                  <a:ext uri="{FF2B5EF4-FFF2-40B4-BE49-F238E27FC236}">
                    <a16:creationId xmlns:a16="http://schemas.microsoft.com/office/drawing/2014/main" id="{00000000-0008-0000-0000-00005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3" name="Group Box 859" hidden="1">
                <a:extLst>
                  <a:ext uri="{63B3BB69-23CF-44E3-9099-C40C66FF867C}">
                    <a14:compatExt spid="_x0000_s1883"/>
                  </a:ext>
                  <a:ext uri="{FF2B5EF4-FFF2-40B4-BE49-F238E27FC236}">
                    <a16:creationId xmlns:a16="http://schemas.microsoft.com/office/drawing/2014/main" id="{00000000-0008-0000-0000-00005B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71</xdr:row>
          <xdr:rowOff>57150</xdr:rowOff>
        </xdr:from>
        <xdr:to>
          <xdr:col>6</xdr:col>
          <xdr:colOff>371475</xdr:colOff>
          <xdr:row>72</xdr:row>
          <xdr:rowOff>0</xdr:rowOff>
        </xdr:to>
        <xdr:grpSp>
          <xdr:nvGrpSpPr>
            <xdr:cNvPr id="1890" name="Grupa 1889">
              <a:extLst>
                <a:ext uri="{FF2B5EF4-FFF2-40B4-BE49-F238E27FC236}">
                  <a16:creationId xmlns:a16="http://schemas.microsoft.com/office/drawing/2014/main" id="{CC4605B5-ED0D-44A8-B7B3-9FE4BB9B9E05}"/>
                </a:ext>
              </a:extLst>
            </xdr:cNvPr>
            <xdr:cNvGrpSpPr/>
          </xdr:nvGrpSpPr>
          <xdr:grpSpPr>
            <a:xfrm>
              <a:off x="6838950" y="36909375"/>
              <a:ext cx="2647950" cy="428625"/>
              <a:chOff x="12020591" y="552450"/>
              <a:chExt cx="2114550" cy="428625"/>
            </a:xfrm>
          </xdr:grpSpPr>
          <xdr:sp macro="" textlink="">
            <xdr:nvSpPr>
              <xdr:cNvPr id="1884" name="Option Button 860" hidden="1">
                <a:extLst>
                  <a:ext uri="{63B3BB69-23CF-44E3-9099-C40C66FF867C}">
                    <a14:compatExt spid="_x0000_s1884"/>
                  </a:ext>
                  <a:ext uri="{FF2B5EF4-FFF2-40B4-BE49-F238E27FC236}">
                    <a16:creationId xmlns:a16="http://schemas.microsoft.com/office/drawing/2014/main" id="{00000000-0008-0000-0000-00005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0" name="Option Button 861" hidden="1">
                <a:extLst>
                  <a:ext uri="{63B3BB69-23CF-44E3-9099-C40C66FF867C}">
                    <a14:compatExt spid="_x0000_s1885"/>
                  </a:ext>
                  <a:ext uri="{FF2B5EF4-FFF2-40B4-BE49-F238E27FC236}">
                    <a16:creationId xmlns:a16="http://schemas.microsoft.com/office/drawing/2014/main" id="{00000000-0008-0000-0000-00008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6" name="Option Button 862" hidden="1">
                <a:extLst>
                  <a:ext uri="{63B3BB69-23CF-44E3-9099-C40C66FF867C}">
                    <a14:compatExt spid="_x0000_s1886"/>
                  </a:ext>
                  <a:ext uri="{FF2B5EF4-FFF2-40B4-BE49-F238E27FC236}">
                    <a16:creationId xmlns:a16="http://schemas.microsoft.com/office/drawing/2014/main" id="{00000000-0008-0000-0000-00005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7" name="Group Box 863" hidden="1">
                <a:extLst>
                  <a:ext uri="{63B3BB69-23CF-44E3-9099-C40C66FF867C}">
                    <a14:compatExt spid="_x0000_s1887"/>
                  </a:ext>
                  <a:ext uri="{FF2B5EF4-FFF2-40B4-BE49-F238E27FC236}">
                    <a16:creationId xmlns:a16="http://schemas.microsoft.com/office/drawing/2014/main" id="{00000000-0008-0000-0000-00005F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76</xdr:row>
          <xdr:rowOff>57150</xdr:rowOff>
        </xdr:from>
        <xdr:to>
          <xdr:col>6</xdr:col>
          <xdr:colOff>371475</xdr:colOff>
          <xdr:row>77</xdr:row>
          <xdr:rowOff>0</xdr:rowOff>
        </xdr:to>
        <xdr:grpSp>
          <xdr:nvGrpSpPr>
            <xdr:cNvPr id="1895" name="Grupa 1894">
              <a:extLst>
                <a:ext uri="{FF2B5EF4-FFF2-40B4-BE49-F238E27FC236}">
                  <a16:creationId xmlns:a16="http://schemas.microsoft.com/office/drawing/2014/main" id="{0A564BAA-0210-47EA-8919-BDA1A0ADB3BD}"/>
                </a:ext>
              </a:extLst>
            </xdr:cNvPr>
            <xdr:cNvGrpSpPr/>
          </xdr:nvGrpSpPr>
          <xdr:grpSpPr>
            <a:xfrm>
              <a:off x="6838950" y="41481375"/>
              <a:ext cx="2647950" cy="666750"/>
              <a:chOff x="12020591" y="552451"/>
              <a:chExt cx="2114550" cy="428626"/>
            </a:xfrm>
          </xdr:grpSpPr>
          <xdr:sp macro="" textlink="">
            <xdr:nvSpPr>
              <xdr:cNvPr id="1888" name="Option Button 864" hidden="1">
                <a:extLst>
                  <a:ext uri="{63B3BB69-23CF-44E3-9099-C40C66FF867C}">
                    <a14:compatExt spid="_x0000_s1888"/>
                  </a:ext>
                  <a:ext uri="{FF2B5EF4-FFF2-40B4-BE49-F238E27FC236}">
                    <a16:creationId xmlns:a16="http://schemas.microsoft.com/office/drawing/2014/main" id="{00000000-0008-0000-0000-00006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9" name="Option Button 865" hidden="1">
                <a:extLst>
                  <a:ext uri="{63B3BB69-23CF-44E3-9099-C40C66FF867C}">
                    <a14:compatExt spid="_x0000_s1889"/>
                  </a:ext>
                  <a:ext uri="{FF2B5EF4-FFF2-40B4-BE49-F238E27FC236}">
                    <a16:creationId xmlns:a16="http://schemas.microsoft.com/office/drawing/2014/main" id="{00000000-0008-0000-0000-00006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1" name="Option Button 866" hidden="1">
                <a:extLst>
                  <a:ext uri="{63B3BB69-23CF-44E3-9099-C40C66FF867C}">
                    <a14:compatExt spid="_x0000_s1890"/>
                  </a:ext>
                  <a:ext uri="{FF2B5EF4-FFF2-40B4-BE49-F238E27FC236}">
                    <a16:creationId xmlns:a16="http://schemas.microsoft.com/office/drawing/2014/main" id="{00000000-0008-0000-0000-000087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1" name="Group Box 867" hidden="1">
                <a:extLst>
                  <a:ext uri="{63B3BB69-23CF-44E3-9099-C40C66FF867C}">
                    <a14:compatExt spid="_x0000_s1891"/>
                  </a:ext>
                  <a:ext uri="{FF2B5EF4-FFF2-40B4-BE49-F238E27FC236}">
                    <a16:creationId xmlns:a16="http://schemas.microsoft.com/office/drawing/2014/main" id="{00000000-0008-0000-0000-00006307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77</xdr:row>
          <xdr:rowOff>57150</xdr:rowOff>
        </xdr:from>
        <xdr:to>
          <xdr:col>6</xdr:col>
          <xdr:colOff>371475</xdr:colOff>
          <xdr:row>78</xdr:row>
          <xdr:rowOff>0</xdr:rowOff>
        </xdr:to>
        <xdr:grpSp>
          <xdr:nvGrpSpPr>
            <xdr:cNvPr id="1900" name="Grupa 1899">
              <a:extLst>
                <a:ext uri="{FF2B5EF4-FFF2-40B4-BE49-F238E27FC236}">
                  <a16:creationId xmlns:a16="http://schemas.microsoft.com/office/drawing/2014/main" id="{AC661991-A40F-4349-94F3-093B9546CC61}"/>
                </a:ext>
              </a:extLst>
            </xdr:cNvPr>
            <xdr:cNvGrpSpPr/>
          </xdr:nvGrpSpPr>
          <xdr:grpSpPr>
            <a:xfrm>
              <a:off x="6838950" y="42205275"/>
              <a:ext cx="2647950" cy="428625"/>
              <a:chOff x="12020591" y="552450"/>
              <a:chExt cx="2114550" cy="428625"/>
            </a:xfrm>
          </xdr:grpSpPr>
          <xdr:sp macro="" textlink="">
            <xdr:nvSpPr>
              <xdr:cNvPr id="1892" name="Option Button 868" hidden="1">
                <a:extLst>
                  <a:ext uri="{63B3BB69-23CF-44E3-9099-C40C66FF867C}">
                    <a14:compatExt spid="_x0000_s1892"/>
                  </a:ext>
                  <a:ext uri="{FF2B5EF4-FFF2-40B4-BE49-F238E27FC236}">
                    <a16:creationId xmlns:a16="http://schemas.microsoft.com/office/drawing/2014/main" id="{00000000-0008-0000-0000-00006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3" name="Option Button 869" hidden="1">
                <a:extLst>
                  <a:ext uri="{63B3BB69-23CF-44E3-9099-C40C66FF867C}">
                    <a14:compatExt spid="_x0000_s1893"/>
                  </a:ext>
                  <a:ext uri="{FF2B5EF4-FFF2-40B4-BE49-F238E27FC236}">
                    <a16:creationId xmlns:a16="http://schemas.microsoft.com/office/drawing/2014/main" id="{00000000-0008-0000-0000-00006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4" name="Option Button 870" hidden="1">
                <a:extLst>
                  <a:ext uri="{63B3BB69-23CF-44E3-9099-C40C66FF867C}">
                    <a14:compatExt spid="_x0000_s1894"/>
                  </a:ext>
                  <a:ext uri="{FF2B5EF4-FFF2-40B4-BE49-F238E27FC236}">
                    <a16:creationId xmlns:a16="http://schemas.microsoft.com/office/drawing/2014/main" id="{00000000-0008-0000-0000-00006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2" name="Group Box 871" hidden="1">
                <a:extLst>
                  <a:ext uri="{63B3BB69-23CF-44E3-9099-C40C66FF867C}">
                    <a14:compatExt spid="_x0000_s1895"/>
                  </a:ext>
                  <a:ext uri="{FF2B5EF4-FFF2-40B4-BE49-F238E27FC236}">
                    <a16:creationId xmlns:a16="http://schemas.microsoft.com/office/drawing/2014/main" id="{00000000-0008-0000-0000-00008815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xdr:row>
          <xdr:rowOff>57150</xdr:rowOff>
        </xdr:from>
        <xdr:to>
          <xdr:col>6</xdr:col>
          <xdr:colOff>371475</xdr:colOff>
          <xdr:row>80</xdr:row>
          <xdr:rowOff>0</xdr:rowOff>
        </xdr:to>
        <xdr:grpSp>
          <xdr:nvGrpSpPr>
            <xdr:cNvPr id="1905" name="Grupa 1904">
              <a:extLst>
                <a:ext uri="{FF2B5EF4-FFF2-40B4-BE49-F238E27FC236}">
                  <a16:creationId xmlns:a16="http://schemas.microsoft.com/office/drawing/2014/main" id="{0EDA7D89-CDFF-4733-8452-AA74A9E16B1F}"/>
                </a:ext>
              </a:extLst>
            </xdr:cNvPr>
            <xdr:cNvGrpSpPr/>
          </xdr:nvGrpSpPr>
          <xdr:grpSpPr>
            <a:xfrm>
              <a:off x="6838950" y="43414950"/>
              <a:ext cx="2647950" cy="1143000"/>
              <a:chOff x="12020591" y="552450"/>
              <a:chExt cx="2114550" cy="428625"/>
            </a:xfrm>
          </xdr:grpSpPr>
          <xdr:sp macro="" textlink="">
            <xdr:nvSpPr>
              <xdr:cNvPr id="1896" name="Option Button 872" hidden="1">
                <a:extLst>
                  <a:ext uri="{63B3BB69-23CF-44E3-9099-C40C66FF867C}">
                    <a14:compatExt spid="_x0000_s1896"/>
                  </a:ext>
                  <a:ext uri="{FF2B5EF4-FFF2-40B4-BE49-F238E27FC236}">
                    <a16:creationId xmlns:a16="http://schemas.microsoft.com/office/drawing/2014/main" id="{00000000-0008-0000-0000-00006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7" name="Option Button 873" hidden="1">
                <a:extLst>
                  <a:ext uri="{63B3BB69-23CF-44E3-9099-C40C66FF867C}">
                    <a14:compatExt spid="_x0000_s1897"/>
                  </a:ext>
                  <a:ext uri="{FF2B5EF4-FFF2-40B4-BE49-F238E27FC236}">
                    <a16:creationId xmlns:a16="http://schemas.microsoft.com/office/drawing/2014/main" id="{00000000-0008-0000-0000-00006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8" name="Option Button 874" hidden="1">
                <a:extLst>
                  <a:ext uri="{63B3BB69-23CF-44E3-9099-C40C66FF867C}">
                    <a14:compatExt spid="_x0000_s1898"/>
                  </a:ext>
                  <a:ext uri="{FF2B5EF4-FFF2-40B4-BE49-F238E27FC236}">
                    <a16:creationId xmlns:a16="http://schemas.microsoft.com/office/drawing/2014/main" id="{00000000-0008-0000-0000-00006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9" name="Group Box 875" hidden="1">
                <a:extLst>
                  <a:ext uri="{63B3BB69-23CF-44E3-9099-C40C66FF867C}">
                    <a14:compatExt spid="_x0000_s1899"/>
                  </a:ext>
                  <a:ext uri="{FF2B5EF4-FFF2-40B4-BE49-F238E27FC236}">
                    <a16:creationId xmlns:a16="http://schemas.microsoft.com/office/drawing/2014/main" id="{00000000-0008-0000-0000-00006B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xdr:row>
          <xdr:rowOff>57150</xdr:rowOff>
        </xdr:from>
        <xdr:to>
          <xdr:col>6</xdr:col>
          <xdr:colOff>371475</xdr:colOff>
          <xdr:row>83</xdr:row>
          <xdr:rowOff>0</xdr:rowOff>
        </xdr:to>
        <xdr:grpSp>
          <xdr:nvGrpSpPr>
            <xdr:cNvPr id="1910" name="Grupa 1909">
              <a:extLst>
                <a:ext uri="{FF2B5EF4-FFF2-40B4-BE49-F238E27FC236}">
                  <a16:creationId xmlns:a16="http://schemas.microsoft.com/office/drawing/2014/main" id="{71B57ECE-F560-4663-8A94-BC6BA694F025}"/>
                </a:ext>
              </a:extLst>
            </xdr:cNvPr>
            <xdr:cNvGrpSpPr/>
          </xdr:nvGrpSpPr>
          <xdr:grpSpPr>
            <a:xfrm>
              <a:off x="6838950" y="45824775"/>
              <a:ext cx="2647950" cy="428625"/>
              <a:chOff x="12020591" y="552450"/>
              <a:chExt cx="2114550" cy="428625"/>
            </a:xfrm>
          </xdr:grpSpPr>
          <xdr:sp macro="" textlink="">
            <xdr:nvSpPr>
              <xdr:cNvPr id="5513" name="Option Button 876" hidden="1">
                <a:extLst>
                  <a:ext uri="{63B3BB69-23CF-44E3-9099-C40C66FF867C}">
                    <a14:compatExt spid="_x0000_s1900"/>
                  </a:ext>
                  <a:ext uri="{FF2B5EF4-FFF2-40B4-BE49-F238E27FC236}">
                    <a16:creationId xmlns:a16="http://schemas.microsoft.com/office/drawing/2014/main" id="{00000000-0008-0000-0000-00008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1" name="Option Button 877" hidden="1">
                <a:extLst>
                  <a:ext uri="{63B3BB69-23CF-44E3-9099-C40C66FF867C}">
                    <a14:compatExt spid="_x0000_s1901"/>
                  </a:ext>
                  <a:ext uri="{FF2B5EF4-FFF2-40B4-BE49-F238E27FC236}">
                    <a16:creationId xmlns:a16="http://schemas.microsoft.com/office/drawing/2014/main" id="{00000000-0008-0000-0000-00006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2" name="Option Button 878" hidden="1">
                <a:extLst>
                  <a:ext uri="{63B3BB69-23CF-44E3-9099-C40C66FF867C}">
                    <a14:compatExt spid="_x0000_s1902"/>
                  </a:ext>
                  <a:ext uri="{FF2B5EF4-FFF2-40B4-BE49-F238E27FC236}">
                    <a16:creationId xmlns:a16="http://schemas.microsoft.com/office/drawing/2014/main" id="{00000000-0008-0000-0000-00006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3" name="Group Box 879" hidden="1">
                <a:extLst>
                  <a:ext uri="{63B3BB69-23CF-44E3-9099-C40C66FF867C}">
                    <a14:compatExt spid="_x0000_s1903"/>
                  </a:ext>
                  <a:ext uri="{FF2B5EF4-FFF2-40B4-BE49-F238E27FC236}">
                    <a16:creationId xmlns:a16="http://schemas.microsoft.com/office/drawing/2014/main" id="{00000000-0008-0000-0000-00006F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xdr:row>
          <xdr:rowOff>57150</xdr:rowOff>
        </xdr:from>
        <xdr:to>
          <xdr:col>6</xdr:col>
          <xdr:colOff>371475</xdr:colOff>
          <xdr:row>95</xdr:row>
          <xdr:rowOff>0</xdr:rowOff>
        </xdr:to>
        <xdr:grpSp>
          <xdr:nvGrpSpPr>
            <xdr:cNvPr id="1915" name="Grupa 1914">
              <a:extLst>
                <a:ext uri="{FF2B5EF4-FFF2-40B4-BE49-F238E27FC236}">
                  <a16:creationId xmlns:a16="http://schemas.microsoft.com/office/drawing/2014/main" id="{3256218D-CBBB-408C-94AA-C236E7FE7A7F}"/>
                </a:ext>
              </a:extLst>
            </xdr:cNvPr>
            <xdr:cNvGrpSpPr/>
          </xdr:nvGrpSpPr>
          <xdr:grpSpPr>
            <a:xfrm>
              <a:off x="6838950" y="51739800"/>
              <a:ext cx="2647950" cy="409575"/>
              <a:chOff x="12020591" y="552448"/>
              <a:chExt cx="2114550" cy="428623"/>
            </a:xfrm>
          </xdr:grpSpPr>
          <xdr:sp macro="" textlink="">
            <xdr:nvSpPr>
              <xdr:cNvPr id="1904" name="Option Button 880" hidden="1">
                <a:extLst>
                  <a:ext uri="{63B3BB69-23CF-44E3-9099-C40C66FF867C}">
                    <a14:compatExt spid="_x0000_s1904"/>
                  </a:ext>
                  <a:ext uri="{FF2B5EF4-FFF2-40B4-BE49-F238E27FC236}">
                    <a16:creationId xmlns:a16="http://schemas.microsoft.com/office/drawing/2014/main" id="{00000000-0008-0000-0000-00007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5" name="Option Button 881" hidden="1">
                <a:extLst>
                  <a:ext uri="{63B3BB69-23CF-44E3-9099-C40C66FF867C}">
                    <a14:compatExt spid="_x0000_s1905"/>
                  </a:ext>
                  <a:ext uri="{FF2B5EF4-FFF2-40B4-BE49-F238E27FC236}">
                    <a16:creationId xmlns:a16="http://schemas.microsoft.com/office/drawing/2014/main" id="{00000000-0008-0000-0000-00008B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6" name="Option Button 882" hidden="1">
                <a:extLst>
                  <a:ext uri="{63B3BB69-23CF-44E3-9099-C40C66FF867C}">
                    <a14:compatExt spid="_x0000_s1906"/>
                  </a:ext>
                  <a:ext uri="{FF2B5EF4-FFF2-40B4-BE49-F238E27FC236}">
                    <a16:creationId xmlns:a16="http://schemas.microsoft.com/office/drawing/2014/main" id="{00000000-0008-0000-0000-00007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7" name="Group Box 883" hidden="1">
                <a:extLst>
                  <a:ext uri="{63B3BB69-23CF-44E3-9099-C40C66FF867C}">
                    <a14:compatExt spid="_x0000_s1907"/>
                  </a:ext>
                  <a:ext uri="{FF2B5EF4-FFF2-40B4-BE49-F238E27FC236}">
                    <a16:creationId xmlns:a16="http://schemas.microsoft.com/office/drawing/2014/main" id="{00000000-0008-0000-0000-000073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95</xdr:row>
          <xdr:rowOff>57150</xdr:rowOff>
        </xdr:from>
        <xdr:to>
          <xdr:col>6</xdr:col>
          <xdr:colOff>371475</xdr:colOff>
          <xdr:row>96</xdr:row>
          <xdr:rowOff>0</xdr:rowOff>
        </xdr:to>
        <xdr:grpSp>
          <xdr:nvGrpSpPr>
            <xdr:cNvPr id="1920" name="Grupa 1919">
              <a:extLst>
                <a:ext uri="{FF2B5EF4-FFF2-40B4-BE49-F238E27FC236}">
                  <a16:creationId xmlns:a16="http://schemas.microsoft.com/office/drawing/2014/main" id="{0D685A76-53A9-4670-8FDE-E4C1CCE0FA60}"/>
                </a:ext>
              </a:extLst>
            </xdr:cNvPr>
            <xdr:cNvGrpSpPr/>
          </xdr:nvGrpSpPr>
          <xdr:grpSpPr>
            <a:xfrm>
              <a:off x="6838950" y="52206525"/>
              <a:ext cx="2647950" cy="409575"/>
              <a:chOff x="12020591" y="552448"/>
              <a:chExt cx="2114550" cy="428623"/>
            </a:xfrm>
          </xdr:grpSpPr>
          <xdr:sp macro="" textlink="">
            <xdr:nvSpPr>
              <xdr:cNvPr id="1908" name="Option Button 884" hidden="1">
                <a:extLst>
                  <a:ext uri="{63B3BB69-23CF-44E3-9099-C40C66FF867C}">
                    <a14:compatExt spid="_x0000_s1908"/>
                  </a:ext>
                  <a:ext uri="{FF2B5EF4-FFF2-40B4-BE49-F238E27FC236}">
                    <a16:creationId xmlns:a16="http://schemas.microsoft.com/office/drawing/2014/main" id="{00000000-0008-0000-0000-00007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9" name="Option Button 885" hidden="1">
                <a:extLst>
                  <a:ext uri="{63B3BB69-23CF-44E3-9099-C40C66FF867C}">
                    <a14:compatExt spid="_x0000_s1909"/>
                  </a:ext>
                  <a:ext uri="{FF2B5EF4-FFF2-40B4-BE49-F238E27FC236}">
                    <a16:creationId xmlns:a16="http://schemas.microsoft.com/office/drawing/2014/main" id="{00000000-0008-0000-0000-00007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6" name="Option Button 886" hidden="1">
                <a:extLst>
                  <a:ext uri="{63B3BB69-23CF-44E3-9099-C40C66FF867C}">
                    <a14:compatExt spid="_x0000_s1910"/>
                  </a:ext>
                  <a:ext uri="{FF2B5EF4-FFF2-40B4-BE49-F238E27FC236}">
                    <a16:creationId xmlns:a16="http://schemas.microsoft.com/office/drawing/2014/main" id="{00000000-0008-0000-0000-00008C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1" name="Group Box 887" hidden="1">
                <a:extLst>
                  <a:ext uri="{63B3BB69-23CF-44E3-9099-C40C66FF867C}">
                    <a14:compatExt spid="_x0000_s1911"/>
                  </a:ext>
                  <a:ext uri="{FF2B5EF4-FFF2-40B4-BE49-F238E27FC236}">
                    <a16:creationId xmlns:a16="http://schemas.microsoft.com/office/drawing/2014/main" id="{00000000-0008-0000-0000-000077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xdr:row>
          <xdr:rowOff>57150</xdr:rowOff>
        </xdr:from>
        <xdr:to>
          <xdr:col>6</xdr:col>
          <xdr:colOff>371475</xdr:colOff>
          <xdr:row>102</xdr:row>
          <xdr:rowOff>0</xdr:rowOff>
        </xdr:to>
        <xdr:grpSp>
          <xdr:nvGrpSpPr>
            <xdr:cNvPr id="1925" name="Grupa 1924">
              <a:extLst>
                <a:ext uri="{FF2B5EF4-FFF2-40B4-BE49-F238E27FC236}">
                  <a16:creationId xmlns:a16="http://schemas.microsoft.com/office/drawing/2014/main" id="{F245ED2E-786F-451C-AA2E-F1BB628B6CDA}"/>
                </a:ext>
              </a:extLst>
            </xdr:cNvPr>
            <xdr:cNvGrpSpPr/>
          </xdr:nvGrpSpPr>
          <xdr:grpSpPr>
            <a:xfrm>
              <a:off x="6838950" y="55025925"/>
              <a:ext cx="2647950" cy="409575"/>
              <a:chOff x="12020591" y="552448"/>
              <a:chExt cx="2114550" cy="428623"/>
            </a:xfrm>
          </xdr:grpSpPr>
          <xdr:sp macro="" textlink="">
            <xdr:nvSpPr>
              <xdr:cNvPr id="1912" name="Option Button 888" hidden="1">
                <a:extLst>
                  <a:ext uri="{63B3BB69-23CF-44E3-9099-C40C66FF867C}">
                    <a14:compatExt spid="_x0000_s1912"/>
                  </a:ext>
                  <a:ext uri="{FF2B5EF4-FFF2-40B4-BE49-F238E27FC236}">
                    <a16:creationId xmlns:a16="http://schemas.microsoft.com/office/drawing/2014/main" id="{00000000-0008-0000-0000-00007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3" name="Option Button 889" hidden="1">
                <a:extLst>
                  <a:ext uri="{63B3BB69-23CF-44E3-9099-C40C66FF867C}">
                    <a14:compatExt spid="_x0000_s1913"/>
                  </a:ext>
                  <a:ext uri="{FF2B5EF4-FFF2-40B4-BE49-F238E27FC236}">
                    <a16:creationId xmlns:a16="http://schemas.microsoft.com/office/drawing/2014/main" id="{00000000-0008-0000-0000-00007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4" name="Option Button 890" hidden="1">
                <a:extLst>
                  <a:ext uri="{63B3BB69-23CF-44E3-9099-C40C66FF867C}">
                    <a14:compatExt spid="_x0000_s1914"/>
                  </a:ext>
                  <a:ext uri="{FF2B5EF4-FFF2-40B4-BE49-F238E27FC236}">
                    <a16:creationId xmlns:a16="http://schemas.microsoft.com/office/drawing/2014/main" id="{00000000-0008-0000-0000-00007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7" name="Group Box 891" hidden="1">
                <a:extLst>
                  <a:ext uri="{63B3BB69-23CF-44E3-9099-C40C66FF867C}">
                    <a14:compatExt spid="_x0000_s1915"/>
                  </a:ext>
                  <a:ext uri="{FF2B5EF4-FFF2-40B4-BE49-F238E27FC236}">
                    <a16:creationId xmlns:a16="http://schemas.microsoft.com/office/drawing/2014/main" id="{00000000-0008-0000-0000-00008D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xdr:row>
          <xdr:rowOff>57150</xdr:rowOff>
        </xdr:from>
        <xdr:to>
          <xdr:col>6</xdr:col>
          <xdr:colOff>371475</xdr:colOff>
          <xdr:row>115</xdr:row>
          <xdr:rowOff>0</xdr:rowOff>
        </xdr:to>
        <xdr:grpSp>
          <xdr:nvGrpSpPr>
            <xdr:cNvPr id="1930" name="Grupa 1929">
              <a:extLst>
                <a:ext uri="{FF2B5EF4-FFF2-40B4-BE49-F238E27FC236}">
                  <a16:creationId xmlns:a16="http://schemas.microsoft.com/office/drawing/2014/main" id="{616F5FC8-A15E-48D4-AD8B-0D0B573D129F}"/>
                </a:ext>
              </a:extLst>
            </xdr:cNvPr>
            <xdr:cNvGrpSpPr/>
          </xdr:nvGrpSpPr>
          <xdr:grpSpPr>
            <a:xfrm>
              <a:off x="6838950" y="64084200"/>
              <a:ext cx="2647950" cy="666750"/>
              <a:chOff x="12020591" y="552451"/>
              <a:chExt cx="2114550" cy="428626"/>
            </a:xfrm>
          </xdr:grpSpPr>
          <xdr:sp macro="" textlink="">
            <xdr:nvSpPr>
              <xdr:cNvPr id="1916" name="Option Button 892" hidden="1">
                <a:extLst>
                  <a:ext uri="{63B3BB69-23CF-44E3-9099-C40C66FF867C}">
                    <a14:compatExt spid="_x0000_s1916"/>
                  </a:ext>
                  <a:ext uri="{FF2B5EF4-FFF2-40B4-BE49-F238E27FC236}">
                    <a16:creationId xmlns:a16="http://schemas.microsoft.com/office/drawing/2014/main" id="{00000000-0008-0000-0000-00007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7" name="Option Button 893" hidden="1">
                <a:extLst>
                  <a:ext uri="{63B3BB69-23CF-44E3-9099-C40C66FF867C}">
                    <a14:compatExt spid="_x0000_s1917"/>
                  </a:ext>
                  <a:ext uri="{FF2B5EF4-FFF2-40B4-BE49-F238E27FC236}">
                    <a16:creationId xmlns:a16="http://schemas.microsoft.com/office/drawing/2014/main" id="{00000000-0008-0000-0000-00007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8" name="Option Button 894" hidden="1">
                <a:extLst>
                  <a:ext uri="{63B3BB69-23CF-44E3-9099-C40C66FF867C}">
                    <a14:compatExt spid="_x0000_s1918"/>
                  </a:ext>
                  <a:ext uri="{FF2B5EF4-FFF2-40B4-BE49-F238E27FC236}">
                    <a16:creationId xmlns:a16="http://schemas.microsoft.com/office/drawing/2014/main" id="{00000000-0008-0000-0000-00007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9" name="Group Box 895" hidden="1">
                <a:extLst>
                  <a:ext uri="{63B3BB69-23CF-44E3-9099-C40C66FF867C}">
                    <a14:compatExt spid="_x0000_s1919"/>
                  </a:ext>
                  <a:ext uri="{FF2B5EF4-FFF2-40B4-BE49-F238E27FC236}">
                    <a16:creationId xmlns:a16="http://schemas.microsoft.com/office/drawing/2014/main" id="{00000000-0008-0000-0000-00007F07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120</xdr:row>
          <xdr:rowOff>57150</xdr:rowOff>
        </xdr:from>
        <xdr:to>
          <xdr:col>6</xdr:col>
          <xdr:colOff>371475</xdr:colOff>
          <xdr:row>121</xdr:row>
          <xdr:rowOff>0</xdr:rowOff>
        </xdr:to>
        <xdr:grpSp>
          <xdr:nvGrpSpPr>
            <xdr:cNvPr id="1935" name="Grupa 1934">
              <a:extLst>
                <a:ext uri="{FF2B5EF4-FFF2-40B4-BE49-F238E27FC236}">
                  <a16:creationId xmlns:a16="http://schemas.microsoft.com/office/drawing/2014/main" id="{BD559E77-96B4-4E01-9BD8-DBFAC2DCB18E}"/>
                </a:ext>
              </a:extLst>
            </xdr:cNvPr>
            <xdr:cNvGrpSpPr/>
          </xdr:nvGrpSpPr>
          <xdr:grpSpPr>
            <a:xfrm>
              <a:off x="6838950" y="68646675"/>
              <a:ext cx="2647950" cy="666750"/>
              <a:chOff x="12020591" y="552451"/>
              <a:chExt cx="2114550" cy="428626"/>
            </a:xfrm>
          </xdr:grpSpPr>
          <xdr:sp macro="" textlink="">
            <xdr:nvSpPr>
              <xdr:cNvPr id="5518" name="Option Button 896" hidden="1">
                <a:extLst>
                  <a:ext uri="{63B3BB69-23CF-44E3-9099-C40C66FF867C}">
                    <a14:compatExt spid="_x0000_s1920"/>
                  </a:ext>
                  <a:ext uri="{FF2B5EF4-FFF2-40B4-BE49-F238E27FC236}">
                    <a16:creationId xmlns:a16="http://schemas.microsoft.com/office/drawing/2014/main" id="{00000000-0008-0000-0000-00008E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1" name="Option Button 897" hidden="1">
                <a:extLst>
                  <a:ext uri="{63B3BB69-23CF-44E3-9099-C40C66FF867C}">
                    <a14:compatExt spid="_x0000_s1921"/>
                  </a:ext>
                  <a:ext uri="{FF2B5EF4-FFF2-40B4-BE49-F238E27FC236}">
                    <a16:creationId xmlns:a16="http://schemas.microsoft.com/office/drawing/2014/main" id="{00000000-0008-0000-0000-00008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2" name="Option Button 898" hidden="1">
                <a:extLst>
                  <a:ext uri="{63B3BB69-23CF-44E3-9099-C40C66FF867C}">
                    <a14:compatExt spid="_x0000_s1922"/>
                  </a:ext>
                  <a:ext uri="{FF2B5EF4-FFF2-40B4-BE49-F238E27FC236}">
                    <a16:creationId xmlns:a16="http://schemas.microsoft.com/office/drawing/2014/main" id="{00000000-0008-0000-0000-00008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3" name="Group Box 899" hidden="1">
                <a:extLst>
                  <a:ext uri="{63B3BB69-23CF-44E3-9099-C40C66FF867C}">
                    <a14:compatExt spid="_x0000_s1923"/>
                  </a:ext>
                  <a:ext uri="{FF2B5EF4-FFF2-40B4-BE49-F238E27FC236}">
                    <a16:creationId xmlns:a16="http://schemas.microsoft.com/office/drawing/2014/main" id="{00000000-0008-0000-0000-00008307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128</xdr:row>
          <xdr:rowOff>57150</xdr:rowOff>
        </xdr:from>
        <xdr:to>
          <xdr:col>6</xdr:col>
          <xdr:colOff>371475</xdr:colOff>
          <xdr:row>129</xdr:row>
          <xdr:rowOff>0</xdr:rowOff>
        </xdr:to>
        <xdr:grpSp>
          <xdr:nvGrpSpPr>
            <xdr:cNvPr id="1940" name="Grupa 1939">
              <a:extLst>
                <a:ext uri="{FF2B5EF4-FFF2-40B4-BE49-F238E27FC236}">
                  <a16:creationId xmlns:a16="http://schemas.microsoft.com/office/drawing/2014/main" id="{AB20F844-E913-43CB-9739-E8974D9638E2}"/>
                </a:ext>
              </a:extLst>
            </xdr:cNvPr>
            <xdr:cNvGrpSpPr/>
          </xdr:nvGrpSpPr>
          <xdr:grpSpPr>
            <a:xfrm>
              <a:off x="6838950" y="72656700"/>
              <a:ext cx="2647950" cy="409575"/>
              <a:chOff x="12020591" y="552448"/>
              <a:chExt cx="2114550" cy="428623"/>
            </a:xfrm>
          </xdr:grpSpPr>
          <xdr:sp macro="" textlink="">
            <xdr:nvSpPr>
              <xdr:cNvPr id="1924" name="Option Button 900" hidden="1">
                <a:extLst>
                  <a:ext uri="{63B3BB69-23CF-44E3-9099-C40C66FF867C}">
                    <a14:compatExt spid="_x0000_s1924"/>
                  </a:ext>
                  <a:ext uri="{FF2B5EF4-FFF2-40B4-BE49-F238E27FC236}">
                    <a16:creationId xmlns:a16="http://schemas.microsoft.com/office/drawing/2014/main" id="{00000000-0008-0000-0000-00008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0" name="Option Button 901" hidden="1">
                <a:extLst>
                  <a:ext uri="{63B3BB69-23CF-44E3-9099-C40C66FF867C}">
                    <a14:compatExt spid="_x0000_s1925"/>
                  </a:ext>
                  <a:ext uri="{FF2B5EF4-FFF2-40B4-BE49-F238E27FC236}">
                    <a16:creationId xmlns:a16="http://schemas.microsoft.com/office/drawing/2014/main" id="{00000000-0008-0000-0000-000090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6" name="Option Button 902" hidden="1">
                <a:extLst>
                  <a:ext uri="{63B3BB69-23CF-44E3-9099-C40C66FF867C}">
                    <a14:compatExt spid="_x0000_s1926"/>
                  </a:ext>
                  <a:ext uri="{FF2B5EF4-FFF2-40B4-BE49-F238E27FC236}">
                    <a16:creationId xmlns:a16="http://schemas.microsoft.com/office/drawing/2014/main" id="{00000000-0008-0000-0000-00008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7" name="Group Box 903" hidden="1">
                <a:extLst>
                  <a:ext uri="{63B3BB69-23CF-44E3-9099-C40C66FF867C}">
                    <a14:compatExt spid="_x0000_s1927"/>
                  </a:ext>
                  <a:ext uri="{FF2B5EF4-FFF2-40B4-BE49-F238E27FC236}">
                    <a16:creationId xmlns:a16="http://schemas.microsoft.com/office/drawing/2014/main" id="{00000000-0008-0000-0000-000087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135</xdr:row>
          <xdr:rowOff>57150</xdr:rowOff>
        </xdr:from>
        <xdr:to>
          <xdr:col>6</xdr:col>
          <xdr:colOff>371475</xdr:colOff>
          <xdr:row>136</xdr:row>
          <xdr:rowOff>0</xdr:rowOff>
        </xdr:to>
        <xdr:grpSp>
          <xdr:nvGrpSpPr>
            <xdr:cNvPr id="1945" name="Grupa 1944">
              <a:extLst>
                <a:ext uri="{FF2B5EF4-FFF2-40B4-BE49-F238E27FC236}">
                  <a16:creationId xmlns:a16="http://schemas.microsoft.com/office/drawing/2014/main" id="{0F2CE360-A129-4433-8FBF-4EB47A89E480}"/>
                </a:ext>
              </a:extLst>
            </xdr:cNvPr>
            <xdr:cNvGrpSpPr/>
          </xdr:nvGrpSpPr>
          <xdr:grpSpPr>
            <a:xfrm>
              <a:off x="6838950" y="75942825"/>
              <a:ext cx="2647950" cy="409575"/>
              <a:chOff x="12020591" y="552448"/>
              <a:chExt cx="2114550" cy="428623"/>
            </a:xfrm>
          </xdr:grpSpPr>
          <xdr:sp macro="" textlink="">
            <xdr:nvSpPr>
              <xdr:cNvPr id="1928" name="Option Button 904" hidden="1">
                <a:extLst>
                  <a:ext uri="{63B3BB69-23CF-44E3-9099-C40C66FF867C}">
                    <a14:compatExt spid="_x0000_s1928"/>
                  </a:ext>
                  <a:ext uri="{FF2B5EF4-FFF2-40B4-BE49-F238E27FC236}">
                    <a16:creationId xmlns:a16="http://schemas.microsoft.com/office/drawing/2014/main" id="{00000000-0008-0000-0000-00008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9" name="Option Button 905" hidden="1">
                <a:extLst>
                  <a:ext uri="{63B3BB69-23CF-44E3-9099-C40C66FF867C}">
                    <a14:compatExt spid="_x0000_s1929"/>
                  </a:ext>
                  <a:ext uri="{FF2B5EF4-FFF2-40B4-BE49-F238E27FC236}">
                    <a16:creationId xmlns:a16="http://schemas.microsoft.com/office/drawing/2014/main" id="{00000000-0008-0000-0000-00008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1" name="Option Button 906" hidden="1">
                <a:extLst>
                  <a:ext uri="{63B3BB69-23CF-44E3-9099-C40C66FF867C}">
                    <a14:compatExt spid="_x0000_s1930"/>
                  </a:ext>
                  <a:ext uri="{FF2B5EF4-FFF2-40B4-BE49-F238E27FC236}">
                    <a16:creationId xmlns:a16="http://schemas.microsoft.com/office/drawing/2014/main" id="{00000000-0008-0000-0000-000091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1" name="Group Box 907" hidden="1">
                <a:extLst>
                  <a:ext uri="{63B3BB69-23CF-44E3-9099-C40C66FF867C}">
                    <a14:compatExt spid="_x0000_s1931"/>
                  </a:ext>
                  <a:ext uri="{FF2B5EF4-FFF2-40B4-BE49-F238E27FC236}">
                    <a16:creationId xmlns:a16="http://schemas.microsoft.com/office/drawing/2014/main" id="{00000000-0008-0000-0000-00008B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136</xdr:row>
          <xdr:rowOff>57150</xdr:rowOff>
        </xdr:from>
        <xdr:to>
          <xdr:col>6</xdr:col>
          <xdr:colOff>371475</xdr:colOff>
          <xdr:row>137</xdr:row>
          <xdr:rowOff>0</xdr:rowOff>
        </xdr:to>
        <xdr:grpSp>
          <xdr:nvGrpSpPr>
            <xdr:cNvPr id="1950" name="Grupa 1949">
              <a:extLst>
                <a:ext uri="{FF2B5EF4-FFF2-40B4-BE49-F238E27FC236}">
                  <a16:creationId xmlns:a16="http://schemas.microsoft.com/office/drawing/2014/main" id="{3F6E0A1B-D301-4BE4-AB23-47D3B3997E90}"/>
                </a:ext>
              </a:extLst>
            </xdr:cNvPr>
            <xdr:cNvGrpSpPr/>
          </xdr:nvGrpSpPr>
          <xdr:grpSpPr>
            <a:xfrm>
              <a:off x="6838950" y="76409550"/>
              <a:ext cx="2647950" cy="409575"/>
              <a:chOff x="12020591" y="552448"/>
              <a:chExt cx="2114550" cy="428623"/>
            </a:xfrm>
          </xdr:grpSpPr>
          <xdr:sp macro="" textlink="">
            <xdr:nvSpPr>
              <xdr:cNvPr id="1932" name="Option Button 908" hidden="1">
                <a:extLst>
                  <a:ext uri="{63B3BB69-23CF-44E3-9099-C40C66FF867C}">
                    <a14:compatExt spid="_x0000_s1932"/>
                  </a:ext>
                  <a:ext uri="{FF2B5EF4-FFF2-40B4-BE49-F238E27FC236}">
                    <a16:creationId xmlns:a16="http://schemas.microsoft.com/office/drawing/2014/main" id="{00000000-0008-0000-0000-00008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3" name="Option Button 909" hidden="1">
                <a:extLst>
                  <a:ext uri="{63B3BB69-23CF-44E3-9099-C40C66FF867C}">
                    <a14:compatExt spid="_x0000_s1933"/>
                  </a:ext>
                  <a:ext uri="{FF2B5EF4-FFF2-40B4-BE49-F238E27FC236}">
                    <a16:creationId xmlns:a16="http://schemas.microsoft.com/office/drawing/2014/main" id="{00000000-0008-0000-0000-00008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4" name="Option Button 910" hidden="1">
                <a:extLst>
                  <a:ext uri="{63B3BB69-23CF-44E3-9099-C40C66FF867C}">
                    <a14:compatExt spid="_x0000_s1934"/>
                  </a:ext>
                  <a:ext uri="{FF2B5EF4-FFF2-40B4-BE49-F238E27FC236}">
                    <a16:creationId xmlns:a16="http://schemas.microsoft.com/office/drawing/2014/main" id="{00000000-0008-0000-0000-00008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2" name="Group Box 911" hidden="1">
                <a:extLst>
                  <a:ext uri="{63B3BB69-23CF-44E3-9099-C40C66FF867C}">
                    <a14:compatExt spid="_x0000_s1935"/>
                  </a:ext>
                  <a:ext uri="{FF2B5EF4-FFF2-40B4-BE49-F238E27FC236}">
                    <a16:creationId xmlns:a16="http://schemas.microsoft.com/office/drawing/2014/main" id="{00000000-0008-0000-0000-000092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147</xdr:row>
          <xdr:rowOff>57150</xdr:rowOff>
        </xdr:from>
        <xdr:to>
          <xdr:col>6</xdr:col>
          <xdr:colOff>371475</xdr:colOff>
          <xdr:row>148</xdr:row>
          <xdr:rowOff>0</xdr:rowOff>
        </xdr:to>
        <xdr:grpSp>
          <xdr:nvGrpSpPr>
            <xdr:cNvPr id="1955" name="Grupa 1954">
              <a:extLst>
                <a:ext uri="{FF2B5EF4-FFF2-40B4-BE49-F238E27FC236}">
                  <a16:creationId xmlns:a16="http://schemas.microsoft.com/office/drawing/2014/main" id="{04526B10-CADF-4E76-93AC-83EED4BFC25F}"/>
                </a:ext>
              </a:extLst>
            </xdr:cNvPr>
            <xdr:cNvGrpSpPr/>
          </xdr:nvGrpSpPr>
          <xdr:grpSpPr>
            <a:xfrm>
              <a:off x="6838950" y="81619725"/>
              <a:ext cx="2647950" cy="666750"/>
              <a:chOff x="12020591" y="552451"/>
              <a:chExt cx="2114550" cy="428626"/>
            </a:xfrm>
          </xdr:grpSpPr>
          <xdr:sp macro="" textlink="">
            <xdr:nvSpPr>
              <xdr:cNvPr id="1936" name="Option Button 912" hidden="1">
                <a:extLst>
                  <a:ext uri="{63B3BB69-23CF-44E3-9099-C40C66FF867C}">
                    <a14:compatExt spid="_x0000_s1936"/>
                  </a:ext>
                  <a:ext uri="{FF2B5EF4-FFF2-40B4-BE49-F238E27FC236}">
                    <a16:creationId xmlns:a16="http://schemas.microsoft.com/office/drawing/2014/main" id="{00000000-0008-0000-0000-00009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7" name="Option Button 913" hidden="1">
                <a:extLst>
                  <a:ext uri="{63B3BB69-23CF-44E3-9099-C40C66FF867C}">
                    <a14:compatExt spid="_x0000_s1937"/>
                  </a:ext>
                  <a:ext uri="{FF2B5EF4-FFF2-40B4-BE49-F238E27FC236}">
                    <a16:creationId xmlns:a16="http://schemas.microsoft.com/office/drawing/2014/main" id="{00000000-0008-0000-0000-00009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8" name="Option Button 914" hidden="1">
                <a:extLst>
                  <a:ext uri="{63B3BB69-23CF-44E3-9099-C40C66FF867C}">
                    <a14:compatExt spid="_x0000_s1938"/>
                  </a:ext>
                  <a:ext uri="{FF2B5EF4-FFF2-40B4-BE49-F238E27FC236}">
                    <a16:creationId xmlns:a16="http://schemas.microsoft.com/office/drawing/2014/main" id="{00000000-0008-0000-0000-00009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9" name="Group Box 915" hidden="1">
                <a:extLst>
                  <a:ext uri="{63B3BB69-23CF-44E3-9099-C40C66FF867C}">
                    <a14:compatExt spid="_x0000_s1939"/>
                  </a:ext>
                  <a:ext uri="{FF2B5EF4-FFF2-40B4-BE49-F238E27FC236}">
                    <a16:creationId xmlns:a16="http://schemas.microsoft.com/office/drawing/2014/main" id="{00000000-0008-0000-0000-00009307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154</xdr:row>
          <xdr:rowOff>57150</xdr:rowOff>
        </xdr:from>
        <xdr:to>
          <xdr:col>6</xdr:col>
          <xdr:colOff>371475</xdr:colOff>
          <xdr:row>155</xdr:row>
          <xdr:rowOff>0</xdr:rowOff>
        </xdr:to>
        <xdr:grpSp>
          <xdr:nvGrpSpPr>
            <xdr:cNvPr id="1960" name="Grupa 1959">
              <a:extLst>
                <a:ext uri="{FF2B5EF4-FFF2-40B4-BE49-F238E27FC236}">
                  <a16:creationId xmlns:a16="http://schemas.microsoft.com/office/drawing/2014/main" id="{59350832-2568-474B-98B1-7F55478DC9C7}"/>
                </a:ext>
              </a:extLst>
            </xdr:cNvPr>
            <xdr:cNvGrpSpPr/>
          </xdr:nvGrpSpPr>
          <xdr:grpSpPr>
            <a:xfrm>
              <a:off x="6838950" y="85420200"/>
              <a:ext cx="2647950" cy="409575"/>
              <a:chOff x="12020591" y="552448"/>
              <a:chExt cx="2114550" cy="428623"/>
            </a:xfrm>
          </xdr:grpSpPr>
          <xdr:sp macro="" textlink="">
            <xdr:nvSpPr>
              <xdr:cNvPr id="5523" name="Option Button 916" hidden="1">
                <a:extLst>
                  <a:ext uri="{63B3BB69-23CF-44E3-9099-C40C66FF867C}">
                    <a14:compatExt spid="_x0000_s1940"/>
                  </a:ext>
                  <a:ext uri="{FF2B5EF4-FFF2-40B4-BE49-F238E27FC236}">
                    <a16:creationId xmlns:a16="http://schemas.microsoft.com/office/drawing/2014/main" id="{00000000-0008-0000-0000-000093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1" name="Option Button 917" hidden="1">
                <a:extLst>
                  <a:ext uri="{63B3BB69-23CF-44E3-9099-C40C66FF867C}">
                    <a14:compatExt spid="_x0000_s1941"/>
                  </a:ext>
                  <a:ext uri="{FF2B5EF4-FFF2-40B4-BE49-F238E27FC236}">
                    <a16:creationId xmlns:a16="http://schemas.microsoft.com/office/drawing/2014/main" id="{00000000-0008-0000-0000-00009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2" name="Option Button 918" hidden="1">
                <a:extLst>
                  <a:ext uri="{63B3BB69-23CF-44E3-9099-C40C66FF867C}">
                    <a14:compatExt spid="_x0000_s1942"/>
                  </a:ext>
                  <a:ext uri="{FF2B5EF4-FFF2-40B4-BE49-F238E27FC236}">
                    <a16:creationId xmlns:a16="http://schemas.microsoft.com/office/drawing/2014/main" id="{00000000-0008-0000-0000-00009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3" name="Group Box 919" hidden="1">
                <a:extLst>
                  <a:ext uri="{63B3BB69-23CF-44E3-9099-C40C66FF867C}">
                    <a14:compatExt spid="_x0000_s1943"/>
                  </a:ext>
                  <a:ext uri="{FF2B5EF4-FFF2-40B4-BE49-F238E27FC236}">
                    <a16:creationId xmlns:a16="http://schemas.microsoft.com/office/drawing/2014/main" id="{00000000-0008-0000-0000-000097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158</xdr:row>
          <xdr:rowOff>57150</xdr:rowOff>
        </xdr:from>
        <xdr:to>
          <xdr:col>6</xdr:col>
          <xdr:colOff>371475</xdr:colOff>
          <xdr:row>159</xdr:row>
          <xdr:rowOff>0</xdr:rowOff>
        </xdr:to>
        <xdr:grpSp>
          <xdr:nvGrpSpPr>
            <xdr:cNvPr id="1965" name="Grupa 1964">
              <a:extLst>
                <a:ext uri="{FF2B5EF4-FFF2-40B4-BE49-F238E27FC236}">
                  <a16:creationId xmlns:a16="http://schemas.microsoft.com/office/drawing/2014/main" id="{F3FF88E8-3D16-4CF5-B461-5313A0A14462}"/>
                </a:ext>
              </a:extLst>
            </xdr:cNvPr>
            <xdr:cNvGrpSpPr/>
          </xdr:nvGrpSpPr>
          <xdr:grpSpPr>
            <a:xfrm>
              <a:off x="6838950" y="87306150"/>
              <a:ext cx="2647950" cy="409575"/>
              <a:chOff x="12020591" y="552448"/>
              <a:chExt cx="2114550" cy="428623"/>
            </a:xfrm>
          </xdr:grpSpPr>
          <xdr:sp macro="" textlink="">
            <xdr:nvSpPr>
              <xdr:cNvPr id="1944" name="Option Button 920" hidden="1">
                <a:extLst>
                  <a:ext uri="{63B3BB69-23CF-44E3-9099-C40C66FF867C}">
                    <a14:compatExt spid="_x0000_s1944"/>
                  </a:ext>
                  <a:ext uri="{FF2B5EF4-FFF2-40B4-BE49-F238E27FC236}">
                    <a16:creationId xmlns:a16="http://schemas.microsoft.com/office/drawing/2014/main" id="{00000000-0008-0000-0000-00009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5" name="Option Button 921" hidden="1">
                <a:extLst>
                  <a:ext uri="{63B3BB69-23CF-44E3-9099-C40C66FF867C}">
                    <a14:compatExt spid="_x0000_s1945"/>
                  </a:ext>
                  <a:ext uri="{FF2B5EF4-FFF2-40B4-BE49-F238E27FC236}">
                    <a16:creationId xmlns:a16="http://schemas.microsoft.com/office/drawing/2014/main" id="{00000000-0008-0000-0000-000095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6" name="Option Button 922" hidden="1">
                <a:extLst>
                  <a:ext uri="{63B3BB69-23CF-44E3-9099-C40C66FF867C}">
                    <a14:compatExt spid="_x0000_s1946"/>
                  </a:ext>
                  <a:ext uri="{FF2B5EF4-FFF2-40B4-BE49-F238E27FC236}">
                    <a16:creationId xmlns:a16="http://schemas.microsoft.com/office/drawing/2014/main" id="{00000000-0008-0000-0000-00009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7" name="Group Box 923" hidden="1">
                <a:extLst>
                  <a:ext uri="{63B3BB69-23CF-44E3-9099-C40C66FF867C}">
                    <a14:compatExt spid="_x0000_s1947"/>
                  </a:ext>
                  <a:ext uri="{FF2B5EF4-FFF2-40B4-BE49-F238E27FC236}">
                    <a16:creationId xmlns:a16="http://schemas.microsoft.com/office/drawing/2014/main" id="{00000000-0008-0000-0000-00009B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159</xdr:row>
          <xdr:rowOff>57150</xdr:rowOff>
        </xdr:from>
        <xdr:to>
          <xdr:col>6</xdr:col>
          <xdr:colOff>371475</xdr:colOff>
          <xdr:row>160</xdr:row>
          <xdr:rowOff>0</xdr:rowOff>
        </xdr:to>
        <xdr:grpSp>
          <xdr:nvGrpSpPr>
            <xdr:cNvPr id="1970" name="Grupa 1969">
              <a:extLst>
                <a:ext uri="{FF2B5EF4-FFF2-40B4-BE49-F238E27FC236}">
                  <a16:creationId xmlns:a16="http://schemas.microsoft.com/office/drawing/2014/main" id="{E1EE08E6-4532-4519-AAC9-1D6DE2F0DB66}"/>
                </a:ext>
              </a:extLst>
            </xdr:cNvPr>
            <xdr:cNvGrpSpPr/>
          </xdr:nvGrpSpPr>
          <xdr:grpSpPr>
            <a:xfrm>
              <a:off x="6838950" y="87772875"/>
              <a:ext cx="2647950" cy="409575"/>
              <a:chOff x="12020591" y="552448"/>
              <a:chExt cx="2114550" cy="428623"/>
            </a:xfrm>
          </xdr:grpSpPr>
          <xdr:sp macro="" textlink="">
            <xdr:nvSpPr>
              <xdr:cNvPr id="1948" name="Option Button 924" hidden="1">
                <a:extLst>
                  <a:ext uri="{63B3BB69-23CF-44E3-9099-C40C66FF867C}">
                    <a14:compatExt spid="_x0000_s1948"/>
                  </a:ext>
                  <a:ext uri="{FF2B5EF4-FFF2-40B4-BE49-F238E27FC236}">
                    <a16:creationId xmlns:a16="http://schemas.microsoft.com/office/drawing/2014/main" id="{00000000-0008-0000-0000-00009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9" name="Option Button 925" hidden="1">
                <a:extLst>
                  <a:ext uri="{63B3BB69-23CF-44E3-9099-C40C66FF867C}">
                    <a14:compatExt spid="_x0000_s1949"/>
                  </a:ext>
                  <a:ext uri="{FF2B5EF4-FFF2-40B4-BE49-F238E27FC236}">
                    <a16:creationId xmlns:a16="http://schemas.microsoft.com/office/drawing/2014/main" id="{00000000-0008-0000-0000-00009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6" name="Option Button 926" hidden="1">
                <a:extLst>
                  <a:ext uri="{63B3BB69-23CF-44E3-9099-C40C66FF867C}">
                    <a14:compatExt spid="_x0000_s1950"/>
                  </a:ext>
                  <a:ext uri="{FF2B5EF4-FFF2-40B4-BE49-F238E27FC236}">
                    <a16:creationId xmlns:a16="http://schemas.microsoft.com/office/drawing/2014/main" id="{00000000-0008-0000-0000-000096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1" name="Group Box 927" hidden="1">
                <a:extLst>
                  <a:ext uri="{63B3BB69-23CF-44E3-9099-C40C66FF867C}">
                    <a14:compatExt spid="_x0000_s1951"/>
                  </a:ext>
                  <a:ext uri="{FF2B5EF4-FFF2-40B4-BE49-F238E27FC236}">
                    <a16:creationId xmlns:a16="http://schemas.microsoft.com/office/drawing/2014/main" id="{00000000-0008-0000-0000-00009F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160</xdr:row>
          <xdr:rowOff>57150</xdr:rowOff>
        </xdr:from>
        <xdr:to>
          <xdr:col>6</xdr:col>
          <xdr:colOff>371475</xdr:colOff>
          <xdr:row>161</xdr:row>
          <xdr:rowOff>0</xdr:rowOff>
        </xdr:to>
        <xdr:grpSp>
          <xdr:nvGrpSpPr>
            <xdr:cNvPr id="1975" name="Grupa 1974">
              <a:extLst>
                <a:ext uri="{FF2B5EF4-FFF2-40B4-BE49-F238E27FC236}">
                  <a16:creationId xmlns:a16="http://schemas.microsoft.com/office/drawing/2014/main" id="{DF55273B-A339-43AF-BF5C-DF4DD683CE20}"/>
                </a:ext>
              </a:extLst>
            </xdr:cNvPr>
            <xdr:cNvGrpSpPr/>
          </xdr:nvGrpSpPr>
          <xdr:grpSpPr>
            <a:xfrm>
              <a:off x="6838950" y="88239600"/>
              <a:ext cx="2647950" cy="409575"/>
              <a:chOff x="12020591" y="552448"/>
              <a:chExt cx="2114550" cy="428623"/>
            </a:xfrm>
          </xdr:grpSpPr>
          <xdr:sp macro="" textlink="">
            <xdr:nvSpPr>
              <xdr:cNvPr id="1952" name="Option Button 928" hidden="1">
                <a:extLst>
                  <a:ext uri="{63B3BB69-23CF-44E3-9099-C40C66FF867C}">
                    <a14:compatExt spid="_x0000_s1952"/>
                  </a:ext>
                  <a:ext uri="{FF2B5EF4-FFF2-40B4-BE49-F238E27FC236}">
                    <a16:creationId xmlns:a16="http://schemas.microsoft.com/office/drawing/2014/main" id="{00000000-0008-0000-0000-0000A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3" name="Option Button 929" hidden="1">
                <a:extLst>
                  <a:ext uri="{63B3BB69-23CF-44E3-9099-C40C66FF867C}">
                    <a14:compatExt spid="_x0000_s1953"/>
                  </a:ext>
                  <a:ext uri="{FF2B5EF4-FFF2-40B4-BE49-F238E27FC236}">
                    <a16:creationId xmlns:a16="http://schemas.microsoft.com/office/drawing/2014/main" id="{00000000-0008-0000-0000-0000A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4" name="Option Button 930" hidden="1">
                <a:extLst>
                  <a:ext uri="{63B3BB69-23CF-44E3-9099-C40C66FF867C}">
                    <a14:compatExt spid="_x0000_s1954"/>
                  </a:ext>
                  <a:ext uri="{FF2B5EF4-FFF2-40B4-BE49-F238E27FC236}">
                    <a16:creationId xmlns:a16="http://schemas.microsoft.com/office/drawing/2014/main" id="{00000000-0008-0000-0000-0000A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7" name="Group Box 931" hidden="1">
                <a:extLst>
                  <a:ext uri="{63B3BB69-23CF-44E3-9099-C40C66FF867C}">
                    <a14:compatExt spid="_x0000_s1955"/>
                  </a:ext>
                  <a:ext uri="{FF2B5EF4-FFF2-40B4-BE49-F238E27FC236}">
                    <a16:creationId xmlns:a16="http://schemas.microsoft.com/office/drawing/2014/main" id="{00000000-0008-0000-0000-000097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161</xdr:row>
          <xdr:rowOff>57150</xdr:rowOff>
        </xdr:from>
        <xdr:to>
          <xdr:col>6</xdr:col>
          <xdr:colOff>371475</xdr:colOff>
          <xdr:row>162</xdr:row>
          <xdr:rowOff>0</xdr:rowOff>
        </xdr:to>
        <xdr:grpSp>
          <xdr:nvGrpSpPr>
            <xdr:cNvPr id="1980" name="Grupa 1979">
              <a:extLst>
                <a:ext uri="{FF2B5EF4-FFF2-40B4-BE49-F238E27FC236}">
                  <a16:creationId xmlns:a16="http://schemas.microsoft.com/office/drawing/2014/main" id="{993BF8FC-7A14-4CFA-AE86-C3B7C752F9D3}"/>
                </a:ext>
              </a:extLst>
            </xdr:cNvPr>
            <xdr:cNvGrpSpPr/>
          </xdr:nvGrpSpPr>
          <xdr:grpSpPr>
            <a:xfrm>
              <a:off x="6838950" y="88706325"/>
              <a:ext cx="2647950" cy="409575"/>
              <a:chOff x="12020591" y="552448"/>
              <a:chExt cx="2114550" cy="428623"/>
            </a:xfrm>
          </xdr:grpSpPr>
          <xdr:sp macro="" textlink="">
            <xdr:nvSpPr>
              <xdr:cNvPr id="1956" name="Option Button 932" hidden="1">
                <a:extLst>
                  <a:ext uri="{63B3BB69-23CF-44E3-9099-C40C66FF867C}">
                    <a14:compatExt spid="_x0000_s1956"/>
                  </a:ext>
                  <a:ext uri="{FF2B5EF4-FFF2-40B4-BE49-F238E27FC236}">
                    <a16:creationId xmlns:a16="http://schemas.microsoft.com/office/drawing/2014/main" id="{00000000-0008-0000-0000-0000A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7" name="Option Button 933" hidden="1">
                <a:extLst>
                  <a:ext uri="{63B3BB69-23CF-44E3-9099-C40C66FF867C}">
                    <a14:compatExt spid="_x0000_s1957"/>
                  </a:ext>
                  <a:ext uri="{FF2B5EF4-FFF2-40B4-BE49-F238E27FC236}">
                    <a16:creationId xmlns:a16="http://schemas.microsoft.com/office/drawing/2014/main" id="{00000000-0008-0000-0000-0000A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8" name="Option Button 934" hidden="1">
                <a:extLst>
                  <a:ext uri="{63B3BB69-23CF-44E3-9099-C40C66FF867C}">
                    <a14:compatExt spid="_x0000_s1958"/>
                  </a:ext>
                  <a:ext uri="{FF2B5EF4-FFF2-40B4-BE49-F238E27FC236}">
                    <a16:creationId xmlns:a16="http://schemas.microsoft.com/office/drawing/2014/main" id="{00000000-0008-0000-0000-0000A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9" name="Group Box 935" hidden="1">
                <a:extLst>
                  <a:ext uri="{63B3BB69-23CF-44E3-9099-C40C66FF867C}">
                    <a14:compatExt spid="_x0000_s1959"/>
                  </a:ext>
                  <a:ext uri="{FF2B5EF4-FFF2-40B4-BE49-F238E27FC236}">
                    <a16:creationId xmlns:a16="http://schemas.microsoft.com/office/drawing/2014/main" id="{00000000-0008-0000-0000-0000A7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162</xdr:row>
          <xdr:rowOff>57150</xdr:rowOff>
        </xdr:from>
        <xdr:to>
          <xdr:col>6</xdr:col>
          <xdr:colOff>371475</xdr:colOff>
          <xdr:row>163</xdr:row>
          <xdr:rowOff>0</xdr:rowOff>
        </xdr:to>
        <xdr:grpSp>
          <xdr:nvGrpSpPr>
            <xdr:cNvPr id="1985" name="Grupa 1984">
              <a:extLst>
                <a:ext uri="{FF2B5EF4-FFF2-40B4-BE49-F238E27FC236}">
                  <a16:creationId xmlns:a16="http://schemas.microsoft.com/office/drawing/2014/main" id="{ADC8FB97-7F8C-4F5B-A994-452404A8DD33}"/>
                </a:ext>
              </a:extLst>
            </xdr:cNvPr>
            <xdr:cNvGrpSpPr/>
          </xdr:nvGrpSpPr>
          <xdr:grpSpPr>
            <a:xfrm>
              <a:off x="6838950" y="89173050"/>
              <a:ext cx="2647950" cy="428625"/>
              <a:chOff x="12020591" y="552450"/>
              <a:chExt cx="2114550" cy="428625"/>
            </a:xfrm>
          </xdr:grpSpPr>
          <xdr:sp macro="" textlink="">
            <xdr:nvSpPr>
              <xdr:cNvPr id="5528" name="Option Button 936" hidden="1">
                <a:extLst>
                  <a:ext uri="{63B3BB69-23CF-44E3-9099-C40C66FF867C}">
                    <a14:compatExt spid="_x0000_s1960"/>
                  </a:ext>
                  <a:ext uri="{FF2B5EF4-FFF2-40B4-BE49-F238E27FC236}">
                    <a16:creationId xmlns:a16="http://schemas.microsoft.com/office/drawing/2014/main" id="{00000000-0008-0000-0000-000098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1" name="Option Button 937" hidden="1">
                <a:extLst>
                  <a:ext uri="{63B3BB69-23CF-44E3-9099-C40C66FF867C}">
                    <a14:compatExt spid="_x0000_s1961"/>
                  </a:ext>
                  <a:ext uri="{FF2B5EF4-FFF2-40B4-BE49-F238E27FC236}">
                    <a16:creationId xmlns:a16="http://schemas.microsoft.com/office/drawing/2014/main" id="{00000000-0008-0000-0000-0000A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2" name="Option Button 938" hidden="1">
                <a:extLst>
                  <a:ext uri="{63B3BB69-23CF-44E3-9099-C40C66FF867C}">
                    <a14:compatExt spid="_x0000_s1962"/>
                  </a:ext>
                  <a:ext uri="{FF2B5EF4-FFF2-40B4-BE49-F238E27FC236}">
                    <a16:creationId xmlns:a16="http://schemas.microsoft.com/office/drawing/2014/main" id="{00000000-0008-0000-0000-0000A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3" name="Group Box 939" hidden="1">
                <a:extLst>
                  <a:ext uri="{63B3BB69-23CF-44E3-9099-C40C66FF867C}">
                    <a14:compatExt spid="_x0000_s1963"/>
                  </a:ext>
                  <a:ext uri="{FF2B5EF4-FFF2-40B4-BE49-F238E27FC236}">
                    <a16:creationId xmlns:a16="http://schemas.microsoft.com/office/drawing/2014/main" id="{00000000-0008-0000-0000-0000AB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163</xdr:row>
          <xdr:rowOff>57150</xdr:rowOff>
        </xdr:from>
        <xdr:to>
          <xdr:col>6</xdr:col>
          <xdr:colOff>371475</xdr:colOff>
          <xdr:row>164</xdr:row>
          <xdr:rowOff>0</xdr:rowOff>
        </xdr:to>
        <xdr:grpSp>
          <xdr:nvGrpSpPr>
            <xdr:cNvPr id="1990" name="Grupa 1989">
              <a:extLst>
                <a:ext uri="{FF2B5EF4-FFF2-40B4-BE49-F238E27FC236}">
                  <a16:creationId xmlns:a16="http://schemas.microsoft.com/office/drawing/2014/main" id="{9D1A569B-FD5E-42F5-B3D5-906AD6286BCC}"/>
                </a:ext>
              </a:extLst>
            </xdr:cNvPr>
            <xdr:cNvGrpSpPr/>
          </xdr:nvGrpSpPr>
          <xdr:grpSpPr>
            <a:xfrm>
              <a:off x="6838950" y="89658825"/>
              <a:ext cx="2647950" cy="409575"/>
              <a:chOff x="12020591" y="552448"/>
              <a:chExt cx="2114550" cy="428623"/>
            </a:xfrm>
          </xdr:grpSpPr>
          <xdr:sp macro="" textlink="">
            <xdr:nvSpPr>
              <xdr:cNvPr id="1964" name="Option Button 940" hidden="1">
                <a:extLst>
                  <a:ext uri="{63B3BB69-23CF-44E3-9099-C40C66FF867C}">
                    <a14:compatExt spid="_x0000_s1964"/>
                  </a:ext>
                  <a:ext uri="{FF2B5EF4-FFF2-40B4-BE49-F238E27FC236}">
                    <a16:creationId xmlns:a16="http://schemas.microsoft.com/office/drawing/2014/main" id="{00000000-0008-0000-0000-0000A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0" name="Option Button 941" hidden="1">
                <a:extLst>
                  <a:ext uri="{63B3BB69-23CF-44E3-9099-C40C66FF867C}">
                    <a14:compatExt spid="_x0000_s1965"/>
                  </a:ext>
                  <a:ext uri="{FF2B5EF4-FFF2-40B4-BE49-F238E27FC236}">
                    <a16:creationId xmlns:a16="http://schemas.microsoft.com/office/drawing/2014/main" id="{00000000-0008-0000-0000-00009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6" name="Option Button 942" hidden="1">
                <a:extLst>
                  <a:ext uri="{63B3BB69-23CF-44E3-9099-C40C66FF867C}">
                    <a14:compatExt spid="_x0000_s1966"/>
                  </a:ext>
                  <a:ext uri="{FF2B5EF4-FFF2-40B4-BE49-F238E27FC236}">
                    <a16:creationId xmlns:a16="http://schemas.microsoft.com/office/drawing/2014/main" id="{00000000-0008-0000-0000-0000A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7" name="Group Box 943" hidden="1">
                <a:extLst>
                  <a:ext uri="{63B3BB69-23CF-44E3-9099-C40C66FF867C}">
                    <a14:compatExt spid="_x0000_s1967"/>
                  </a:ext>
                  <a:ext uri="{FF2B5EF4-FFF2-40B4-BE49-F238E27FC236}">
                    <a16:creationId xmlns:a16="http://schemas.microsoft.com/office/drawing/2014/main" id="{00000000-0008-0000-0000-0000AF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174</xdr:row>
          <xdr:rowOff>57150</xdr:rowOff>
        </xdr:from>
        <xdr:to>
          <xdr:col>6</xdr:col>
          <xdr:colOff>371475</xdr:colOff>
          <xdr:row>175</xdr:row>
          <xdr:rowOff>0</xdr:rowOff>
        </xdr:to>
        <xdr:grpSp>
          <xdr:nvGrpSpPr>
            <xdr:cNvPr id="1995" name="Grupa 1994">
              <a:extLst>
                <a:ext uri="{FF2B5EF4-FFF2-40B4-BE49-F238E27FC236}">
                  <a16:creationId xmlns:a16="http://schemas.microsoft.com/office/drawing/2014/main" id="{E0412590-554F-42EA-9211-3E4696E7D80C}"/>
                </a:ext>
              </a:extLst>
            </xdr:cNvPr>
            <xdr:cNvGrpSpPr/>
          </xdr:nvGrpSpPr>
          <xdr:grpSpPr>
            <a:xfrm>
              <a:off x="6838950" y="94849950"/>
              <a:ext cx="2647950" cy="409575"/>
              <a:chOff x="12020591" y="552448"/>
              <a:chExt cx="2114550" cy="428623"/>
            </a:xfrm>
          </xdr:grpSpPr>
          <xdr:sp macro="" textlink="">
            <xdr:nvSpPr>
              <xdr:cNvPr id="1968" name="Option Button 944" hidden="1">
                <a:extLst>
                  <a:ext uri="{63B3BB69-23CF-44E3-9099-C40C66FF867C}">
                    <a14:compatExt spid="_x0000_s1968"/>
                  </a:ext>
                  <a:ext uri="{FF2B5EF4-FFF2-40B4-BE49-F238E27FC236}">
                    <a16:creationId xmlns:a16="http://schemas.microsoft.com/office/drawing/2014/main" id="{00000000-0008-0000-0000-0000B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9" name="Option Button 945" hidden="1">
                <a:extLst>
                  <a:ext uri="{63B3BB69-23CF-44E3-9099-C40C66FF867C}">
                    <a14:compatExt spid="_x0000_s1969"/>
                  </a:ext>
                  <a:ext uri="{FF2B5EF4-FFF2-40B4-BE49-F238E27FC236}">
                    <a16:creationId xmlns:a16="http://schemas.microsoft.com/office/drawing/2014/main" id="{00000000-0008-0000-0000-0000B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1" name="Option Button 946" hidden="1">
                <a:extLst>
                  <a:ext uri="{63B3BB69-23CF-44E3-9099-C40C66FF867C}">
                    <a14:compatExt spid="_x0000_s1970"/>
                  </a:ext>
                  <a:ext uri="{FF2B5EF4-FFF2-40B4-BE49-F238E27FC236}">
                    <a16:creationId xmlns:a16="http://schemas.microsoft.com/office/drawing/2014/main" id="{00000000-0008-0000-0000-00009B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1" name="Group Box 947" hidden="1">
                <a:extLst>
                  <a:ext uri="{63B3BB69-23CF-44E3-9099-C40C66FF867C}">
                    <a14:compatExt spid="_x0000_s1971"/>
                  </a:ext>
                  <a:ext uri="{FF2B5EF4-FFF2-40B4-BE49-F238E27FC236}">
                    <a16:creationId xmlns:a16="http://schemas.microsoft.com/office/drawing/2014/main" id="{00000000-0008-0000-0000-0000B3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178</xdr:row>
          <xdr:rowOff>57150</xdr:rowOff>
        </xdr:from>
        <xdr:to>
          <xdr:col>6</xdr:col>
          <xdr:colOff>371475</xdr:colOff>
          <xdr:row>179</xdr:row>
          <xdr:rowOff>0</xdr:rowOff>
        </xdr:to>
        <xdr:grpSp>
          <xdr:nvGrpSpPr>
            <xdr:cNvPr id="2000" name="Grupa 1999">
              <a:extLst>
                <a:ext uri="{FF2B5EF4-FFF2-40B4-BE49-F238E27FC236}">
                  <a16:creationId xmlns:a16="http://schemas.microsoft.com/office/drawing/2014/main" id="{08C06847-CA6D-4544-99D3-F0EE8049C628}"/>
                </a:ext>
              </a:extLst>
            </xdr:cNvPr>
            <xdr:cNvGrpSpPr/>
          </xdr:nvGrpSpPr>
          <xdr:grpSpPr>
            <a:xfrm>
              <a:off x="6838950" y="96716850"/>
              <a:ext cx="2647950" cy="428625"/>
              <a:chOff x="12020591" y="552450"/>
              <a:chExt cx="2114550" cy="428625"/>
            </a:xfrm>
          </xdr:grpSpPr>
          <xdr:sp macro="" textlink="">
            <xdr:nvSpPr>
              <xdr:cNvPr id="1972" name="Option Button 948" hidden="1">
                <a:extLst>
                  <a:ext uri="{63B3BB69-23CF-44E3-9099-C40C66FF867C}">
                    <a14:compatExt spid="_x0000_s1972"/>
                  </a:ext>
                  <a:ext uri="{FF2B5EF4-FFF2-40B4-BE49-F238E27FC236}">
                    <a16:creationId xmlns:a16="http://schemas.microsoft.com/office/drawing/2014/main" id="{00000000-0008-0000-0000-0000B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3" name="Option Button 949" hidden="1">
                <a:extLst>
                  <a:ext uri="{63B3BB69-23CF-44E3-9099-C40C66FF867C}">
                    <a14:compatExt spid="_x0000_s1973"/>
                  </a:ext>
                  <a:ext uri="{FF2B5EF4-FFF2-40B4-BE49-F238E27FC236}">
                    <a16:creationId xmlns:a16="http://schemas.microsoft.com/office/drawing/2014/main" id="{00000000-0008-0000-0000-0000B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4" name="Option Button 950" hidden="1">
                <a:extLst>
                  <a:ext uri="{63B3BB69-23CF-44E3-9099-C40C66FF867C}">
                    <a14:compatExt spid="_x0000_s1974"/>
                  </a:ext>
                  <a:ext uri="{FF2B5EF4-FFF2-40B4-BE49-F238E27FC236}">
                    <a16:creationId xmlns:a16="http://schemas.microsoft.com/office/drawing/2014/main" id="{00000000-0008-0000-0000-0000B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2" name="Group Box 951" hidden="1">
                <a:extLst>
                  <a:ext uri="{63B3BB69-23CF-44E3-9099-C40C66FF867C}">
                    <a14:compatExt spid="_x0000_s1975"/>
                  </a:ext>
                  <a:ext uri="{FF2B5EF4-FFF2-40B4-BE49-F238E27FC236}">
                    <a16:creationId xmlns:a16="http://schemas.microsoft.com/office/drawing/2014/main" id="{00000000-0008-0000-0000-00009C15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179</xdr:row>
          <xdr:rowOff>57150</xdr:rowOff>
        </xdr:from>
        <xdr:to>
          <xdr:col>6</xdr:col>
          <xdr:colOff>371475</xdr:colOff>
          <xdr:row>180</xdr:row>
          <xdr:rowOff>0</xdr:rowOff>
        </xdr:to>
        <xdr:grpSp>
          <xdr:nvGrpSpPr>
            <xdr:cNvPr id="2005" name="Grupa 2004">
              <a:extLst>
                <a:ext uri="{FF2B5EF4-FFF2-40B4-BE49-F238E27FC236}">
                  <a16:creationId xmlns:a16="http://schemas.microsoft.com/office/drawing/2014/main" id="{54A9DD18-0C38-446E-8CA9-589546DC842D}"/>
                </a:ext>
              </a:extLst>
            </xdr:cNvPr>
            <xdr:cNvGrpSpPr/>
          </xdr:nvGrpSpPr>
          <xdr:grpSpPr>
            <a:xfrm>
              <a:off x="6838950" y="97202625"/>
              <a:ext cx="2647950" cy="409575"/>
              <a:chOff x="12020591" y="552448"/>
              <a:chExt cx="2114550" cy="428623"/>
            </a:xfrm>
          </xdr:grpSpPr>
          <xdr:sp macro="" textlink="">
            <xdr:nvSpPr>
              <xdr:cNvPr id="1976" name="Option Button 952" hidden="1">
                <a:extLst>
                  <a:ext uri="{63B3BB69-23CF-44E3-9099-C40C66FF867C}">
                    <a14:compatExt spid="_x0000_s1976"/>
                  </a:ext>
                  <a:ext uri="{FF2B5EF4-FFF2-40B4-BE49-F238E27FC236}">
                    <a16:creationId xmlns:a16="http://schemas.microsoft.com/office/drawing/2014/main" id="{00000000-0008-0000-0000-0000B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7" name="Option Button 953" hidden="1">
                <a:extLst>
                  <a:ext uri="{63B3BB69-23CF-44E3-9099-C40C66FF867C}">
                    <a14:compatExt spid="_x0000_s1977"/>
                  </a:ext>
                  <a:ext uri="{FF2B5EF4-FFF2-40B4-BE49-F238E27FC236}">
                    <a16:creationId xmlns:a16="http://schemas.microsoft.com/office/drawing/2014/main" id="{00000000-0008-0000-0000-0000B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8" name="Option Button 954" hidden="1">
                <a:extLst>
                  <a:ext uri="{63B3BB69-23CF-44E3-9099-C40C66FF867C}">
                    <a14:compatExt spid="_x0000_s1978"/>
                  </a:ext>
                  <a:ext uri="{FF2B5EF4-FFF2-40B4-BE49-F238E27FC236}">
                    <a16:creationId xmlns:a16="http://schemas.microsoft.com/office/drawing/2014/main" id="{00000000-0008-0000-0000-0000B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9" name="Group Box 955" hidden="1">
                <a:extLst>
                  <a:ext uri="{63B3BB69-23CF-44E3-9099-C40C66FF867C}">
                    <a14:compatExt spid="_x0000_s1979"/>
                  </a:ext>
                  <a:ext uri="{FF2B5EF4-FFF2-40B4-BE49-F238E27FC236}">
                    <a16:creationId xmlns:a16="http://schemas.microsoft.com/office/drawing/2014/main" id="{00000000-0008-0000-0000-0000BB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180</xdr:row>
          <xdr:rowOff>57150</xdr:rowOff>
        </xdr:from>
        <xdr:to>
          <xdr:col>6</xdr:col>
          <xdr:colOff>371475</xdr:colOff>
          <xdr:row>181</xdr:row>
          <xdr:rowOff>0</xdr:rowOff>
        </xdr:to>
        <xdr:grpSp>
          <xdr:nvGrpSpPr>
            <xdr:cNvPr id="2010" name="Grupa 2009">
              <a:extLst>
                <a:ext uri="{FF2B5EF4-FFF2-40B4-BE49-F238E27FC236}">
                  <a16:creationId xmlns:a16="http://schemas.microsoft.com/office/drawing/2014/main" id="{D90A4D43-FBAE-4F88-9B3B-5F61210DAB8A}"/>
                </a:ext>
              </a:extLst>
            </xdr:cNvPr>
            <xdr:cNvGrpSpPr/>
          </xdr:nvGrpSpPr>
          <xdr:grpSpPr>
            <a:xfrm>
              <a:off x="6838950" y="97669350"/>
              <a:ext cx="2647950" cy="409575"/>
              <a:chOff x="12020591" y="552448"/>
              <a:chExt cx="2114550" cy="428623"/>
            </a:xfrm>
          </xdr:grpSpPr>
          <xdr:sp macro="" textlink="">
            <xdr:nvSpPr>
              <xdr:cNvPr id="5533" name="Option Button 956" hidden="1">
                <a:extLst>
                  <a:ext uri="{63B3BB69-23CF-44E3-9099-C40C66FF867C}">
                    <a14:compatExt spid="_x0000_s1980"/>
                  </a:ext>
                  <a:ext uri="{FF2B5EF4-FFF2-40B4-BE49-F238E27FC236}">
                    <a16:creationId xmlns:a16="http://schemas.microsoft.com/office/drawing/2014/main" id="{00000000-0008-0000-0000-00009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1" name="Option Button 957" hidden="1">
                <a:extLst>
                  <a:ext uri="{63B3BB69-23CF-44E3-9099-C40C66FF867C}">
                    <a14:compatExt spid="_x0000_s1981"/>
                  </a:ext>
                  <a:ext uri="{FF2B5EF4-FFF2-40B4-BE49-F238E27FC236}">
                    <a16:creationId xmlns:a16="http://schemas.microsoft.com/office/drawing/2014/main" id="{00000000-0008-0000-0000-0000B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2" name="Option Button 958" hidden="1">
                <a:extLst>
                  <a:ext uri="{63B3BB69-23CF-44E3-9099-C40C66FF867C}">
                    <a14:compatExt spid="_x0000_s1982"/>
                  </a:ext>
                  <a:ext uri="{FF2B5EF4-FFF2-40B4-BE49-F238E27FC236}">
                    <a16:creationId xmlns:a16="http://schemas.microsoft.com/office/drawing/2014/main" id="{00000000-0008-0000-0000-0000B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3" name="Group Box 959" hidden="1">
                <a:extLst>
                  <a:ext uri="{63B3BB69-23CF-44E3-9099-C40C66FF867C}">
                    <a14:compatExt spid="_x0000_s1983"/>
                  </a:ext>
                  <a:ext uri="{FF2B5EF4-FFF2-40B4-BE49-F238E27FC236}">
                    <a16:creationId xmlns:a16="http://schemas.microsoft.com/office/drawing/2014/main" id="{00000000-0008-0000-0000-0000BF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182</xdr:row>
          <xdr:rowOff>57150</xdr:rowOff>
        </xdr:from>
        <xdr:to>
          <xdr:col>6</xdr:col>
          <xdr:colOff>371475</xdr:colOff>
          <xdr:row>183</xdr:row>
          <xdr:rowOff>0</xdr:rowOff>
        </xdr:to>
        <xdr:grpSp>
          <xdr:nvGrpSpPr>
            <xdr:cNvPr id="2015" name="Grupa 2014">
              <a:extLst>
                <a:ext uri="{FF2B5EF4-FFF2-40B4-BE49-F238E27FC236}">
                  <a16:creationId xmlns:a16="http://schemas.microsoft.com/office/drawing/2014/main" id="{E1BBDD3B-6774-4AFB-BC14-929B9279D976}"/>
                </a:ext>
              </a:extLst>
            </xdr:cNvPr>
            <xdr:cNvGrpSpPr/>
          </xdr:nvGrpSpPr>
          <xdr:grpSpPr>
            <a:xfrm>
              <a:off x="6838950" y="98602800"/>
              <a:ext cx="2647950" cy="428625"/>
              <a:chOff x="12020591" y="552450"/>
              <a:chExt cx="2114550" cy="428625"/>
            </a:xfrm>
          </xdr:grpSpPr>
          <xdr:sp macro="" textlink="">
            <xdr:nvSpPr>
              <xdr:cNvPr id="1984" name="Option Button 960" hidden="1">
                <a:extLst>
                  <a:ext uri="{63B3BB69-23CF-44E3-9099-C40C66FF867C}">
                    <a14:compatExt spid="_x0000_s1984"/>
                  </a:ext>
                  <a:ext uri="{FF2B5EF4-FFF2-40B4-BE49-F238E27FC236}">
                    <a16:creationId xmlns:a16="http://schemas.microsoft.com/office/drawing/2014/main" id="{00000000-0008-0000-0000-0000C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5" name="Option Button 961" hidden="1">
                <a:extLst>
                  <a:ext uri="{63B3BB69-23CF-44E3-9099-C40C66FF867C}">
                    <a14:compatExt spid="_x0000_s1985"/>
                  </a:ext>
                  <a:ext uri="{FF2B5EF4-FFF2-40B4-BE49-F238E27FC236}">
                    <a16:creationId xmlns:a16="http://schemas.microsoft.com/office/drawing/2014/main" id="{00000000-0008-0000-0000-00009F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6" name="Option Button 962" hidden="1">
                <a:extLst>
                  <a:ext uri="{63B3BB69-23CF-44E3-9099-C40C66FF867C}">
                    <a14:compatExt spid="_x0000_s1986"/>
                  </a:ext>
                  <a:ext uri="{FF2B5EF4-FFF2-40B4-BE49-F238E27FC236}">
                    <a16:creationId xmlns:a16="http://schemas.microsoft.com/office/drawing/2014/main" id="{00000000-0008-0000-0000-0000C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7" name="Group Box 963" hidden="1">
                <a:extLst>
                  <a:ext uri="{63B3BB69-23CF-44E3-9099-C40C66FF867C}">
                    <a14:compatExt spid="_x0000_s1987"/>
                  </a:ext>
                  <a:ext uri="{FF2B5EF4-FFF2-40B4-BE49-F238E27FC236}">
                    <a16:creationId xmlns:a16="http://schemas.microsoft.com/office/drawing/2014/main" id="{00000000-0008-0000-0000-0000C3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183</xdr:row>
          <xdr:rowOff>57150</xdr:rowOff>
        </xdr:from>
        <xdr:to>
          <xdr:col>6</xdr:col>
          <xdr:colOff>371475</xdr:colOff>
          <xdr:row>184</xdr:row>
          <xdr:rowOff>0</xdr:rowOff>
        </xdr:to>
        <xdr:grpSp>
          <xdr:nvGrpSpPr>
            <xdr:cNvPr id="2020" name="Grupa 2019">
              <a:extLst>
                <a:ext uri="{FF2B5EF4-FFF2-40B4-BE49-F238E27FC236}">
                  <a16:creationId xmlns:a16="http://schemas.microsoft.com/office/drawing/2014/main" id="{208E7025-6739-4671-861C-AE5CBBC82586}"/>
                </a:ext>
              </a:extLst>
            </xdr:cNvPr>
            <xdr:cNvGrpSpPr/>
          </xdr:nvGrpSpPr>
          <xdr:grpSpPr>
            <a:xfrm>
              <a:off x="6838950" y="99088575"/>
              <a:ext cx="2647950" cy="428625"/>
              <a:chOff x="12020591" y="552450"/>
              <a:chExt cx="2114550" cy="428625"/>
            </a:xfrm>
          </xdr:grpSpPr>
          <xdr:sp macro="" textlink="">
            <xdr:nvSpPr>
              <xdr:cNvPr id="1988" name="Option Button 964" hidden="1">
                <a:extLst>
                  <a:ext uri="{63B3BB69-23CF-44E3-9099-C40C66FF867C}">
                    <a14:compatExt spid="_x0000_s1988"/>
                  </a:ext>
                  <a:ext uri="{FF2B5EF4-FFF2-40B4-BE49-F238E27FC236}">
                    <a16:creationId xmlns:a16="http://schemas.microsoft.com/office/drawing/2014/main" id="{00000000-0008-0000-0000-0000C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9" name="Option Button 965" hidden="1">
                <a:extLst>
                  <a:ext uri="{63B3BB69-23CF-44E3-9099-C40C66FF867C}">
                    <a14:compatExt spid="_x0000_s1989"/>
                  </a:ext>
                  <a:ext uri="{FF2B5EF4-FFF2-40B4-BE49-F238E27FC236}">
                    <a16:creationId xmlns:a16="http://schemas.microsoft.com/office/drawing/2014/main" id="{00000000-0008-0000-0000-0000C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6" name="Option Button 966" hidden="1">
                <a:extLst>
                  <a:ext uri="{63B3BB69-23CF-44E3-9099-C40C66FF867C}">
                    <a14:compatExt spid="_x0000_s1990"/>
                  </a:ext>
                  <a:ext uri="{FF2B5EF4-FFF2-40B4-BE49-F238E27FC236}">
                    <a16:creationId xmlns:a16="http://schemas.microsoft.com/office/drawing/2014/main" id="{00000000-0008-0000-0000-0000A0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1" name="Group Box 967" hidden="1">
                <a:extLst>
                  <a:ext uri="{63B3BB69-23CF-44E3-9099-C40C66FF867C}">
                    <a14:compatExt spid="_x0000_s1991"/>
                  </a:ext>
                  <a:ext uri="{FF2B5EF4-FFF2-40B4-BE49-F238E27FC236}">
                    <a16:creationId xmlns:a16="http://schemas.microsoft.com/office/drawing/2014/main" id="{00000000-0008-0000-0000-0000C7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184</xdr:row>
          <xdr:rowOff>57150</xdr:rowOff>
        </xdr:from>
        <xdr:to>
          <xdr:col>6</xdr:col>
          <xdr:colOff>371475</xdr:colOff>
          <xdr:row>185</xdr:row>
          <xdr:rowOff>0</xdr:rowOff>
        </xdr:to>
        <xdr:grpSp>
          <xdr:nvGrpSpPr>
            <xdr:cNvPr id="2025" name="Grupa 2024">
              <a:extLst>
                <a:ext uri="{FF2B5EF4-FFF2-40B4-BE49-F238E27FC236}">
                  <a16:creationId xmlns:a16="http://schemas.microsoft.com/office/drawing/2014/main" id="{DAA1921F-9D48-4E2B-B611-D559CAE13174}"/>
                </a:ext>
              </a:extLst>
            </xdr:cNvPr>
            <xdr:cNvGrpSpPr/>
          </xdr:nvGrpSpPr>
          <xdr:grpSpPr>
            <a:xfrm>
              <a:off x="6838950" y="99574350"/>
              <a:ext cx="2647950" cy="409575"/>
              <a:chOff x="12020591" y="552448"/>
              <a:chExt cx="2114550" cy="428623"/>
            </a:xfrm>
          </xdr:grpSpPr>
          <xdr:sp macro="" textlink="">
            <xdr:nvSpPr>
              <xdr:cNvPr id="1992" name="Option Button 968" hidden="1">
                <a:extLst>
                  <a:ext uri="{63B3BB69-23CF-44E3-9099-C40C66FF867C}">
                    <a14:compatExt spid="_x0000_s1992"/>
                  </a:ext>
                  <a:ext uri="{FF2B5EF4-FFF2-40B4-BE49-F238E27FC236}">
                    <a16:creationId xmlns:a16="http://schemas.microsoft.com/office/drawing/2014/main" id="{00000000-0008-0000-0000-0000C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3" name="Option Button 969" hidden="1">
                <a:extLst>
                  <a:ext uri="{63B3BB69-23CF-44E3-9099-C40C66FF867C}">
                    <a14:compatExt spid="_x0000_s1993"/>
                  </a:ext>
                  <a:ext uri="{FF2B5EF4-FFF2-40B4-BE49-F238E27FC236}">
                    <a16:creationId xmlns:a16="http://schemas.microsoft.com/office/drawing/2014/main" id="{00000000-0008-0000-0000-0000C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4" name="Option Button 970" hidden="1">
                <a:extLst>
                  <a:ext uri="{63B3BB69-23CF-44E3-9099-C40C66FF867C}">
                    <a14:compatExt spid="_x0000_s1994"/>
                  </a:ext>
                  <a:ext uri="{FF2B5EF4-FFF2-40B4-BE49-F238E27FC236}">
                    <a16:creationId xmlns:a16="http://schemas.microsoft.com/office/drawing/2014/main" id="{00000000-0008-0000-0000-0000C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7" name="Group Box 971" hidden="1">
                <a:extLst>
                  <a:ext uri="{63B3BB69-23CF-44E3-9099-C40C66FF867C}">
                    <a14:compatExt spid="_x0000_s1995"/>
                  </a:ext>
                  <a:ext uri="{FF2B5EF4-FFF2-40B4-BE49-F238E27FC236}">
                    <a16:creationId xmlns:a16="http://schemas.microsoft.com/office/drawing/2014/main" id="{00000000-0008-0000-0000-0000A1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185</xdr:row>
          <xdr:rowOff>57150</xdr:rowOff>
        </xdr:from>
        <xdr:to>
          <xdr:col>6</xdr:col>
          <xdr:colOff>371475</xdr:colOff>
          <xdr:row>186</xdr:row>
          <xdr:rowOff>0</xdr:rowOff>
        </xdr:to>
        <xdr:grpSp>
          <xdr:nvGrpSpPr>
            <xdr:cNvPr id="2030" name="Grupa 2029">
              <a:extLst>
                <a:ext uri="{FF2B5EF4-FFF2-40B4-BE49-F238E27FC236}">
                  <a16:creationId xmlns:a16="http://schemas.microsoft.com/office/drawing/2014/main" id="{58FF028B-3BFA-4B89-ADFE-C11263DB3583}"/>
                </a:ext>
              </a:extLst>
            </xdr:cNvPr>
            <xdr:cNvGrpSpPr/>
          </xdr:nvGrpSpPr>
          <xdr:grpSpPr>
            <a:xfrm>
              <a:off x="6838950" y="100041075"/>
              <a:ext cx="2647950" cy="428625"/>
              <a:chOff x="12020591" y="552450"/>
              <a:chExt cx="2114550" cy="428625"/>
            </a:xfrm>
          </xdr:grpSpPr>
          <xdr:sp macro="" textlink="">
            <xdr:nvSpPr>
              <xdr:cNvPr id="1996" name="Option Button 972" hidden="1">
                <a:extLst>
                  <a:ext uri="{63B3BB69-23CF-44E3-9099-C40C66FF867C}">
                    <a14:compatExt spid="_x0000_s1996"/>
                  </a:ext>
                  <a:ext uri="{FF2B5EF4-FFF2-40B4-BE49-F238E27FC236}">
                    <a16:creationId xmlns:a16="http://schemas.microsoft.com/office/drawing/2014/main" id="{00000000-0008-0000-0000-0000C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7" name="Option Button 973" hidden="1">
                <a:extLst>
                  <a:ext uri="{63B3BB69-23CF-44E3-9099-C40C66FF867C}">
                    <a14:compatExt spid="_x0000_s1997"/>
                  </a:ext>
                  <a:ext uri="{FF2B5EF4-FFF2-40B4-BE49-F238E27FC236}">
                    <a16:creationId xmlns:a16="http://schemas.microsoft.com/office/drawing/2014/main" id="{00000000-0008-0000-0000-0000C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8" name="Option Button 974" hidden="1">
                <a:extLst>
                  <a:ext uri="{63B3BB69-23CF-44E3-9099-C40C66FF867C}">
                    <a14:compatExt spid="_x0000_s1998"/>
                  </a:ext>
                  <a:ext uri="{FF2B5EF4-FFF2-40B4-BE49-F238E27FC236}">
                    <a16:creationId xmlns:a16="http://schemas.microsoft.com/office/drawing/2014/main" id="{00000000-0008-0000-0000-0000C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9" name="Group Box 975" hidden="1">
                <a:extLst>
                  <a:ext uri="{63B3BB69-23CF-44E3-9099-C40C66FF867C}">
                    <a14:compatExt spid="_x0000_s1999"/>
                  </a:ext>
                  <a:ext uri="{FF2B5EF4-FFF2-40B4-BE49-F238E27FC236}">
                    <a16:creationId xmlns:a16="http://schemas.microsoft.com/office/drawing/2014/main" id="{00000000-0008-0000-0000-0000CF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186</xdr:row>
          <xdr:rowOff>57150</xdr:rowOff>
        </xdr:from>
        <xdr:to>
          <xdr:col>6</xdr:col>
          <xdr:colOff>371475</xdr:colOff>
          <xdr:row>187</xdr:row>
          <xdr:rowOff>0</xdr:rowOff>
        </xdr:to>
        <xdr:grpSp>
          <xdr:nvGrpSpPr>
            <xdr:cNvPr id="2035" name="Grupa 2034">
              <a:extLst>
                <a:ext uri="{FF2B5EF4-FFF2-40B4-BE49-F238E27FC236}">
                  <a16:creationId xmlns:a16="http://schemas.microsoft.com/office/drawing/2014/main" id="{B08D35E0-7F6F-4365-B076-6E0724B010A4}"/>
                </a:ext>
              </a:extLst>
            </xdr:cNvPr>
            <xdr:cNvGrpSpPr/>
          </xdr:nvGrpSpPr>
          <xdr:grpSpPr>
            <a:xfrm>
              <a:off x="6838950" y="100526850"/>
              <a:ext cx="2647950" cy="409575"/>
              <a:chOff x="12020591" y="552448"/>
              <a:chExt cx="2114550" cy="428623"/>
            </a:xfrm>
          </xdr:grpSpPr>
          <xdr:sp macro="" textlink="">
            <xdr:nvSpPr>
              <xdr:cNvPr id="5538" name="Option Button 976" hidden="1">
                <a:extLst>
                  <a:ext uri="{63B3BB69-23CF-44E3-9099-C40C66FF867C}">
                    <a14:compatExt spid="_x0000_s2000"/>
                  </a:ext>
                  <a:ext uri="{FF2B5EF4-FFF2-40B4-BE49-F238E27FC236}">
                    <a16:creationId xmlns:a16="http://schemas.microsoft.com/office/drawing/2014/main" id="{00000000-0008-0000-0000-0000A2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1" name="Option Button 977" hidden="1">
                <a:extLst>
                  <a:ext uri="{63B3BB69-23CF-44E3-9099-C40C66FF867C}">
                    <a14:compatExt spid="_x0000_s2001"/>
                  </a:ext>
                  <a:ext uri="{FF2B5EF4-FFF2-40B4-BE49-F238E27FC236}">
                    <a16:creationId xmlns:a16="http://schemas.microsoft.com/office/drawing/2014/main" id="{00000000-0008-0000-0000-0000D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2" name="Option Button 978" hidden="1">
                <a:extLst>
                  <a:ext uri="{63B3BB69-23CF-44E3-9099-C40C66FF867C}">
                    <a14:compatExt spid="_x0000_s2002"/>
                  </a:ext>
                  <a:ext uri="{FF2B5EF4-FFF2-40B4-BE49-F238E27FC236}">
                    <a16:creationId xmlns:a16="http://schemas.microsoft.com/office/drawing/2014/main" id="{00000000-0008-0000-0000-0000D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3" name="Group Box 979" hidden="1">
                <a:extLst>
                  <a:ext uri="{63B3BB69-23CF-44E3-9099-C40C66FF867C}">
                    <a14:compatExt spid="_x0000_s2003"/>
                  </a:ext>
                  <a:ext uri="{FF2B5EF4-FFF2-40B4-BE49-F238E27FC236}">
                    <a16:creationId xmlns:a16="http://schemas.microsoft.com/office/drawing/2014/main" id="{00000000-0008-0000-0000-0000D3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187</xdr:row>
          <xdr:rowOff>57150</xdr:rowOff>
        </xdr:from>
        <xdr:to>
          <xdr:col>6</xdr:col>
          <xdr:colOff>371475</xdr:colOff>
          <xdr:row>188</xdr:row>
          <xdr:rowOff>0</xdr:rowOff>
        </xdr:to>
        <xdr:grpSp>
          <xdr:nvGrpSpPr>
            <xdr:cNvPr id="2040" name="Grupa 2039">
              <a:extLst>
                <a:ext uri="{FF2B5EF4-FFF2-40B4-BE49-F238E27FC236}">
                  <a16:creationId xmlns:a16="http://schemas.microsoft.com/office/drawing/2014/main" id="{5D5A4970-49E7-4D9A-9B5E-9A5E370800C3}"/>
                </a:ext>
              </a:extLst>
            </xdr:cNvPr>
            <xdr:cNvGrpSpPr/>
          </xdr:nvGrpSpPr>
          <xdr:grpSpPr>
            <a:xfrm>
              <a:off x="6838950" y="100993575"/>
              <a:ext cx="2647950" cy="409575"/>
              <a:chOff x="12020591" y="552448"/>
              <a:chExt cx="2114550" cy="428623"/>
            </a:xfrm>
          </xdr:grpSpPr>
          <xdr:sp macro="" textlink="">
            <xdr:nvSpPr>
              <xdr:cNvPr id="2004" name="Option Button 980" hidden="1">
                <a:extLst>
                  <a:ext uri="{63B3BB69-23CF-44E3-9099-C40C66FF867C}">
                    <a14:compatExt spid="_x0000_s2004"/>
                  </a:ext>
                  <a:ext uri="{FF2B5EF4-FFF2-40B4-BE49-F238E27FC236}">
                    <a16:creationId xmlns:a16="http://schemas.microsoft.com/office/drawing/2014/main" id="{00000000-0008-0000-0000-0000D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0" name="Option Button 981" hidden="1">
                <a:extLst>
                  <a:ext uri="{63B3BB69-23CF-44E3-9099-C40C66FF867C}">
                    <a14:compatExt spid="_x0000_s2005"/>
                  </a:ext>
                  <a:ext uri="{FF2B5EF4-FFF2-40B4-BE49-F238E27FC236}">
                    <a16:creationId xmlns:a16="http://schemas.microsoft.com/office/drawing/2014/main" id="{00000000-0008-0000-0000-0000A4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6" name="Option Button 982" hidden="1">
                <a:extLst>
                  <a:ext uri="{63B3BB69-23CF-44E3-9099-C40C66FF867C}">
                    <a14:compatExt spid="_x0000_s2006"/>
                  </a:ext>
                  <a:ext uri="{FF2B5EF4-FFF2-40B4-BE49-F238E27FC236}">
                    <a16:creationId xmlns:a16="http://schemas.microsoft.com/office/drawing/2014/main" id="{00000000-0008-0000-0000-0000D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7" name="Group Box 983" hidden="1">
                <a:extLst>
                  <a:ext uri="{63B3BB69-23CF-44E3-9099-C40C66FF867C}">
                    <a14:compatExt spid="_x0000_s2007"/>
                  </a:ext>
                  <a:ext uri="{FF2B5EF4-FFF2-40B4-BE49-F238E27FC236}">
                    <a16:creationId xmlns:a16="http://schemas.microsoft.com/office/drawing/2014/main" id="{00000000-0008-0000-0000-0000D7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188</xdr:row>
          <xdr:rowOff>57150</xdr:rowOff>
        </xdr:from>
        <xdr:to>
          <xdr:col>6</xdr:col>
          <xdr:colOff>371475</xdr:colOff>
          <xdr:row>189</xdr:row>
          <xdr:rowOff>0</xdr:rowOff>
        </xdr:to>
        <xdr:grpSp>
          <xdr:nvGrpSpPr>
            <xdr:cNvPr id="2045" name="Grupa 2044">
              <a:extLst>
                <a:ext uri="{FF2B5EF4-FFF2-40B4-BE49-F238E27FC236}">
                  <a16:creationId xmlns:a16="http://schemas.microsoft.com/office/drawing/2014/main" id="{D8371ECC-6626-4457-A34F-F0AB33ECE700}"/>
                </a:ext>
              </a:extLst>
            </xdr:cNvPr>
            <xdr:cNvGrpSpPr/>
          </xdr:nvGrpSpPr>
          <xdr:grpSpPr>
            <a:xfrm>
              <a:off x="6838950" y="101460300"/>
              <a:ext cx="2647950" cy="428625"/>
              <a:chOff x="12020591" y="552450"/>
              <a:chExt cx="2114550" cy="428625"/>
            </a:xfrm>
          </xdr:grpSpPr>
          <xdr:sp macro="" textlink="">
            <xdr:nvSpPr>
              <xdr:cNvPr id="2008" name="Option Button 984" hidden="1">
                <a:extLst>
                  <a:ext uri="{63B3BB69-23CF-44E3-9099-C40C66FF867C}">
                    <a14:compatExt spid="_x0000_s2008"/>
                  </a:ext>
                  <a:ext uri="{FF2B5EF4-FFF2-40B4-BE49-F238E27FC236}">
                    <a16:creationId xmlns:a16="http://schemas.microsoft.com/office/drawing/2014/main" id="{00000000-0008-0000-0000-0000D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9" name="Option Button 985" hidden="1">
                <a:extLst>
                  <a:ext uri="{63B3BB69-23CF-44E3-9099-C40C66FF867C}">
                    <a14:compatExt spid="_x0000_s2009"/>
                  </a:ext>
                  <a:ext uri="{FF2B5EF4-FFF2-40B4-BE49-F238E27FC236}">
                    <a16:creationId xmlns:a16="http://schemas.microsoft.com/office/drawing/2014/main" id="{00000000-0008-0000-0000-0000D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1" name="Option Button 986" hidden="1">
                <a:extLst>
                  <a:ext uri="{63B3BB69-23CF-44E3-9099-C40C66FF867C}">
                    <a14:compatExt spid="_x0000_s2010"/>
                  </a:ext>
                  <a:ext uri="{FF2B5EF4-FFF2-40B4-BE49-F238E27FC236}">
                    <a16:creationId xmlns:a16="http://schemas.microsoft.com/office/drawing/2014/main" id="{00000000-0008-0000-0000-0000A5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1" name="Group Box 987" hidden="1">
                <a:extLst>
                  <a:ext uri="{63B3BB69-23CF-44E3-9099-C40C66FF867C}">
                    <a14:compatExt spid="_x0000_s2011"/>
                  </a:ext>
                  <a:ext uri="{FF2B5EF4-FFF2-40B4-BE49-F238E27FC236}">
                    <a16:creationId xmlns:a16="http://schemas.microsoft.com/office/drawing/2014/main" id="{00000000-0008-0000-0000-0000DB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191</xdr:row>
          <xdr:rowOff>57150</xdr:rowOff>
        </xdr:from>
        <xdr:to>
          <xdr:col>6</xdr:col>
          <xdr:colOff>371475</xdr:colOff>
          <xdr:row>192</xdr:row>
          <xdr:rowOff>0</xdr:rowOff>
        </xdr:to>
        <xdr:grpSp>
          <xdr:nvGrpSpPr>
            <xdr:cNvPr id="2050" name="Grupa 2049">
              <a:extLst>
                <a:ext uri="{FF2B5EF4-FFF2-40B4-BE49-F238E27FC236}">
                  <a16:creationId xmlns:a16="http://schemas.microsoft.com/office/drawing/2014/main" id="{E29E284A-4987-4371-8B6C-F4293ABF6F8C}"/>
                </a:ext>
              </a:extLst>
            </xdr:cNvPr>
            <xdr:cNvGrpSpPr/>
          </xdr:nvGrpSpPr>
          <xdr:grpSpPr>
            <a:xfrm>
              <a:off x="6838950" y="102879525"/>
              <a:ext cx="2647950" cy="428625"/>
              <a:chOff x="12020591" y="552450"/>
              <a:chExt cx="2114550" cy="428625"/>
            </a:xfrm>
          </xdr:grpSpPr>
          <xdr:sp macro="" textlink="">
            <xdr:nvSpPr>
              <xdr:cNvPr id="2012" name="Option Button 988" hidden="1">
                <a:extLst>
                  <a:ext uri="{63B3BB69-23CF-44E3-9099-C40C66FF867C}">
                    <a14:compatExt spid="_x0000_s2012"/>
                  </a:ext>
                  <a:ext uri="{FF2B5EF4-FFF2-40B4-BE49-F238E27FC236}">
                    <a16:creationId xmlns:a16="http://schemas.microsoft.com/office/drawing/2014/main" id="{00000000-0008-0000-0000-0000D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3" name="Option Button 989" hidden="1">
                <a:extLst>
                  <a:ext uri="{63B3BB69-23CF-44E3-9099-C40C66FF867C}">
                    <a14:compatExt spid="_x0000_s2013"/>
                  </a:ext>
                  <a:ext uri="{FF2B5EF4-FFF2-40B4-BE49-F238E27FC236}">
                    <a16:creationId xmlns:a16="http://schemas.microsoft.com/office/drawing/2014/main" id="{00000000-0008-0000-0000-0000D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4" name="Option Button 990" hidden="1">
                <a:extLst>
                  <a:ext uri="{63B3BB69-23CF-44E3-9099-C40C66FF867C}">
                    <a14:compatExt spid="_x0000_s2014"/>
                  </a:ext>
                  <a:ext uri="{FF2B5EF4-FFF2-40B4-BE49-F238E27FC236}">
                    <a16:creationId xmlns:a16="http://schemas.microsoft.com/office/drawing/2014/main" id="{00000000-0008-0000-0000-0000D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2" name="Group Box 991" hidden="1">
                <a:extLst>
                  <a:ext uri="{63B3BB69-23CF-44E3-9099-C40C66FF867C}">
                    <a14:compatExt spid="_x0000_s2015"/>
                  </a:ext>
                  <a:ext uri="{FF2B5EF4-FFF2-40B4-BE49-F238E27FC236}">
                    <a16:creationId xmlns:a16="http://schemas.microsoft.com/office/drawing/2014/main" id="{00000000-0008-0000-0000-0000A615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217</xdr:row>
          <xdr:rowOff>57150</xdr:rowOff>
        </xdr:from>
        <xdr:to>
          <xdr:col>6</xdr:col>
          <xdr:colOff>371475</xdr:colOff>
          <xdr:row>218</xdr:row>
          <xdr:rowOff>0</xdr:rowOff>
        </xdr:to>
        <xdr:grpSp>
          <xdr:nvGrpSpPr>
            <xdr:cNvPr id="2055" name="Grupa 2054">
              <a:extLst>
                <a:ext uri="{FF2B5EF4-FFF2-40B4-BE49-F238E27FC236}">
                  <a16:creationId xmlns:a16="http://schemas.microsoft.com/office/drawing/2014/main" id="{C42BC6CD-5BAC-4D40-8696-52D133DAE435}"/>
                </a:ext>
              </a:extLst>
            </xdr:cNvPr>
            <xdr:cNvGrpSpPr/>
          </xdr:nvGrpSpPr>
          <xdr:grpSpPr>
            <a:xfrm>
              <a:off x="6838950" y="117271800"/>
              <a:ext cx="2647950" cy="409575"/>
              <a:chOff x="12020591" y="552448"/>
              <a:chExt cx="2114550" cy="428623"/>
            </a:xfrm>
          </xdr:grpSpPr>
          <xdr:sp macro="" textlink="">
            <xdr:nvSpPr>
              <xdr:cNvPr id="2016" name="Option Button 992" hidden="1">
                <a:extLst>
                  <a:ext uri="{63B3BB69-23CF-44E3-9099-C40C66FF867C}">
                    <a14:compatExt spid="_x0000_s2016"/>
                  </a:ext>
                  <a:ext uri="{FF2B5EF4-FFF2-40B4-BE49-F238E27FC236}">
                    <a16:creationId xmlns:a16="http://schemas.microsoft.com/office/drawing/2014/main" id="{00000000-0008-0000-0000-0000E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 name="Option Button 993" hidden="1">
                <a:extLst>
                  <a:ext uri="{63B3BB69-23CF-44E3-9099-C40C66FF867C}">
                    <a14:compatExt spid="_x0000_s2017"/>
                  </a:ext>
                  <a:ext uri="{FF2B5EF4-FFF2-40B4-BE49-F238E27FC236}">
                    <a16:creationId xmlns:a16="http://schemas.microsoft.com/office/drawing/2014/main" id="{00000000-0008-0000-0000-0000E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8" name="Option Button 994" hidden="1">
                <a:extLst>
                  <a:ext uri="{63B3BB69-23CF-44E3-9099-C40C66FF867C}">
                    <a14:compatExt spid="_x0000_s2018"/>
                  </a:ext>
                  <a:ext uri="{FF2B5EF4-FFF2-40B4-BE49-F238E27FC236}">
                    <a16:creationId xmlns:a16="http://schemas.microsoft.com/office/drawing/2014/main" id="{00000000-0008-0000-0000-0000E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9" name="Group Box 995" hidden="1">
                <a:extLst>
                  <a:ext uri="{63B3BB69-23CF-44E3-9099-C40C66FF867C}">
                    <a14:compatExt spid="_x0000_s2019"/>
                  </a:ext>
                  <a:ext uri="{FF2B5EF4-FFF2-40B4-BE49-F238E27FC236}">
                    <a16:creationId xmlns:a16="http://schemas.microsoft.com/office/drawing/2014/main" id="{00000000-0008-0000-0000-0000E3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219</xdr:row>
          <xdr:rowOff>57150</xdr:rowOff>
        </xdr:from>
        <xdr:to>
          <xdr:col>6</xdr:col>
          <xdr:colOff>371475</xdr:colOff>
          <xdr:row>220</xdr:row>
          <xdr:rowOff>0</xdr:rowOff>
        </xdr:to>
        <xdr:grpSp>
          <xdr:nvGrpSpPr>
            <xdr:cNvPr id="2060" name="Grupa 2059">
              <a:extLst>
                <a:ext uri="{FF2B5EF4-FFF2-40B4-BE49-F238E27FC236}">
                  <a16:creationId xmlns:a16="http://schemas.microsoft.com/office/drawing/2014/main" id="{03572540-26FF-44F4-A468-1859AFE02224}"/>
                </a:ext>
              </a:extLst>
            </xdr:cNvPr>
            <xdr:cNvGrpSpPr/>
          </xdr:nvGrpSpPr>
          <xdr:grpSpPr>
            <a:xfrm>
              <a:off x="6838950" y="118224300"/>
              <a:ext cx="2647950" cy="428625"/>
              <a:chOff x="12020591" y="552450"/>
              <a:chExt cx="2114550" cy="428625"/>
            </a:xfrm>
          </xdr:grpSpPr>
          <xdr:sp macro="" textlink="">
            <xdr:nvSpPr>
              <xdr:cNvPr id="5543" name="Option Button 996" hidden="1">
                <a:extLst>
                  <a:ext uri="{63B3BB69-23CF-44E3-9099-C40C66FF867C}">
                    <a14:compatExt spid="_x0000_s2020"/>
                  </a:ext>
                  <a:ext uri="{FF2B5EF4-FFF2-40B4-BE49-F238E27FC236}">
                    <a16:creationId xmlns:a16="http://schemas.microsoft.com/office/drawing/2014/main" id="{00000000-0008-0000-0000-0000A7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1" name="Option Button 997" hidden="1">
                <a:extLst>
                  <a:ext uri="{63B3BB69-23CF-44E3-9099-C40C66FF867C}">
                    <a14:compatExt spid="_x0000_s2021"/>
                  </a:ext>
                  <a:ext uri="{FF2B5EF4-FFF2-40B4-BE49-F238E27FC236}">
                    <a16:creationId xmlns:a16="http://schemas.microsoft.com/office/drawing/2014/main" id="{00000000-0008-0000-0000-0000E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2" name="Option Button 998" hidden="1">
                <a:extLst>
                  <a:ext uri="{63B3BB69-23CF-44E3-9099-C40C66FF867C}">
                    <a14:compatExt spid="_x0000_s2022"/>
                  </a:ext>
                  <a:ext uri="{FF2B5EF4-FFF2-40B4-BE49-F238E27FC236}">
                    <a16:creationId xmlns:a16="http://schemas.microsoft.com/office/drawing/2014/main" id="{00000000-0008-0000-0000-0000E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3" name="Group Box 999" hidden="1">
                <a:extLst>
                  <a:ext uri="{63B3BB69-23CF-44E3-9099-C40C66FF867C}">
                    <a14:compatExt spid="_x0000_s2023"/>
                  </a:ext>
                  <a:ext uri="{FF2B5EF4-FFF2-40B4-BE49-F238E27FC236}">
                    <a16:creationId xmlns:a16="http://schemas.microsoft.com/office/drawing/2014/main" id="{00000000-0008-0000-0000-0000E7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220</xdr:row>
          <xdr:rowOff>57150</xdr:rowOff>
        </xdr:from>
        <xdr:to>
          <xdr:col>6</xdr:col>
          <xdr:colOff>371475</xdr:colOff>
          <xdr:row>221</xdr:row>
          <xdr:rowOff>0</xdr:rowOff>
        </xdr:to>
        <xdr:grpSp>
          <xdr:nvGrpSpPr>
            <xdr:cNvPr id="2065" name="Grupa 2064">
              <a:extLst>
                <a:ext uri="{FF2B5EF4-FFF2-40B4-BE49-F238E27FC236}">
                  <a16:creationId xmlns:a16="http://schemas.microsoft.com/office/drawing/2014/main" id="{7CF7EDB6-99E5-402D-94CC-63837038B86C}"/>
                </a:ext>
              </a:extLst>
            </xdr:cNvPr>
            <xdr:cNvGrpSpPr/>
          </xdr:nvGrpSpPr>
          <xdr:grpSpPr>
            <a:xfrm>
              <a:off x="6838950" y="118710075"/>
              <a:ext cx="2647950" cy="666750"/>
              <a:chOff x="12020591" y="552451"/>
              <a:chExt cx="2114550" cy="428626"/>
            </a:xfrm>
          </xdr:grpSpPr>
          <xdr:sp macro="" textlink="">
            <xdr:nvSpPr>
              <xdr:cNvPr id="2024" name="Option Button 1000" hidden="1">
                <a:extLst>
                  <a:ext uri="{63B3BB69-23CF-44E3-9099-C40C66FF867C}">
                    <a14:compatExt spid="_x0000_s2024"/>
                  </a:ext>
                  <a:ext uri="{FF2B5EF4-FFF2-40B4-BE49-F238E27FC236}">
                    <a16:creationId xmlns:a16="http://schemas.microsoft.com/office/drawing/2014/main" id="{00000000-0008-0000-0000-0000E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5" name="Option Button 1001" hidden="1">
                <a:extLst>
                  <a:ext uri="{63B3BB69-23CF-44E3-9099-C40C66FF867C}">
                    <a14:compatExt spid="_x0000_s2025"/>
                  </a:ext>
                  <a:ext uri="{FF2B5EF4-FFF2-40B4-BE49-F238E27FC236}">
                    <a16:creationId xmlns:a16="http://schemas.microsoft.com/office/drawing/2014/main" id="{00000000-0008-0000-0000-0000A9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6" name="Option Button 1002" hidden="1">
                <a:extLst>
                  <a:ext uri="{63B3BB69-23CF-44E3-9099-C40C66FF867C}">
                    <a14:compatExt spid="_x0000_s2026"/>
                  </a:ext>
                  <a:ext uri="{FF2B5EF4-FFF2-40B4-BE49-F238E27FC236}">
                    <a16:creationId xmlns:a16="http://schemas.microsoft.com/office/drawing/2014/main" id="{00000000-0008-0000-0000-0000E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7" name="Group Box 1003" hidden="1">
                <a:extLst>
                  <a:ext uri="{63B3BB69-23CF-44E3-9099-C40C66FF867C}">
                    <a14:compatExt spid="_x0000_s2027"/>
                  </a:ext>
                  <a:ext uri="{FF2B5EF4-FFF2-40B4-BE49-F238E27FC236}">
                    <a16:creationId xmlns:a16="http://schemas.microsoft.com/office/drawing/2014/main" id="{00000000-0008-0000-0000-0000EB07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221</xdr:row>
          <xdr:rowOff>57150</xdr:rowOff>
        </xdr:from>
        <xdr:to>
          <xdr:col>6</xdr:col>
          <xdr:colOff>371475</xdr:colOff>
          <xdr:row>222</xdr:row>
          <xdr:rowOff>0</xdr:rowOff>
        </xdr:to>
        <xdr:grpSp>
          <xdr:nvGrpSpPr>
            <xdr:cNvPr id="2070" name="Grupa 2069">
              <a:extLst>
                <a:ext uri="{FF2B5EF4-FFF2-40B4-BE49-F238E27FC236}">
                  <a16:creationId xmlns:a16="http://schemas.microsoft.com/office/drawing/2014/main" id="{3BA106CB-08B1-424E-8E7C-3578A6D9F14C}"/>
                </a:ext>
              </a:extLst>
            </xdr:cNvPr>
            <xdr:cNvGrpSpPr/>
          </xdr:nvGrpSpPr>
          <xdr:grpSpPr>
            <a:xfrm>
              <a:off x="6838950" y="119433975"/>
              <a:ext cx="2647950" cy="409575"/>
              <a:chOff x="12020591" y="552448"/>
              <a:chExt cx="2114550" cy="428623"/>
            </a:xfrm>
          </xdr:grpSpPr>
          <xdr:sp macro="" textlink="">
            <xdr:nvSpPr>
              <xdr:cNvPr id="2028" name="Option Button 1004" hidden="1">
                <a:extLst>
                  <a:ext uri="{63B3BB69-23CF-44E3-9099-C40C66FF867C}">
                    <a14:compatExt spid="_x0000_s2028"/>
                  </a:ext>
                  <a:ext uri="{FF2B5EF4-FFF2-40B4-BE49-F238E27FC236}">
                    <a16:creationId xmlns:a16="http://schemas.microsoft.com/office/drawing/2014/main" id="{00000000-0008-0000-0000-0000E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9" name="Option Button 1005" hidden="1">
                <a:extLst>
                  <a:ext uri="{63B3BB69-23CF-44E3-9099-C40C66FF867C}">
                    <a14:compatExt spid="_x0000_s2029"/>
                  </a:ext>
                  <a:ext uri="{FF2B5EF4-FFF2-40B4-BE49-F238E27FC236}">
                    <a16:creationId xmlns:a16="http://schemas.microsoft.com/office/drawing/2014/main" id="{00000000-0008-0000-0000-0000E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6" name="Option Button 1006" hidden="1">
                <a:extLst>
                  <a:ext uri="{63B3BB69-23CF-44E3-9099-C40C66FF867C}">
                    <a14:compatExt spid="_x0000_s2030"/>
                  </a:ext>
                  <a:ext uri="{FF2B5EF4-FFF2-40B4-BE49-F238E27FC236}">
                    <a16:creationId xmlns:a16="http://schemas.microsoft.com/office/drawing/2014/main" id="{00000000-0008-0000-0000-0000AA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1" name="Group Box 1007" hidden="1">
                <a:extLst>
                  <a:ext uri="{63B3BB69-23CF-44E3-9099-C40C66FF867C}">
                    <a14:compatExt spid="_x0000_s2031"/>
                  </a:ext>
                  <a:ext uri="{FF2B5EF4-FFF2-40B4-BE49-F238E27FC236}">
                    <a16:creationId xmlns:a16="http://schemas.microsoft.com/office/drawing/2014/main" id="{00000000-0008-0000-0000-0000EF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223</xdr:row>
          <xdr:rowOff>57150</xdr:rowOff>
        </xdr:from>
        <xdr:to>
          <xdr:col>6</xdr:col>
          <xdr:colOff>371475</xdr:colOff>
          <xdr:row>224</xdr:row>
          <xdr:rowOff>0</xdr:rowOff>
        </xdr:to>
        <xdr:grpSp>
          <xdr:nvGrpSpPr>
            <xdr:cNvPr id="2075" name="Grupa 2074">
              <a:extLst>
                <a:ext uri="{FF2B5EF4-FFF2-40B4-BE49-F238E27FC236}">
                  <a16:creationId xmlns:a16="http://schemas.microsoft.com/office/drawing/2014/main" id="{79713189-40A1-4C49-8AB0-1731A94D6D61}"/>
                </a:ext>
              </a:extLst>
            </xdr:cNvPr>
            <xdr:cNvGrpSpPr/>
          </xdr:nvGrpSpPr>
          <xdr:grpSpPr>
            <a:xfrm>
              <a:off x="6838950" y="120367425"/>
              <a:ext cx="2647950" cy="428625"/>
              <a:chOff x="12020591" y="552450"/>
              <a:chExt cx="2114550" cy="428625"/>
            </a:xfrm>
          </xdr:grpSpPr>
          <xdr:sp macro="" textlink="">
            <xdr:nvSpPr>
              <xdr:cNvPr id="2032" name="Option Button 1008" hidden="1">
                <a:extLst>
                  <a:ext uri="{63B3BB69-23CF-44E3-9099-C40C66FF867C}">
                    <a14:compatExt spid="_x0000_s2032"/>
                  </a:ext>
                  <a:ext uri="{FF2B5EF4-FFF2-40B4-BE49-F238E27FC236}">
                    <a16:creationId xmlns:a16="http://schemas.microsoft.com/office/drawing/2014/main" id="{00000000-0008-0000-0000-0000F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3" name="Option Button 1009" hidden="1">
                <a:extLst>
                  <a:ext uri="{63B3BB69-23CF-44E3-9099-C40C66FF867C}">
                    <a14:compatExt spid="_x0000_s2033"/>
                  </a:ext>
                  <a:ext uri="{FF2B5EF4-FFF2-40B4-BE49-F238E27FC236}">
                    <a16:creationId xmlns:a16="http://schemas.microsoft.com/office/drawing/2014/main" id="{00000000-0008-0000-0000-0000F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4" name="Option Button 1010" hidden="1">
                <a:extLst>
                  <a:ext uri="{63B3BB69-23CF-44E3-9099-C40C66FF867C}">
                    <a14:compatExt spid="_x0000_s2034"/>
                  </a:ext>
                  <a:ext uri="{FF2B5EF4-FFF2-40B4-BE49-F238E27FC236}">
                    <a16:creationId xmlns:a16="http://schemas.microsoft.com/office/drawing/2014/main" id="{00000000-0008-0000-0000-0000F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7" name="Group Box 1011" hidden="1">
                <a:extLst>
                  <a:ext uri="{63B3BB69-23CF-44E3-9099-C40C66FF867C}">
                    <a14:compatExt spid="_x0000_s2035"/>
                  </a:ext>
                  <a:ext uri="{FF2B5EF4-FFF2-40B4-BE49-F238E27FC236}">
                    <a16:creationId xmlns:a16="http://schemas.microsoft.com/office/drawing/2014/main" id="{00000000-0008-0000-0000-0000AB15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224</xdr:row>
          <xdr:rowOff>57150</xdr:rowOff>
        </xdr:from>
        <xdr:to>
          <xdr:col>6</xdr:col>
          <xdr:colOff>371475</xdr:colOff>
          <xdr:row>225</xdr:row>
          <xdr:rowOff>0</xdr:rowOff>
        </xdr:to>
        <xdr:grpSp>
          <xdr:nvGrpSpPr>
            <xdr:cNvPr id="2080" name="Grupa 2079">
              <a:extLst>
                <a:ext uri="{FF2B5EF4-FFF2-40B4-BE49-F238E27FC236}">
                  <a16:creationId xmlns:a16="http://schemas.microsoft.com/office/drawing/2014/main" id="{A16997A8-89AC-4127-9FEF-1748F6480A63}"/>
                </a:ext>
              </a:extLst>
            </xdr:cNvPr>
            <xdr:cNvGrpSpPr/>
          </xdr:nvGrpSpPr>
          <xdr:grpSpPr>
            <a:xfrm>
              <a:off x="6838950" y="120853200"/>
              <a:ext cx="2647950" cy="409575"/>
              <a:chOff x="12020591" y="552448"/>
              <a:chExt cx="2114550" cy="428623"/>
            </a:xfrm>
          </xdr:grpSpPr>
          <xdr:sp macro="" textlink="">
            <xdr:nvSpPr>
              <xdr:cNvPr id="2036" name="Option Button 1012" hidden="1">
                <a:extLst>
                  <a:ext uri="{63B3BB69-23CF-44E3-9099-C40C66FF867C}">
                    <a14:compatExt spid="_x0000_s2036"/>
                  </a:ext>
                  <a:ext uri="{FF2B5EF4-FFF2-40B4-BE49-F238E27FC236}">
                    <a16:creationId xmlns:a16="http://schemas.microsoft.com/office/drawing/2014/main" id="{00000000-0008-0000-0000-0000F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7" name="Option Button 1013" hidden="1">
                <a:extLst>
                  <a:ext uri="{63B3BB69-23CF-44E3-9099-C40C66FF867C}">
                    <a14:compatExt spid="_x0000_s2037"/>
                  </a:ext>
                  <a:ext uri="{FF2B5EF4-FFF2-40B4-BE49-F238E27FC236}">
                    <a16:creationId xmlns:a16="http://schemas.microsoft.com/office/drawing/2014/main" id="{00000000-0008-0000-0000-0000F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8" name="Option Button 1014" hidden="1">
                <a:extLst>
                  <a:ext uri="{63B3BB69-23CF-44E3-9099-C40C66FF867C}">
                    <a14:compatExt spid="_x0000_s2038"/>
                  </a:ext>
                  <a:ext uri="{FF2B5EF4-FFF2-40B4-BE49-F238E27FC236}">
                    <a16:creationId xmlns:a16="http://schemas.microsoft.com/office/drawing/2014/main" id="{00000000-0008-0000-0000-0000F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9" name="Group Box 1015" hidden="1">
                <a:extLst>
                  <a:ext uri="{63B3BB69-23CF-44E3-9099-C40C66FF867C}">
                    <a14:compatExt spid="_x0000_s2039"/>
                  </a:ext>
                  <a:ext uri="{FF2B5EF4-FFF2-40B4-BE49-F238E27FC236}">
                    <a16:creationId xmlns:a16="http://schemas.microsoft.com/office/drawing/2014/main" id="{00000000-0008-0000-0000-0000F7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225</xdr:row>
          <xdr:rowOff>57150</xdr:rowOff>
        </xdr:from>
        <xdr:to>
          <xdr:col>6</xdr:col>
          <xdr:colOff>371475</xdr:colOff>
          <xdr:row>226</xdr:row>
          <xdr:rowOff>0</xdr:rowOff>
        </xdr:to>
        <xdr:grpSp>
          <xdr:nvGrpSpPr>
            <xdr:cNvPr id="2085" name="Grupa 2084">
              <a:extLst>
                <a:ext uri="{FF2B5EF4-FFF2-40B4-BE49-F238E27FC236}">
                  <a16:creationId xmlns:a16="http://schemas.microsoft.com/office/drawing/2014/main" id="{8464B182-E6F3-4F4C-824B-1B61291FBC49}"/>
                </a:ext>
              </a:extLst>
            </xdr:cNvPr>
            <xdr:cNvGrpSpPr/>
          </xdr:nvGrpSpPr>
          <xdr:grpSpPr>
            <a:xfrm>
              <a:off x="6838950" y="121319925"/>
              <a:ext cx="2647950" cy="409575"/>
              <a:chOff x="12020591" y="552448"/>
              <a:chExt cx="2114550" cy="428623"/>
            </a:xfrm>
          </xdr:grpSpPr>
          <xdr:sp macro="" textlink="">
            <xdr:nvSpPr>
              <xdr:cNvPr id="5548" name="Option Button 1016" hidden="1">
                <a:extLst>
                  <a:ext uri="{63B3BB69-23CF-44E3-9099-C40C66FF867C}">
                    <a14:compatExt spid="_x0000_s2040"/>
                  </a:ext>
                  <a:ext uri="{FF2B5EF4-FFF2-40B4-BE49-F238E27FC236}">
                    <a16:creationId xmlns:a16="http://schemas.microsoft.com/office/drawing/2014/main" id="{00000000-0008-0000-0000-0000AC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1" name="Option Button 1017" hidden="1">
                <a:extLst>
                  <a:ext uri="{63B3BB69-23CF-44E3-9099-C40C66FF867C}">
                    <a14:compatExt spid="_x0000_s2041"/>
                  </a:ext>
                  <a:ext uri="{FF2B5EF4-FFF2-40B4-BE49-F238E27FC236}">
                    <a16:creationId xmlns:a16="http://schemas.microsoft.com/office/drawing/2014/main" id="{00000000-0008-0000-0000-0000F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2" name="Option Button 1018" hidden="1">
                <a:extLst>
                  <a:ext uri="{63B3BB69-23CF-44E3-9099-C40C66FF867C}">
                    <a14:compatExt spid="_x0000_s2042"/>
                  </a:ext>
                  <a:ext uri="{FF2B5EF4-FFF2-40B4-BE49-F238E27FC236}">
                    <a16:creationId xmlns:a16="http://schemas.microsoft.com/office/drawing/2014/main" id="{00000000-0008-0000-0000-0000F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3" name="Group Box 1019" hidden="1">
                <a:extLst>
                  <a:ext uri="{63B3BB69-23CF-44E3-9099-C40C66FF867C}">
                    <a14:compatExt spid="_x0000_s2043"/>
                  </a:ext>
                  <a:ext uri="{FF2B5EF4-FFF2-40B4-BE49-F238E27FC236}">
                    <a16:creationId xmlns:a16="http://schemas.microsoft.com/office/drawing/2014/main" id="{00000000-0008-0000-0000-0000FB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226</xdr:row>
          <xdr:rowOff>57150</xdr:rowOff>
        </xdr:from>
        <xdr:to>
          <xdr:col>6</xdr:col>
          <xdr:colOff>371475</xdr:colOff>
          <xdr:row>227</xdr:row>
          <xdr:rowOff>0</xdr:rowOff>
        </xdr:to>
        <xdr:grpSp>
          <xdr:nvGrpSpPr>
            <xdr:cNvPr id="2090" name="Grupa 2089">
              <a:extLst>
                <a:ext uri="{FF2B5EF4-FFF2-40B4-BE49-F238E27FC236}">
                  <a16:creationId xmlns:a16="http://schemas.microsoft.com/office/drawing/2014/main" id="{C6FA87E3-D01D-4D42-B35E-44386017821B}"/>
                </a:ext>
              </a:extLst>
            </xdr:cNvPr>
            <xdr:cNvGrpSpPr/>
          </xdr:nvGrpSpPr>
          <xdr:grpSpPr>
            <a:xfrm>
              <a:off x="6838950" y="121786650"/>
              <a:ext cx="2647950" cy="428625"/>
              <a:chOff x="12020591" y="552450"/>
              <a:chExt cx="2114550" cy="428625"/>
            </a:xfrm>
          </xdr:grpSpPr>
          <xdr:sp macro="" textlink="">
            <xdr:nvSpPr>
              <xdr:cNvPr id="2044" name="Option Button 1020" hidden="1">
                <a:extLst>
                  <a:ext uri="{63B3BB69-23CF-44E3-9099-C40C66FF867C}">
                    <a14:compatExt spid="_x0000_s2044"/>
                  </a:ext>
                  <a:ext uri="{FF2B5EF4-FFF2-40B4-BE49-F238E27FC236}">
                    <a16:creationId xmlns:a16="http://schemas.microsoft.com/office/drawing/2014/main" id="{00000000-0008-0000-0000-0000F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0" name="Option Button 1021" hidden="1">
                <a:extLst>
                  <a:ext uri="{63B3BB69-23CF-44E3-9099-C40C66FF867C}">
                    <a14:compatExt spid="_x0000_s2045"/>
                  </a:ext>
                  <a:ext uri="{FF2B5EF4-FFF2-40B4-BE49-F238E27FC236}">
                    <a16:creationId xmlns:a16="http://schemas.microsoft.com/office/drawing/2014/main" id="{00000000-0008-0000-0000-0000A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6" name="Option Button 1022" hidden="1">
                <a:extLst>
                  <a:ext uri="{63B3BB69-23CF-44E3-9099-C40C66FF867C}">
                    <a14:compatExt spid="_x0000_s2046"/>
                  </a:ext>
                  <a:ext uri="{FF2B5EF4-FFF2-40B4-BE49-F238E27FC236}">
                    <a16:creationId xmlns:a16="http://schemas.microsoft.com/office/drawing/2014/main" id="{00000000-0008-0000-0000-0000F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7" name="Group Box 1023" hidden="1">
                <a:extLst>
                  <a:ext uri="{63B3BB69-23CF-44E3-9099-C40C66FF867C}">
                    <a14:compatExt spid="_x0000_s2047"/>
                  </a:ext>
                  <a:ext uri="{FF2B5EF4-FFF2-40B4-BE49-F238E27FC236}">
                    <a16:creationId xmlns:a16="http://schemas.microsoft.com/office/drawing/2014/main" id="{00000000-0008-0000-0000-0000FF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227</xdr:row>
          <xdr:rowOff>57150</xdr:rowOff>
        </xdr:from>
        <xdr:to>
          <xdr:col>6</xdr:col>
          <xdr:colOff>371475</xdr:colOff>
          <xdr:row>228</xdr:row>
          <xdr:rowOff>0</xdr:rowOff>
        </xdr:to>
        <xdr:grpSp>
          <xdr:nvGrpSpPr>
            <xdr:cNvPr id="2095" name="Grupa 2094">
              <a:extLst>
                <a:ext uri="{FF2B5EF4-FFF2-40B4-BE49-F238E27FC236}">
                  <a16:creationId xmlns:a16="http://schemas.microsoft.com/office/drawing/2014/main" id="{536060F1-FD5C-4288-AF1C-0C4485E6E07D}"/>
                </a:ext>
              </a:extLst>
            </xdr:cNvPr>
            <xdr:cNvGrpSpPr/>
          </xdr:nvGrpSpPr>
          <xdr:grpSpPr>
            <a:xfrm>
              <a:off x="6838950" y="122272425"/>
              <a:ext cx="2647950" cy="409575"/>
              <a:chOff x="12020591" y="552448"/>
              <a:chExt cx="2114550" cy="428623"/>
            </a:xfrm>
          </xdr:grpSpPr>
          <xdr:sp macro="" textlink="">
            <xdr:nvSpPr>
              <xdr:cNvPr id="4096" name="Option Button 1024" hidden="1">
                <a:extLst>
                  <a:ext uri="{63B3BB69-23CF-44E3-9099-C40C66FF867C}">
                    <a14:compatExt spid="_x0000_s4096"/>
                  </a:ext>
                  <a:ext uri="{FF2B5EF4-FFF2-40B4-BE49-F238E27FC236}">
                    <a16:creationId xmlns:a16="http://schemas.microsoft.com/office/drawing/2014/main" id="{00000000-0008-0000-0000-00000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097" name="Option Button 1025" hidden="1">
                <a:extLst>
                  <a:ext uri="{63B3BB69-23CF-44E3-9099-C40C66FF867C}">
                    <a14:compatExt spid="_x0000_s4097"/>
                  </a:ext>
                  <a:ext uri="{FF2B5EF4-FFF2-40B4-BE49-F238E27FC236}">
                    <a16:creationId xmlns:a16="http://schemas.microsoft.com/office/drawing/2014/main" id="{00000000-0008-0000-0000-00000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098" name="Option Button 1026" hidden="1">
                <a:extLst>
                  <a:ext uri="{63B3BB69-23CF-44E3-9099-C40C66FF867C}">
                    <a14:compatExt spid="_x0000_s4098"/>
                  </a:ext>
                  <a:ext uri="{FF2B5EF4-FFF2-40B4-BE49-F238E27FC236}">
                    <a16:creationId xmlns:a16="http://schemas.microsoft.com/office/drawing/2014/main" id="{00000000-0008-0000-0000-00000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099" name="Group Box 1027" hidden="1">
                <a:extLst>
                  <a:ext uri="{63B3BB69-23CF-44E3-9099-C40C66FF867C}">
                    <a14:compatExt spid="_x0000_s4099"/>
                  </a:ext>
                  <a:ext uri="{FF2B5EF4-FFF2-40B4-BE49-F238E27FC236}">
                    <a16:creationId xmlns:a16="http://schemas.microsoft.com/office/drawing/2014/main" id="{00000000-0008-0000-0000-000003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228</xdr:row>
          <xdr:rowOff>57150</xdr:rowOff>
        </xdr:from>
        <xdr:to>
          <xdr:col>6</xdr:col>
          <xdr:colOff>371475</xdr:colOff>
          <xdr:row>229</xdr:row>
          <xdr:rowOff>0</xdr:rowOff>
        </xdr:to>
        <xdr:grpSp>
          <xdr:nvGrpSpPr>
            <xdr:cNvPr id="2096" name="Grupa 2095">
              <a:extLst>
                <a:ext uri="{FF2B5EF4-FFF2-40B4-BE49-F238E27FC236}">
                  <a16:creationId xmlns:a16="http://schemas.microsoft.com/office/drawing/2014/main" id="{E8DFB37C-9618-40F7-99F3-B70F247589EB}"/>
                </a:ext>
              </a:extLst>
            </xdr:cNvPr>
            <xdr:cNvGrpSpPr/>
          </xdr:nvGrpSpPr>
          <xdr:grpSpPr>
            <a:xfrm>
              <a:off x="6838950" y="122739150"/>
              <a:ext cx="2647950" cy="428625"/>
              <a:chOff x="12020591" y="552450"/>
              <a:chExt cx="2114550" cy="428625"/>
            </a:xfrm>
          </xdr:grpSpPr>
          <xdr:sp macro="" textlink="">
            <xdr:nvSpPr>
              <xdr:cNvPr id="4100" name="Option Button 1028" hidden="1">
                <a:extLst>
                  <a:ext uri="{63B3BB69-23CF-44E3-9099-C40C66FF867C}">
                    <a14:compatExt spid="_x0000_s4100"/>
                  </a:ext>
                  <a:ext uri="{FF2B5EF4-FFF2-40B4-BE49-F238E27FC236}">
                    <a16:creationId xmlns:a16="http://schemas.microsoft.com/office/drawing/2014/main" id="{00000000-0008-0000-0000-00000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1" name="Option Button 1029" hidden="1">
                <a:extLst>
                  <a:ext uri="{63B3BB69-23CF-44E3-9099-C40C66FF867C}">
                    <a14:compatExt spid="_x0000_s4101"/>
                  </a:ext>
                  <a:ext uri="{FF2B5EF4-FFF2-40B4-BE49-F238E27FC236}">
                    <a16:creationId xmlns:a16="http://schemas.microsoft.com/office/drawing/2014/main" id="{00000000-0008-0000-0000-00000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2" name="Option Button 1030" hidden="1">
                <a:extLst>
                  <a:ext uri="{63B3BB69-23CF-44E3-9099-C40C66FF867C}">
                    <a14:compatExt spid="_x0000_s4102"/>
                  </a:ext>
                  <a:ext uri="{FF2B5EF4-FFF2-40B4-BE49-F238E27FC236}">
                    <a16:creationId xmlns:a16="http://schemas.microsoft.com/office/drawing/2014/main" id="{00000000-0008-0000-0000-00000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3" name="Group Box 1031" hidden="1">
                <a:extLst>
                  <a:ext uri="{63B3BB69-23CF-44E3-9099-C40C66FF867C}">
                    <a14:compatExt spid="_x0000_s4103"/>
                  </a:ext>
                  <a:ext uri="{FF2B5EF4-FFF2-40B4-BE49-F238E27FC236}">
                    <a16:creationId xmlns:a16="http://schemas.microsoft.com/office/drawing/2014/main" id="{00000000-0008-0000-0000-000007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229</xdr:row>
          <xdr:rowOff>57150</xdr:rowOff>
        </xdr:from>
        <xdr:to>
          <xdr:col>6</xdr:col>
          <xdr:colOff>371475</xdr:colOff>
          <xdr:row>230</xdr:row>
          <xdr:rowOff>0</xdr:rowOff>
        </xdr:to>
        <xdr:grpSp>
          <xdr:nvGrpSpPr>
            <xdr:cNvPr id="2097" name="Grupa 2096">
              <a:extLst>
                <a:ext uri="{FF2B5EF4-FFF2-40B4-BE49-F238E27FC236}">
                  <a16:creationId xmlns:a16="http://schemas.microsoft.com/office/drawing/2014/main" id="{CA714682-7B28-4CC1-91AF-90B051F7CEA0}"/>
                </a:ext>
              </a:extLst>
            </xdr:cNvPr>
            <xdr:cNvGrpSpPr/>
          </xdr:nvGrpSpPr>
          <xdr:grpSpPr>
            <a:xfrm>
              <a:off x="6838950" y="123224925"/>
              <a:ext cx="2647950" cy="428625"/>
              <a:chOff x="12020591" y="552450"/>
              <a:chExt cx="2114550" cy="428625"/>
            </a:xfrm>
          </xdr:grpSpPr>
          <xdr:sp macro="" textlink="">
            <xdr:nvSpPr>
              <xdr:cNvPr id="4104" name="Option Button 1032" hidden="1">
                <a:extLst>
                  <a:ext uri="{63B3BB69-23CF-44E3-9099-C40C66FF867C}">
                    <a14:compatExt spid="_x0000_s4104"/>
                  </a:ext>
                  <a:ext uri="{FF2B5EF4-FFF2-40B4-BE49-F238E27FC236}">
                    <a16:creationId xmlns:a16="http://schemas.microsoft.com/office/drawing/2014/main" id="{00000000-0008-0000-0000-00000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5" name="Option Button 1033" hidden="1">
                <a:extLst>
                  <a:ext uri="{63B3BB69-23CF-44E3-9099-C40C66FF867C}">
                    <a14:compatExt spid="_x0000_s4105"/>
                  </a:ext>
                  <a:ext uri="{FF2B5EF4-FFF2-40B4-BE49-F238E27FC236}">
                    <a16:creationId xmlns:a16="http://schemas.microsoft.com/office/drawing/2014/main" id="{00000000-0008-0000-0000-00000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6" name="Option Button 1034" hidden="1">
                <a:extLst>
                  <a:ext uri="{63B3BB69-23CF-44E3-9099-C40C66FF867C}">
                    <a14:compatExt spid="_x0000_s4106"/>
                  </a:ext>
                  <a:ext uri="{FF2B5EF4-FFF2-40B4-BE49-F238E27FC236}">
                    <a16:creationId xmlns:a16="http://schemas.microsoft.com/office/drawing/2014/main" id="{00000000-0008-0000-0000-00000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7" name="Group Box 1035" hidden="1">
                <a:extLst>
                  <a:ext uri="{63B3BB69-23CF-44E3-9099-C40C66FF867C}">
                    <a14:compatExt spid="_x0000_s4107"/>
                  </a:ext>
                  <a:ext uri="{FF2B5EF4-FFF2-40B4-BE49-F238E27FC236}">
                    <a16:creationId xmlns:a16="http://schemas.microsoft.com/office/drawing/2014/main" id="{00000000-0008-0000-0000-00000B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230</xdr:row>
          <xdr:rowOff>57150</xdr:rowOff>
        </xdr:from>
        <xdr:to>
          <xdr:col>6</xdr:col>
          <xdr:colOff>371475</xdr:colOff>
          <xdr:row>231</xdr:row>
          <xdr:rowOff>0</xdr:rowOff>
        </xdr:to>
        <xdr:grpSp>
          <xdr:nvGrpSpPr>
            <xdr:cNvPr id="2098" name="Grupa 2097">
              <a:extLst>
                <a:ext uri="{FF2B5EF4-FFF2-40B4-BE49-F238E27FC236}">
                  <a16:creationId xmlns:a16="http://schemas.microsoft.com/office/drawing/2014/main" id="{FA16918B-A7CE-4D7C-B9FC-15681E593526}"/>
                </a:ext>
              </a:extLst>
            </xdr:cNvPr>
            <xdr:cNvGrpSpPr/>
          </xdr:nvGrpSpPr>
          <xdr:grpSpPr>
            <a:xfrm>
              <a:off x="6838950" y="123710700"/>
              <a:ext cx="2647950" cy="428625"/>
              <a:chOff x="12020591" y="552450"/>
              <a:chExt cx="2114550" cy="428625"/>
            </a:xfrm>
          </xdr:grpSpPr>
          <xdr:sp macro="" textlink="">
            <xdr:nvSpPr>
              <xdr:cNvPr id="4108" name="Option Button 1036" hidden="1">
                <a:extLst>
                  <a:ext uri="{63B3BB69-23CF-44E3-9099-C40C66FF867C}">
                    <a14:compatExt spid="_x0000_s4108"/>
                  </a:ext>
                  <a:ext uri="{FF2B5EF4-FFF2-40B4-BE49-F238E27FC236}">
                    <a16:creationId xmlns:a16="http://schemas.microsoft.com/office/drawing/2014/main" id="{00000000-0008-0000-0000-00000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9" name="Option Button 1037" hidden="1">
                <a:extLst>
                  <a:ext uri="{63B3BB69-23CF-44E3-9099-C40C66FF867C}">
                    <a14:compatExt spid="_x0000_s4109"/>
                  </a:ext>
                  <a:ext uri="{FF2B5EF4-FFF2-40B4-BE49-F238E27FC236}">
                    <a16:creationId xmlns:a16="http://schemas.microsoft.com/office/drawing/2014/main" id="{00000000-0008-0000-0000-00000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0" name="Option Button 1038" hidden="1">
                <a:extLst>
                  <a:ext uri="{63B3BB69-23CF-44E3-9099-C40C66FF867C}">
                    <a14:compatExt spid="_x0000_s4110"/>
                  </a:ext>
                  <a:ext uri="{FF2B5EF4-FFF2-40B4-BE49-F238E27FC236}">
                    <a16:creationId xmlns:a16="http://schemas.microsoft.com/office/drawing/2014/main" id="{00000000-0008-0000-0000-00000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1" name="Group Box 1039" hidden="1">
                <a:extLst>
                  <a:ext uri="{63B3BB69-23CF-44E3-9099-C40C66FF867C}">
                    <a14:compatExt spid="_x0000_s4111"/>
                  </a:ext>
                  <a:ext uri="{FF2B5EF4-FFF2-40B4-BE49-F238E27FC236}">
                    <a16:creationId xmlns:a16="http://schemas.microsoft.com/office/drawing/2014/main" id="{00000000-0008-0000-0000-00000F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231</xdr:row>
          <xdr:rowOff>57150</xdr:rowOff>
        </xdr:from>
        <xdr:to>
          <xdr:col>6</xdr:col>
          <xdr:colOff>371475</xdr:colOff>
          <xdr:row>232</xdr:row>
          <xdr:rowOff>0</xdr:rowOff>
        </xdr:to>
        <xdr:grpSp>
          <xdr:nvGrpSpPr>
            <xdr:cNvPr id="2099" name="Grupa 2098">
              <a:extLst>
                <a:ext uri="{FF2B5EF4-FFF2-40B4-BE49-F238E27FC236}">
                  <a16:creationId xmlns:a16="http://schemas.microsoft.com/office/drawing/2014/main" id="{2CC1276E-7982-4F47-91FE-1DDA4A36CB1B}"/>
                </a:ext>
              </a:extLst>
            </xdr:cNvPr>
            <xdr:cNvGrpSpPr/>
          </xdr:nvGrpSpPr>
          <xdr:grpSpPr>
            <a:xfrm>
              <a:off x="6838950" y="124196475"/>
              <a:ext cx="2647950" cy="428625"/>
              <a:chOff x="12020591" y="552450"/>
              <a:chExt cx="2114550" cy="428625"/>
            </a:xfrm>
          </xdr:grpSpPr>
          <xdr:sp macro="" textlink="">
            <xdr:nvSpPr>
              <xdr:cNvPr id="4112" name="Option Button 1040" hidden="1">
                <a:extLst>
                  <a:ext uri="{63B3BB69-23CF-44E3-9099-C40C66FF867C}">
                    <a14:compatExt spid="_x0000_s4112"/>
                  </a:ext>
                  <a:ext uri="{FF2B5EF4-FFF2-40B4-BE49-F238E27FC236}">
                    <a16:creationId xmlns:a16="http://schemas.microsoft.com/office/drawing/2014/main" id="{00000000-0008-0000-0000-00001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3" name="Option Button 1041" hidden="1">
                <a:extLst>
                  <a:ext uri="{63B3BB69-23CF-44E3-9099-C40C66FF867C}">
                    <a14:compatExt spid="_x0000_s4113"/>
                  </a:ext>
                  <a:ext uri="{FF2B5EF4-FFF2-40B4-BE49-F238E27FC236}">
                    <a16:creationId xmlns:a16="http://schemas.microsoft.com/office/drawing/2014/main" id="{00000000-0008-0000-0000-00001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4" name="Option Button 1042" hidden="1">
                <a:extLst>
                  <a:ext uri="{63B3BB69-23CF-44E3-9099-C40C66FF867C}">
                    <a14:compatExt spid="_x0000_s4114"/>
                  </a:ext>
                  <a:ext uri="{FF2B5EF4-FFF2-40B4-BE49-F238E27FC236}">
                    <a16:creationId xmlns:a16="http://schemas.microsoft.com/office/drawing/2014/main" id="{00000000-0008-0000-0000-00001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5" name="Group Box 1043" hidden="1">
                <a:extLst>
                  <a:ext uri="{63B3BB69-23CF-44E3-9099-C40C66FF867C}">
                    <a14:compatExt spid="_x0000_s4115"/>
                  </a:ext>
                  <a:ext uri="{FF2B5EF4-FFF2-40B4-BE49-F238E27FC236}">
                    <a16:creationId xmlns:a16="http://schemas.microsoft.com/office/drawing/2014/main" id="{00000000-0008-0000-0000-000013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232</xdr:row>
          <xdr:rowOff>57150</xdr:rowOff>
        </xdr:from>
        <xdr:to>
          <xdr:col>6</xdr:col>
          <xdr:colOff>371475</xdr:colOff>
          <xdr:row>233</xdr:row>
          <xdr:rowOff>0</xdr:rowOff>
        </xdr:to>
        <xdr:grpSp>
          <xdr:nvGrpSpPr>
            <xdr:cNvPr id="2100" name="Grupa 2099">
              <a:extLst>
                <a:ext uri="{FF2B5EF4-FFF2-40B4-BE49-F238E27FC236}">
                  <a16:creationId xmlns:a16="http://schemas.microsoft.com/office/drawing/2014/main" id="{EEA81CB4-D119-4041-84C9-E1366B684094}"/>
                </a:ext>
              </a:extLst>
            </xdr:cNvPr>
            <xdr:cNvGrpSpPr/>
          </xdr:nvGrpSpPr>
          <xdr:grpSpPr>
            <a:xfrm>
              <a:off x="6838950" y="124682250"/>
              <a:ext cx="2647950" cy="428625"/>
              <a:chOff x="12020591" y="552450"/>
              <a:chExt cx="2114550" cy="428625"/>
            </a:xfrm>
          </xdr:grpSpPr>
          <xdr:sp macro="" textlink="">
            <xdr:nvSpPr>
              <xdr:cNvPr id="4116" name="Option Button 1044" hidden="1">
                <a:extLst>
                  <a:ext uri="{63B3BB69-23CF-44E3-9099-C40C66FF867C}">
                    <a14:compatExt spid="_x0000_s4116"/>
                  </a:ext>
                  <a:ext uri="{FF2B5EF4-FFF2-40B4-BE49-F238E27FC236}">
                    <a16:creationId xmlns:a16="http://schemas.microsoft.com/office/drawing/2014/main" id="{00000000-0008-0000-0000-00001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7" name="Option Button 1045" hidden="1">
                <a:extLst>
                  <a:ext uri="{63B3BB69-23CF-44E3-9099-C40C66FF867C}">
                    <a14:compatExt spid="_x0000_s4117"/>
                  </a:ext>
                  <a:ext uri="{FF2B5EF4-FFF2-40B4-BE49-F238E27FC236}">
                    <a16:creationId xmlns:a16="http://schemas.microsoft.com/office/drawing/2014/main" id="{00000000-0008-0000-0000-00001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8" name="Option Button 1046" hidden="1">
                <a:extLst>
                  <a:ext uri="{63B3BB69-23CF-44E3-9099-C40C66FF867C}">
                    <a14:compatExt spid="_x0000_s4118"/>
                  </a:ext>
                  <a:ext uri="{FF2B5EF4-FFF2-40B4-BE49-F238E27FC236}">
                    <a16:creationId xmlns:a16="http://schemas.microsoft.com/office/drawing/2014/main" id="{00000000-0008-0000-0000-00001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9" name="Group Box 1047" hidden="1">
                <a:extLst>
                  <a:ext uri="{63B3BB69-23CF-44E3-9099-C40C66FF867C}">
                    <a14:compatExt spid="_x0000_s4119"/>
                  </a:ext>
                  <a:ext uri="{FF2B5EF4-FFF2-40B4-BE49-F238E27FC236}">
                    <a16:creationId xmlns:a16="http://schemas.microsoft.com/office/drawing/2014/main" id="{00000000-0008-0000-0000-000017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233</xdr:row>
          <xdr:rowOff>57150</xdr:rowOff>
        </xdr:from>
        <xdr:to>
          <xdr:col>6</xdr:col>
          <xdr:colOff>371475</xdr:colOff>
          <xdr:row>234</xdr:row>
          <xdr:rowOff>0</xdr:rowOff>
        </xdr:to>
        <xdr:grpSp>
          <xdr:nvGrpSpPr>
            <xdr:cNvPr id="2101" name="Grupa 2100">
              <a:extLst>
                <a:ext uri="{FF2B5EF4-FFF2-40B4-BE49-F238E27FC236}">
                  <a16:creationId xmlns:a16="http://schemas.microsoft.com/office/drawing/2014/main" id="{67DA6BA9-1F6E-4DF0-8C18-513D018D01CA}"/>
                </a:ext>
              </a:extLst>
            </xdr:cNvPr>
            <xdr:cNvGrpSpPr/>
          </xdr:nvGrpSpPr>
          <xdr:grpSpPr>
            <a:xfrm>
              <a:off x="6838950" y="125168025"/>
              <a:ext cx="2647950" cy="428625"/>
              <a:chOff x="12020591" y="552450"/>
              <a:chExt cx="2114550" cy="428625"/>
            </a:xfrm>
          </xdr:grpSpPr>
          <xdr:sp macro="" textlink="">
            <xdr:nvSpPr>
              <xdr:cNvPr id="4120" name="Option Button 1048" hidden="1">
                <a:extLst>
                  <a:ext uri="{63B3BB69-23CF-44E3-9099-C40C66FF867C}">
                    <a14:compatExt spid="_x0000_s4120"/>
                  </a:ext>
                  <a:ext uri="{FF2B5EF4-FFF2-40B4-BE49-F238E27FC236}">
                    <a16:creationId xmlns:a16="http://schemas.microsoft.com/office/drawing/2014/main" id="{00000000-0008-0000-0000-00001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1" name="Option Button 1049" hidden="1">
                <a:extLst>
                  <a:ext uri="{63B3BB69-23CF-44E3-9099-C40C66FF867C}">
                    <a14:compatExt spid="_x0000_s4121"/>
                  </a:ext>
                  <a:ext uri="{FF2B5EF4-FFF2-40B4-BE49-F238E27FC236}">
                    <a16:creationId xmlns:a16="http://schemas.microsoft.com/office/drawing/2014/main" id="{00000000-0008-0000-0000-00001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2" name="Option Button 1050" hidden="1">
                <a:extLst>
                  <a:ext uri="{63B3BB69-23CF-44E3-9099-C40C66FF867C}">
                    <a14:compatExt spid="_x0000_s4122"/>
                  </a:ext>
                  <a:ext uri="{FF2B5EF4-FFF2-40B4-BE49-F238E27FC236}">
                    <a16:creationId xmlns:a16="http://schemas.microsoft.com/office/drawing/2014/main" id="{00000000-0008-0000-0000-00001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3" name="Group Box 1051" hidden="1">
                <a:extLst>
                  <a:ext uri="{63B3BB69-23CF-44E3-9099-C40C66FF867C}">
                    <a14:compatExt spid="_x0000_s4123"/>
                  </a:ext>
                  <a:ext uri="{FF2B5EF4-FFF2-40B4-BE49-F238E27FC236}">
                    <a16:creationId xmlns:a16="http://schemas.microsoft.com/office/drawing/2014/main" id="{00000000-0008-0000-0000-00001B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235</xdr:row>
          <xdr:rowOff>57150</xdr:rowOff>
        </xdr:from>
        <xdr:to>
          <xdr:col>6</xdr:col>
          <xdr:colOff>371475</xdr:colOff>
          <xdr:row>236</xdr:row>
          <xdr:rowOff>0</xdr:rowOff>
        </xdr:to>
        <xdr:grpSp>
          <xdr:nvGrpSpPr>
            <xdr:cNvPr id="2102" name="Grupa 2101">
              <a:extLst>
                <a:ext uri="{FF2B5EF4-FFF2-40B4-BE49-F238E27FC236}">
                  <a16:creationId xmlns:a16="http://schemas.microsoft.com/office/drawing/2014/main" id="{817EA22B-73ED-4BD3-BC93-FBCF0EA43CE8}"/>
                </a:ext>
              </a:extLst>
            </xdr:cNvPr>
            <xdr:cNvGrpSpPr/>
          </xdr:nvGrpSpPr>
          <xdr:grpSpPr>
            <a:xfrm>
              <a:off x="6838950" y="126377700"/>
              <a:ext cx="2647950" cy="666750"/>
              <a:chOff x="12020591" y="552451"/>
              <a:chExt cx="2114550" cy="428626"/>
            </a:xfrm>
          </xdr:grpSpPr>
          <xdr:sp macro="" textlink="">
            <xdr:nvSpPr>
              <xdr:cNvPr id="4124" name="Option Button 1052" hidden="1">
                <a:extLst>
                  <a:ext uri="{63B3BB69-23CF-44E3-9099-C40C66FF867C}">
                    <a14:compatExt spid="_x0000_s4124"/>
                  </a:ext>
                  <a:ext uri="{FF2B5EF4-FFF2-40B4-BE49-F238E27FC236}">
                    <a16:creationId xmlns:a16="http://schemas.microsoft.com/office/drawing/2014/main" id="{00000000-0008-0000-0000-00001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5" name="Option Button 1053" hidden="1">
                <a:extLst>
                  <a:ext uri="{63B3BB69-23CF-44E3-9099-C40C66FF867C}">
                    <a14:compatExt spid="_x0000_s4125"/>
                  </a:ext>
                  <a:ext uri="{FF2B5EF4-FFF2-40B4-BE49-F238E27FC236}">
                    <a16:creationId xmlns:a16="http://schemas.microsoft.com/office/drawing/2014/main" id="{00000000-0008-0000-0000-00001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6" name="Option Button 1054" hidden="1">
                <a:extLst>
                  <a:ext uri="{63B3BB69-23CF-44E3-9099-C40C66FF867C}">
                    <a14:compatExt spid="_x0000_s4126"/>
                  </a:ext>
                  <a:ext uri="{FF2B5EF4-FFF2-40B4-BE49-F238E27FC236}">
                    <a16:creationId xmlns:a16="http://schemas.microsoft.com/office/drawing/2014/main" id="{00000000-0008-0000-0000-00001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7" name="Group Box 1055" hidden="1">
                <a:extLst>
                  <a:ext uri="{63B3BB69-23CF-44E3-9099-C40C66FF867C}">
                    <a14:compatExt spid="_x0000_s4127"/>
                  </a:ext>
                  <a:ext uri="{FF2B5EF4-FFF2-40B4-BE49-F238E27FC236}">
                    <a16:creationId xmlns:a16="http://schemas.microsoft.com/office/drawing/2014/main" id="{00000000-0008-0000-0000-00001F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237</xdr:row>
          <xdr:rowOff>57150</xdr:rowOff>
        </xdr:from>
        <xdr:to>
          <xdr:col>6</xdr:col>
          <xdr:colOff>371475</xdr:colOff>
          <xdr:row>238</xdr:row>
          <xdr:rowOff>0</xdr:rowOff>
        </xdr:to>
        <xdr:grpSp>
          <xdr:nvGrpSpPr>
            <xdr:cNvPr id="2103" name="Grupa 2102">
              <a:extLst>
                <a:ext uri="{FF2B5EF4-FFF2-40B4-BE49-F238E27FC236}">
                  <a16:creationId xmlns:a16="http://schemas.microsoft.com/office/drawing/2014/main" id="{DC23CD05-C6A1-4727-831D-CBF7FE416C2E}"/>
                </a:ext>
              </a:extLst>
            </xdr:cNvPr>
            <xdr:cNvGrpSpPr/>
          </xdr:nvGrpSpPr>
          <xdr:grpSpPr>
            <a:xfrm>
              <a:off x="6838950" y="127587375"/>
              <a:ext cx="2647950" cy="409575"/>
              <a:chOff x="12020591" y="552448"/>
              <a:chExt cx="2114550" cy="428623"/>
            </a:xfrm>
          </xdr:grpSpPr>
          <xdr:sp macro="" textlink="">
            <xdr:nvSpPr>
              <xdr:cNvPr id="4128" name="Option Button 1056" hidden="1">
                <a:extLst>
                  <a:ext uri="{63B3BB69-23CF-44E3-9099-C40C66FF867C}">
                    <a14:compatExt spid="_x0000_s4128"/>
                  </a:ext>
                  <a:ext uri="{FF2B5EF4-FFF2-40B4-BE49-F238E27FC236}">
                    <a16:creationId xmlns:a16="http://schemas.microsoft.com/office/drawing/2014/main" id="{00000000-0008-0000-0000-00002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9" name="Option Button 1057" hidden="1">
                <a:extLst>
                  <a:ext uri="{63B3BB69-23CF-44E3-9099-C40C66FF867C}">
                    <a14:compatExt spid="_x0000_s4129"/>
                  </a:ext>
                  <a:ext uri="{FF2B5EF4-FFF2-40B4-BE49-F238E27FC236}">
                    <a16:creationId xmlns:a16="http://schemas.microsoft.com/office/drawing/2014/main" id="{00000000-0008-0000-0000-00002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0" name="Option Button 1058" hidden="1">
                <a:extLst>
                  <a:ext uri="{63B3BB69-23CF-44E3-9099-C40C66FF867C}">
                    <a14:compatExt spid="_x0000_s4130"/>
                  </a:ext>
                  <a:ext uri="{FF2B5EF4-FFF2-40B4-BE49-F238E27FC236}">
                    <a16:creationId xmlns:a16="http://schemas.microsoft.com/office/drawing/2014/main" id="{00000000-0008-0000-0000-00002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1" name="Group Box 1059" hidden="1">
                <a:extLst>
                  <a:ext uri="{63B3BB69-23CF-44E3-9099-C40C66FF867C}">
                    <a14:compatExt spid="_x0000_s4131"/>
                  </a:ext>
                  <a:ext uri="{FF2B5EF4-FFF2-40B4-BE49-F238E27FC236}">
                    <a16:creationId xmlns:a16="http://schemas.microsoft.com/office/drawing/2014/main" id="{00000000-0008-0000-0000-000023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238</xdr:row>
          <xdr:rowOff>57150</xdr:rowOff>
        </xdr:from>
        <xdr:to>
          <xdr:col>6</xdr:col>
          <xdr:colOff>371475</xdr:colOff>
          <xdr:row>239</xdr:row>
          <xdr:rowOff>0</xdr:rowOff>
        </xdr:to>
        <xdr:grpSp>
          <xdr:nvGrpSpPr>
            <xdr:cNvPr id="2104" name="Grupa 2103">
              <a:extLst>
                <a:ext uri="{FF2B5EF4-FFF2-40B4-BE49-F238E27FC236}">
                  <a16:creationId xmlns:a16="http://schemas.microsoft.com/office/drawing/2014/main" id="{B0E00222-CD6D-4463-B381-182778087CCB}"/>
                </a:ext>
              </a:extLst>
            </xdr:cNvPr>
            <xdr:cNvGrpSpPr/>
          </xdr:nvGrpSpPr>
          <xdr:grpSpPr>
            <a:xfrm>
              <a:off x="6838950" y="128054100"/>
              <a:ext cx="2647950" cy="428625"/>
              <a:chOff x="12020591" y="552450"/>
              <a:chExt cx="2114550" cy="428625"/>
            </a:xfrm>
          </xdr:grpSpPr>
          <xdr:sp macro="" textlink="">
            <xdr:nvSpPr>
              <xdr:cNvPr id="4132" name="Option Button 1060" hidden="1">
                <a:extLst>
                  <a:ext uri="{63B3BB69-23CF-44E3-9099-C40C66FF867C}">
                    <a14:compatExt spid="_x0000_s4132"/>
                  </a:ext>
                  <a:ext uri="{FF2B5EF4-FFF2-40B4-BE49-F238E27FC236}">
                    <a16:creationId xmlns:a16="http://schemas.microsoft.com/office/drawing/2014/main" id="{00000000-0008-0000-0000-00002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3" name="Option Button 1061" hidden="1">
                <a:extLst>
                  <a:ext uri="{63B3BB69-23CF-44E3-9099-C40C66FF867C}">
                    <a14:compatExt spid="_x0000_s4133"/>
                  </a:ext>
                  <a:ext uri="{FF2B5EF4-FFF2-40B4-BE49-F238E27FC236}">
                    <a16:creationId xmlns:a16="http://schemas.microsoft.com/office/drawing/2014/main" id="{00000000-0008-0000-0000-00002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4" name="Option Button 1062" hidden="1">
                <a:extLst>
                  <a:ext uri="{63B3BB69-23CF-44E3-9099-C40C66FF867C}">
                    <a14:compatExt spid="_x0000_s4134"/>
                  </a:ext>
                  <a:ext uri="{FF2B5EF4-FFF2-40B4-BE49-F238E27FC236}">
                    <a16:creationId xmlns:a16="http://schemas.microsoft.com/office/drawing/2014/main" id="{00000000-0008-0000-0000-00002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5" name="Group Box 1063" hidden="1">
                <a:extLst>
                  <a:ext uri="{63B3BB69-23CF-44E3-9099-C40C66FF867C}">
                    <a14:compatExt spid="_x0000_s4135"/>
                  </a:ext>
                  <a:ext uri="{FF2B5EF4-FFF2-40B4-BE49-F238E27FC236}">
                    <a16:creationId xmlns:a16="http://schemas.microsoft.com/office/drawing/2014/main" id="{00000000-0008-0000-0000-000027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240</xdr:row>
          <xdr:rowOff>57150</xdr:rowOff>
        </xdr:from>
        <xdr:to>
          <xdr:col>6</xdr:col>
          <xdr:colOff>371475</xdr:colOff>
          <xdr:row>241</xdr:row>
          <xdr:rowOff>0</xdr:rowOff>
        </xdr:to>
        <xdr:grpSp>
          <xdr:nvGrpSpPr>
            <xdr:cNvPr id="2105" name="Grupa 2104">
              <a:extLst>
                <a:ext uri="{FF2B5EF4-FFF2-40B4-BE49-F238E27FC236}">
                  <a16:creationId xmlns:a16="http://schemas.microsoft.com/office/drawing/2014/main" id="{C073F685-0697-4CD5-B6AB-F100C36E71D8}"/>
                </a:ext>
              </a:extLst>
            </xdr:cNvPr>
            <xdr:cNvGrpSpPr/>
          </xdr:nvGrpSpPr>
          <xdr:grpSpPr>
            <a:xfrm>
              <a:off x="6838950" y="129006600"/>
              <a:ext cx="2647950" cy="666750"/>
              <a:chOff x="12020591" y="552451"/>
              <a:chExt cx="2114550" cy="428626"/>
            </a:xfrm>
          </xdr:grpSpPr>
          <xdr:sp macro="" textlink="">
            <xdr:nvSpPr>
              <xdr:cNvPr id="4136" name="Option Button 1064" hidden="1">
                <a:extLst>
                  <a:ext uri="{63B3BB69-23CF-44E3-9099-C40C66FF867C}">
                    <a14:compatExt spid="_x0000_s4136"/>
                  </a:ext>
                  <a:ext uri="{FF2B5EF4-FFF2-40B4-BE49-F238E27FC236}">
                    <a16:creationId xmlns:a16="http://schemas.microsoft.com/office/drawing/2014/main" id="{00000000-0008-0000-0000-00002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 name="Option Button 1065" hidden="1">
                <a:extLst>
                  <a:ext uri="{63B3BB69-23CF-44E3-9099-C40C66FF867C}">
                    <a14:compatExt spid="_x0000_s4137"/>
                  </a:ext>
                  <a:ext uri="{FF2B5EF4-FFF2-40B4-BE49-F238E27FC236}">
                    <a16:creationId xmlns:a16="http://schemas.microsoft.com/office/drawing/2014/main" id="{00000000-0008-0000-0000-00002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8" name="Option Button 1066" hidden="1">
                <a:extLst>
                  <a:ext uri="{63B3BB69-23CF-44E3-9099-C40C66FF867C}">
                    <a14:compatExt spid="_x0000_s4138"/>
                  </a:ext>
                  <a:ext uri="{FF2B5EF4-FFF2-40B4-BE49-F238E27FC236}">
                    <a16:creationId xmlns:a16="http://schemas.microsoft.com/office/drawing/2014/main" id="{00000000-0008-0000-0000-00002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9" name="Group Box 1067" hidden="1">
                <a:extLst>
                  <a:ext uri="{63B3BB69-23CF-44E3-9099-C40C66FF867C}">
                    <a14:compatExt spid="_x0000_s4139"/>
                  </a:ext>
                  <a:ext uri="{FF2B5EF4-FFF2-40B4-BE49-F238E27FC236}">
                    <a16:creationId xmlns:a16="http://schemas.microsoft.com/office/drawing/2014/main" id="{00000000-0008-0000-0000-00002B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241</xdr:row>
          <xdr:rowOff>57150</xdr:rowOff>
        </xdr:from>
        <xdr:to>
          <xdr:col>6</xdr:col>
          <xdr:colOff>371475</xdr:colOff>
          <xdr:row>242</xdr:row>
          <xdr:rowOff>0</xdr:rowOff>
        </xdr:to>
        <xdr:grpSp>
          <xdr:nvGrpSpPr>
            <xdr:cNvPr id="2106" name="Grupa 2105">
              <a:extLst>
                <a:ext uri="{FF2B5EF4-FFF2-40B4-BE49-F238E27FC236}">
                  <a16:creationId xmlns:a16="http://schemas.microsoft.com/office/drawing/2014/main" id="{C8F44CDD-4324-4058-B071-9295A6B15923}"/>
                </a:ext>
              </a:extLst>
            </xdr:cNvPr>
            <xdr:cNvGrpSpPr/>
          </xdr:nvGrpSpPr>
          <xdr:grpSpPr>
            <a:xfrm>
              <a:off x="6838950" y="129730500"/>
              <a:ext cx="2647950" cy="904875"/>
              <a:chOff x="12020591" y="552450"/>
              <a:chExt cx="2114550" cy="428624"/>
            </a:xfrm>
          </xdr:grpSpPr>
          <xdr:sp macro="" textlink="">
            <xdr:nvSpPr>
              <xdr:cNvPr id="4140" name="Option Button 1068" hidden="1">
                <a:extLst>
                  <a:ext uri="{63B3BB69-23CF-44E3-9099-C40C66FF867C}">
                    <a14:compatExt spid="_x0000_s4140"/>
                  </a:ext>
                  <a:ext uri="{FF2B5EF4-FFF2-40B4-BE49-F238E27FC236}">
                    <a16:creationId xmlns:a16="http://schemas.microsoft.com/office/drawing/2014/main" id="{00000000-0008-0000-0000-00002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1" name="Option Button 1069" hidden="1">
                <a:extLst>
                  <a:ext uri="{63B3BB69-23CF-44E3-9099-C40C66FF867C}">
                    <a14:compatExt spid="_x0000_s4141"/>
                  </a:ext>
                  <a:ext uri="{FF2B5EF4-FFF2-40B4-BE49-F238E27FC236}">
                    <a16:creationId xmlns:a16="http://schemas.microsoft.com/office/drawing/2014/main" id="{00000000-0008-0000-0000-00002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2" name="Option Button 1070" hidden="1">
                <a:extLst>
                  <a:ext uri="{63B3BB69-23CF-44E3-9099-C40C66FF867C}">
                    <a14:compatExt spid="_x0000_s4142"/>
                  </a:ext>
                  <a:ext uri="{FF2B5EF4-FFF2-40B4-BE49-F238E27FC236}">
                    <a16:creationId xmlns:a16="http://schemas.microsoft.com/office/drawing/2014/main" id="{00000000-0008-0000-0000-00002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3" name="Group Box 1071" hidden="1">
                <a:extLst>
                  <a:ext uri="{63B3BB69-23CF-44E3-9099-C40C66FF867C}">
                    <a14:compatExt spid="_x0000_s4143"/>
                  </a:ext>
                  <a:ext uri="{FF2B5EF4-FFF2-40B4-BE49-F238E27FC236}">
                    <a16:creationId xmlns:a16="http://schemas.microsoft.com/office/drawing/2014/main" id="{00000000-0008-0000-0000-00002F10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243</xdr:row>
          <xdr:rowOff>57150</xdr:rowOff>
        </xdr:from>
        <xdr:to>
          <xdr:col>6</xdr:col>
          <xdr:colOff>371475</xdr:colOff>
          <xdr:row>244</xdr:row>
          <xdr:rowOff>0</xdr:rowOff>
        </xdr:to>
        <xdr:grpSp>
          <xdr:nvGrpSpPr>
            <xdr:cNvPr id="2107" name="Grupa 2106">
              <a:extLst>
                <a:ext uri="{FF2B5EF4-FFF2-40B4-BE49-F238E27FC236}">
                  <a16:creationId xmlns:a16="http://schemas.microsoft.com/office/drawing/2014/main" id="{FF55887C-D2CD-4549-BC30-BAE93165C963}"/>
                </a:ext>
              </a:extLst>
            </xdr:cNvPr>
            <xdr:cNvGrpSpPr/>
          </xdr:nvGrpSpPr>
          <xdr:grpSpPr>
            <a:xfrm>
              <a:off x="6838950" y="131178300"/>
              <a:ext cx="2647950" cy="666750"/>
              <a:chOff x="12020591" y="552451"/>
              <a:chExt cx="2114550" cy="428626"/>
            </a:xfrm>
          </xdr:grpSpPr>
          <xdr:sp macro="" textlink="">
            <xdr:nvSpPr>
              <xdr:cNvPr id="4144" name="Option Button 1072" hidden="1">
                <a:extLst>
                  <a:ext uri="{63B3BB69-23CF-44E3-9099-C40C66FF867C}">
                    <a14:compatExt spid="_x0000_s4144"/>
                  </a:ext>
                  <a:ext uri="{FF2B5EF4-FFF2-40B4-BE49-F238E27FC236}">
                    <a16:creationId xmlns:a16="http://schemas.microsoft.com/office/drawing/2014/main" id="{00000000-0008-0000-0000-00003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5" name="Option Button 1073" hidden="1">
                <a:extLst>
                  <a:ext uri="{63B3BB69-23CF-44E3-9099-C40C66FF867C}">
                    <a14:compatExt spid="_x0000_s4145"/>
                  </a:ext>
                  <a:ext uri="{FF2B5EF4-FFF2-40B4-BE49-F238E27FC236}">
                    <a16:creationId xmlns:a16="http://schemas.microsoft.com/office/drawing/2014/main" id="{00000000-0008-0000-0000-00003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6" name="Option Button 1074" hidden="1">
                <a:extLst>
                  <a:ext uri="{63B3BB69-23CF-44E3-9099-C40C66FF867C}">
                    <a14:compatExt spid="_x0000_s4146"/>
                  </a:ext>
                  <a:ext uri="{FF2B5EF4-FFF2-40B4-BE49-F238E27FC236}">
                    <a16:creationId xmlns:a16="http://schemas.microsoft.com/office/drawing/2014/main" id="{00000000-0008-0000-0000-00003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 name="Group Box 1075" hidden="1">
                <a:extLst>
                  <a:ext uri="{63B3BB69-23CF-44E3-9099-C40C66FF867C}">
                    <a14:compatExt spid="_x0000_s4147"/>
                  </a:ext>
                  <a:ext uri="{FF2B5EF4-FFF2-40B4-BE49-F238E27FC236}">
                    <a16:creationId xmlns:a16="http://schemas.microsoft.com/office/drawing/2014/main" id="{00000000-0008-0000-0000-000033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244</xdr:row>
          <xdr:rowOff>57150</xdr:rowOff>
        </xdr:from>
        <xdr:to>
          <xdr:col>6</xdr:col>
          <xdr:colOff>371475</xdr:colOff>
          <xdr:row>245</xdr:row>
          <xdr:rowOff>0</xdr:rowOff>
        </xdr:to>
        <xdr:grpSp>
          <xdr:nvGrpSpPr>
            <xdr:cNvPr id="2108" name="Grupa 2107">
              <a:extLst>
                <a:ext uri="{FF2B5EF4-FFF2-40B4-BE49-F238E27FC236}">
                  <a16:creationId xmlns:a16="http://schemas.microsoft.com/office/drawing/2014/main" id="{1D1B1651-E583-4A3E-B965-D73A9CB4D15F}"/>
                </a:ext>
              </a:extLst>
            </xdr:cNvPr>
            <xdr:cNvGrpSpPr/>
          </xdr:nvGrpSpPr>
          <xdr:grpSpPr>
            <a:xfrm>
              <a:off x="6838950" y="131902200"/>
              <a:ext cx="2647950" cy="666750"/>
              <a:chOff x="12020591" y="552451"/>
              <a:chExt cx="2114550" cy="428626"/>
            </a:xfrm>
          </xdr:grpSpPr>
          <xdr:sp macro="" textlink="">
            <xdr:nvSpPr>
              <xdr:cNvPr id="4148" name="Option Button 1076" hidden="1">
                <a:extLst>
                  <a:ext uri="{63B3BB69-23CF-44E3-9099-C40C66FF867C}">
                    <a14:compatExt spid="_x0000_s4148"/>
                  </a:ext>
                  <a:ext uri="{FF2B5EF4-FFF2-40B4-BE49-F238E27FC236}">
                    <a16:creationId xmlns:a16="http://schemas.microsoft.com/office/drawing/2014/main" id="{00000000-0008-0000-0000-00003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9" name="Option Button 1077" hidden="1">
                <a:extLst>
                  <a:ext uri="{63B3BB69-23CF-44E3-9099-C40C66FF867C}">
                    <a14:compatExt spid="_x0000_s4149"/>
                  </a:ext>
                  <a:ext uri="{FF2B5EF4-FFF2-40B4-BE49-F238E27FC236}">
                    <a16:creationId xmlns:a16="http://schemas.microsoft.com/office/drawing/2014/main" id="{00000000-0008-0000-0000-00003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0" name="Option Button 1078" hidden="1">
                <a:extLst>
                  <a:ext uri="{63B3BB69-23CF-44E3-9099-C40C66FF867C}">
                    <a14:compatExt spid="_x0000_s4150"/>
                  </a:ext>
                  <a:ext uri="{FF2B5EF4-FFF2-40B4-BE49-F238E27FC236}">
                    <a16:creationId xmlns:a16="http://schemas.microsoft.com/office/drawing/2014/main" id="{00000000-0008-0000-0000-00003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1" name="Group Box 1079" hidden="1">
                <a:extLst>
                  <a:ext uri="{63B3BB69-23CF-44E3-9099-C40C66FF867C}">
                    <a14:compatExt spid="_x0000_s4151"/>
                  </a:ext>
                  <a:ext uri="{FF2B5EF4-FFF2-40B4-BE49-F238E27FC236}">
                    <a16:creationId xmlns:a16="http://schemas.microsoft.com/office/drawing/2014/main" id="{00000000-0008-0000-0000-000037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247</xdr:row>
          <xdr:rowOff>57150</xdr:rowOff>
        </xdr:from>
        <xdr:to>
          <xdr:col>6</xdr:col>
          <xdr:colOff>371475</xdr:colOff>
          <xdr:row>248</xdr:row>
          <xdr:rowOff>0</xdr:rowOff>
        </xdr:to>
        <xdr:grpSp>
          <xdr:nvGrpSpPr>
            <xdr:cNvPr id="2109" name="Grupa 2108">
              <a:extLst>
                <a:ext uri="{FF2B5EF4-FFF2-40B4-BE49-F238E27FC236}">
                  <a16:creationId xmlns:a16="http://schemas.microsoft.com/office/drawing/2014/main" id="{A2C967CD-2432-46BC-AB4B-23A0C9B25AF3}"/>
                </a:ext>
              </a:extLst>
            </xdr:cNvPr>
            <xdr:cNvGrpSpPr/>
          </xdr:nvGrpSpPr>
          <xdr:grpSpPr>
            <a:xfrm>
              <a:off x="6838950" y="135007350"/>
              <a:ext cx="2647950" cy="1381125"/>
              <a:chOff x="12020591" y="552451"/>
              <a:chExt cx="2114550" cy="428625"/>
            </a:xfrm>
          </xdr:grpSpPr>
          <xdr:sp macro="" textlink="">
            <xdr:nvSpPr>
              <xdr:cNvPr id="4152" name="Option Button 1080" hidden="1">
                <a:extLst>
                  <a:ext uri="{63B3BB69-23CF-44E3-9099-C40C66FF867C}">
                    <a14:compatExt spid="_x0000_s4152"/>
                  </a:ext>
                  <a:ext uri="{FF2B5EF4-FFF2-40B4-BE49-F238E27FC236}">
                    <a16:creationId xmlns:a16="http://schemas.microsoft.com/office/drawing/2014/main" id="{00000000-0008-0000-0000-00003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3" name="Option Button 1081" hidden="1">
                <a:extLst>
                  <a:ext uri="{63B3BB69-23CF-44E3-9099-C40C66FF867C}">
                    <a14:compatExt spid="_x0000_s4153"/>
                  </a:ext>
                  <a:ext uri="{FF2B5EF4-FFF2-40B4-BE49-F238E27FC236}">
                    <a16:creationId xmlns:a16="http://schemas.microsoft.com/office/drawing/2014/main" id="{00000000-0008-0000-0000-00003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4" name="Option Button 1082" hidden="1">
                <a:extLst>
                  <a:ext uri="{63B3BB69-23CF-44E3-9099-C40C66FF867C}">
                    <a14:compatExt spid="_x0000_s4154"/>
                  </a:ext>
                  <a:ext uri="{FF2B5EF4-FFF2-40B4-BE49-F238E27FC236}">
                    <a16:creationId xmlns:a16="http://schemas.microsoft.com/office/drawing/2014/main" id="{00000000-0008-0000-0000-00003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5" name="Group Box 1083" hidden="1">
                <a:extLst>
                  <a:ext uri="{63B3BB69-23CF-44E3-9099-C40C66FF867C}">
                    <a14:compatExt spid="_x0000_s4155"/>
                  </a:ext>
                  <a:ext uri="{FF2B5EF4-FFF2-40B4-BE49-F238E27FC236}">
                    <a16:creationId xmlns:a16="http://schemas.microsoft.com/office/drawing/2014/main" id="{00000000-0008-0000-0000-00003B100000}"/>
                  </a:ext>
                </a:extLst>
              </xdr:cNvPr>
              <xdr:cNvSpPr/>
            </xdr:nvSpPr>
            <xdr:spPr bwMode="auto">
              <a:xfrm>
                <a:off x="12020591"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248</xdr:row>
          <xdr:rowOff>57150</xdr:rowOff>
        </xdr:from>
        <xdr:to>
          <xdr:col>6</xdr:col>
          <xdr:colOff>371475</xdr:colOff>
          <xdr:row>249</xdr:row>
          <xdr:rowOff>0</xdr:rowOff>
        </xdr:to>
        <xdr:grpSp>
          <xdr:nvGrpSpPr>
            <xdr:cNvPr id="2110" name="Grupa 2109">
              <a:extLst>
                <a:ext uri="{FF2B5EF4-FFF2-40B4-BE49-F238E27FC236}">
                  <a16:creationId xmlns:a16="http://schemas.microsoft.com/office/drawing/2014/main" id="{AAA3830A-8B1D-47EC-8433-3751B98BE7DE}"/>
                </a:ext>
              </a:extLst>
            </xdr:cNvPr>
            <xdr:cNvGrpSpPr/>
          </xdr:nvGrpSpPr>
          <xdr:grpSpPr>
            <a:xfrm>
              <a:off x="6838950" y="136445625"/>
              <a:ext cx="2647950" cy="666750"/>
              <a:chOff x="12020591" y="552451"/>
              <a:chExt cx="2114550" cy="428626"/>
            </a:xfrm>
          </xdr:grpSpPr>
          <xdr:sp macro="" textlink="">
            <xdr:nvSpPr>
              <xdr:cNvPr id="4156" name="Option Button 1084" hidden="1">
                <a:extLst>
                  <a:ext uri="{63B3BB69-23CF-44E3-9099-C40C66FF867C}">
                    <a14:compatExt spid="_x0000_s4156"/>
                  </a:ext>
                  <a:ext uri="{FF2B5EF4-FFF2-40B4-BE49-F238E27FC236}">
                    <a16:creationId xmlns:a16="http://schemas.microsoft.com/office/drawing/2014/main" id="{00000000-0008-0000-0000-00003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7" name="Option Button 1085" hidden="1">
                <a:extLst>
                  <a:ext uri="{63B3BB69-23CF-44E3-9099-C40C66FF867C}">
                    <a14:compatExt spid="_x0000_s4157"/>
                  </a:ext>
                  <a:ext uri="{FF2B5EF4-FFF2-40B4-BE49-F238E27FC236}">
                    <a16:creationId xmlns:a16="http://schemas.microsoft.com/office/drawing/2014/main" id="{00000000-0008-0000-0000-00003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8" name="Option Button 1086" hidden="1">
                <a:extLst>
                  <a:ext uri="{63B3BB69-23CF-44E3-9099-C40C66FF867C}">
                    <a14:compatExt spid="_x0000_s4158"/>
                  </a:ext>
                  <a:ext uri="{FF2B5EF4-FFF2-40B4-BE49-F238E27FC236}">
                    <a16:creationId xmlns:a16="http://schemas.microsoft.com/office/drawing/2014/main" id="{00000000-0008-0000-0000-00003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9" name="Group Box 1087" hidden="1">
                <a:extLst>
                  <a:ext uri="{63B3BB69-23CF-44E3-9099-C40C66FF867C}">
                    <a14:compatExt spid="_x0000_s4159"/>
                  </a:ext>
                  <a:ext uri="{FF2B5EF4-FFF2-40B4-BE49-F238E27FC236}">
                    <a16:creationId xmlns:a16="http://schemas.microsoft.com/office/drawing/2014/main" id="{00000000-0008-0000-0000-00003F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249</xdr:row>
          <xdr:rowOff>57150</xdr:rowOff>
        </xdr:from>
        <xdr:to>
          <xdr:col>6</xdr:col>
          <xdr:colOff>371475</xdr:colOff>
          <xdr:row>250</xdr:row>
          <xdr:rowOff>0</xdr:rowOff>
        </xdr:to>
        <xdr:grpSp>
          <xdr:nvGrpSpPr>
            <xdr:cNvPr id="2111" name="Grupa 2110">
              <a:extLst>
                <a:ext uri="{FF2B5EF4-FFF2-40B4-BE49-F238E27FC236}">
                  <a16:creationId xmlns:a16="http://schemas.microsoft.com/office/drawing/2014/main" id="{6646E001-2BDB-442F-927D-44C8A6082592}"/>
                </a:ext>
              </a:extLst>
            </xdr:cNvPr>
            <xdr:cNvGrpSpPr/>
          </xdr:nvGrpSpPr>
          <xdr:grpSpPr>
            <a:xfrm>
              <a:off x="6838950" y="137169525"/>
              <a:ext cx="2647950" cy="666750"/>
              <a:chOff x="12020591" y="552451"/>
              <a:chExt cx="2114550" cy="428626"/>
            </a:xfrm>
          </xdr:grpSpPr>
          <xdr:sp macro="" textlink="">
            <xdr:nvSpPr>
              <xdr:cNvPr id="4160" name="Option Button 1088" hidden="1">
                <a:extLst>
                  <a:ext uri="{63B3BB69-23CF-44E3-9099-C40C66FF867C}">
                    <a14:compatExt spid="_x0000_s4160"/>
                  </a:ext>
                  <a:ext uri="{FF2B5EF4-FFF2-40B4-BE49-F238E27FC236}">
                    <a16:creationId xmlns:a16="http://schemas.microsoft.com/office/drawing/2014/main" id="{00000000-0008-0000-0000-00004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1" name="Option Button 1089" hidden="1">
                <a:extLst>
                  <a:ext uri="{63B3BB69-23CF-44E3-9099-C40C66FF867C}">
                    <a14:compatExt spid="_x0000_s4161"/>
                  </a:ext>
                  <a:ext uri="{FF2B5EF4-FFF2-40B4-BE49-F238E27FC236}">
                    <a16:creationId xmlns:a16="http://schemas.microsoft.com/office/drawing/2014/main" id="{00000000-0008-0000-0000-00004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2" name="Option Button 1090" hidden="1">
                <a:extLst>
                  <a:ext uri="{63B3BB69-23CF-44E3-9099-C40C66FF867C}">
                    <a14:compatExt spid="_x0000_s4162"/>
                  </a:ext>
                  <a:ext uri="{FF2B5EF4-FFF2-40B4-BE49-F238E27FC236}">
                    <a16:creationId xmlns:a16="http://schemas.microsoft.com/office/drawing/2014/main" id="{00000000-0008-0000-0000-00004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3" name="Group Box 1091" hidden="1">
                <a:extLst>
                  <a:ext uri="{63B3BB69-23CF-44E3-9099-C40C66FF867C}">
                    <a14:compatExt spid="_x0000_s4163"/>
                  </a:ext>
                  <a:ext uri="{FF2B5EF4-FFF2-40B4-BE49-F238E27FC236}">
                    <a16:creationId xmlns:a16="http://schemas.microsoft.com/office/drawing/2014/main" id="{00000000-0008-0000-0000-000043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250</xdr:row>
          <xdr:rowOff>57150</xdr:rowOff>
        </xdr:from>
        <xdr:to>
          <xdr:col>6</xdr:col>
          <xdr:colOff>371475</xdr:colOff>
          <xdr:row>251</xdr:row>
          <xdr:rowOff>0</xdr:rowOff>
        </xdr:to>
        <xdr:grpSp>
          <xdr:nvGrpSpPr>
            <xdr:cNvPr id="4164" name="Grupa 4163">
              <a:extLst>
                <a:ext uri="{FF2B5EF4-FFF2-40B4-BE49-F238E27FC236}">
                  <a16:creationId xmlns:a16="http://schemas.microsoft.com/office/drawing/2014/main" id="{B977876B-02DC-40B9-A973-D8052F3B0293}"/>
                </a:ext>
              </a:extLst>
            </xdr:cNvPr>
            <xdr:cNvGrpSpPr/>
          </xdr:nvGrpSpPr>
          <xdr:grpSpPr>
            <a:xfrm>
              <a:off x="6838950" y="137893425"/>
              <a:ext cx="2647950" cy="666750"/>
              <a:chOff x="12020591" y="552451"/>
              <a:chExt cx="2114550" cy="428626"/>
            </a:xfrm>
          </xdr:grpSpPr>
          <xdr:sp macro="" textlink="">
            <xdr:nvSpPr>
              <xdr:cNvPr id="5551" name="Option Button 1092" hidden="1">
                <a:extLst>
                  <a:ext uri="{63B3BB69-23CF-44E3-9099-C40C66FF867C}">
                    <a14:compatExt spid="_x0000_s4164"/>
                  </a:ext>
                  <a:ext uri="{FF2B5EF4-FFF2-40B4-BE49-F238E27FC236}">
                    <a16:creationId xmlns:a16="http://schemas.microsoft.com/office/drawing/2014/main" id="{00000000-0008-0000-0000-0000AF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5" name="Option Button 1093" hidden="1">
                <a:extLst>
                  <a:ext uri="{63B3BB69-23CF-44E3-9099-C40C66FF867C}">
                    <a14:compatExt spid="_x0000_s4165"/>
                  </a:ext>
                  <a:ext uri="{FF2B5EF4-FFF2-40B4-BE49-F238E27FC236}">
                    <a16:creationId xmlns:a16="http://schemas.microsoft.com/office/drawing/2014/main" id="{00000000-0008-0000-0000-00004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6" name="Option Button 1094" hidden="1">
                <a:extLst>
                  <a:ext uri="{63B3BB69-23CF-44E3-9099-C40C66FF867C}">
                    <a14:compatExt spid="_x0000_s4166"/>
                  </a:ext>
                  <a:ext uri="{FF2B5EF4-FFF2-40B4-BE49-F238E27FC236}">
                    <a16:creationId xmlns:a16="http://schemas.microsoft.com/office/drawing/2014/main" id="{00000000-0008-0000-0000-00004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7" name="Group Box 1095" hidden="1">
                <a:extLst>
                  <a:ext uri="{63B3BB69-23CF-44E3-9099-C40C66FF867C}">
                    <a14:compatExt spid="_x0000_s4167"/>
                  </a:ext>
                  <a:ext uri="{FF2B5EF4-FFF2-40B4-BE49-F238E27FC236}">
                    <a16:creationId xmlns:a16="http://schemas.microsoft.com/office/drawing/2014/main" id="{00000000-0008-0000-0000-000047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251</xdr:row>
          <xdr:rowOff>57150</xdr:rowOff>
        </xdr:from>
        <xdr:to>
          <xdr:col>6</xdr:col>
          <xdr:colOff>371475</xdr:colOff>
          <xdr:row>252</xdr:row>
          <xdr:rowOff>0</xdr:rowOff>
        </xdr:to>
        <xdr:grpSp>
          <xdr:nvGrpSpPr>
            <xdr:cNvPr id="4169" name="Grupa 4168">
              <a:extLst>
                <a:ext uri="{FF2B5EF4-FFF2-40B4-BE49-F238E27FC236}">
                  <a16:creationId xmlns:a16="http://schemas.microsoft.com/office/drawing/2014/main" id="{073C7D66-8FD8-4BEA-BE2A-72AB285274F3}"/>
                </a:ext>
              </a:extLst>
            </xdr:cNvPr>
            <xdr:cNvGrpSpPr/>
          </xdr:nvGrpSpPr>
          <xdr:grpSpPr>
            <a:xfrm>
              <a:off x="6838950" y="138617325"/>
              <a:ext cx="2647950" cy="428625"/>
              <a:chOff x="12020591" y="552450"/>
              <a:chExt cx="2114550" cy="428625"/>
            </a:xfrm>
          </xdr:grpSpPr>
          <xdr:sp macro="" textlink="">
            <xdr:nvSpPr>
              <xdr:cNvPr id="4168" name="Option Button 1096" hidden="1">
                <a:extLst>
                  <a:ext uri="{63B3BB69-23CF-44E3-9099-C40C66FF867C}">
                    <a14:compatExt spid="_x0000_s4168"/>
                  </a:ext>
                  <a:ext uri="{FF2B5EF4-FFF2-40B4-BE49-F238E27FC236}">
                    <a16:creationId xmlns:a16="http://schemas.microsoft.com/office/drawing/2014/main" id="{00000000-0008-0000-0000-00004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2" name="Option Button 1097" hidden="1">
                <a:extLst>
                  <a:ext uri="{63B3BB69-23CF-44E3-9099-C40C66FF867C}">
                    <a14:compatExt spid="_x0000_s4169"/>
                  </a:ext>
                  <a:ext uri="{FF2B5EF4-FFF2-40B4-BE49-F238E27FC236}">
                    <a16:creationId xmlns:a16="http://schemas.microsoft.com/office/drawing/2014/main" id="{00000000-0008-0000-0000-0000B0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0" name="Option Button 1098" hidden="1">
                <a:extLst>
                  <a:ext uri="{63B3BB69-23CF-44E3-9099-C40C66FF867C}">
                    <a14:compatExt spid="_x0000_s4170"/>
                  </a:ext>
                  <a:ext uri="{FF2B5EF4-FFF2-40B4-BE49-F238E27FC236}">
                    <a16:creationId xmlns:a16="http://schemas.microsoft.com/office/drawing/2014/main" id="{00000000-0008-0000-0000-00004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1" name="Group Box 1099" hidden="1">
                <a:extLst>
                  <a:ext uri="{63B3BB69-23CF-44E3-9099-C40C66FF867C}">
                    <a14:compatExt spid="_x0000_s4171"/>
                  </a:ext>
                  <a:ext uri="{FF2B5EF4-FFF2-40B4-BE49-F238E27FC236}">
                    <a16:creationId xmlns:a16="http://schemas.microsoft.com/office/drawing/2014/main" id="{00000000-0008-0000-0000-00004B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252</xdr:row>
          <xdr:rowOff>57150</xdr:rowOff>
        </xdr:from>
        <xdr:to>
          <xdr:col>6</xdr:col>
          <xdr:colOff>371475</xdr:colOff>
          <xdr:row>253</xdr:row>
          <xdr:rowOff>0</xdr:rowOff>
        </xdr:to>
        <xdr:grpSp>
          <xdr:nvGrpSpPr>
            <xdr:cNvPr id="4174" name="Grupa 4173">
              <a:extLst>
                <a:ext uri="{FF2B5EF4-FFF2-40B4-BE49-F238E27FC236}">
                  <a16:creationId xmlns:a16="http://schemas.microsoft.com/office/drawing/2014/main" id="{D6534778-CD43-47BD-870C-4FD6410828F3}"/>
                </a:ext>
              </a:extLst>
            </xdr:cNvPr>
            <xdr:cNvGrpSpPr/>
          </xdr:nvGrpSpPr>
          <xdr:grpSpPr>
            <a:xfrm>
              <a:off x="6838950" y="139103100"/>
              <a:ext cx="2647950" cy="428625"/>
              <a:chOff x="12020591" y="552450"/>
              <a:chExt cx="2114550" cy="428625"/>
            </a:xfrm>
          </xdr:grpSpPr>
          <xdr:sp macro="" textlink="">
            <xdr:nvSpPr>
              <xdr:cNvPr id="4172" name="Option Button 1100" hidden="1">
                <a:extLst>
                  <a:ext uri="{63B3BB69-23CF-44E3-9099-C40C66FF867C}">
                    <a14:compatExt spid="_x0000_s4172"/>
                  </a:ext>
                  <a:ext uri="{FF2B5EF4-FFF2-40B4-BE49-F238E27FC236}">
                    <a16:creationId xmlns:a16="http://schemas.microsoft.com/office/drawing/2014/main" id="{00000000-0008-0000-0000-00004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3" name="Option Button 1101" hidden="1">
                <a:extLst>
                  <a:ext uri="{63B3BB69-23CF-44E3-9099-C40C66FF867C}">
                    <a14:compatExt spid="_x0000_s4173"/>
                  </a:ext>
                  <a:ext uri="{FF2B5EF4-FFF2-40B4-BE49-F238E27FC236}">
                    <a16:creationId xmlns:a16="http://schemas.microsoft.com/office/drawing/2014/main" id="{00000000-0008-0000-0000-00004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3" name="Option Button 1102" hidden="1">
                <a:extLst>
                  <a:ext uri="{63B3BB69-23CF-44E3-9099-C40C66FF867C}">
                    <a14:compatExt spid="_x0000_s4174"/>
                  </a:ext>
                  <a:ext uri="{FF2B5EF4-FFF2-40B4-BE49-F238E27FC236}">
                    <a16:creationId xmlns:a16="http://schemas.microsoft.com/office/drawing/2014/main" id="{00000000-0008-0000-0000-0000B1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5" name="Group Box 1103" hidden="1">
                <a:extLst>
                  <a:ext uri="{63B3BB69-23CF-44E3-9099-C40C66FF867C}">
                    <a14:compatExt spid="_x0000_s4175"/>
                  </a:ext>
                  <a:ext uri="{FF2B5EF4-FFF2-40B4-BE49-F238E27FC236}">
                    <a16:creationId xmlns:a16="http://schemas.microsoft.com/office/drawing/2014/main" id="{00000000-0008-0000-0000-00004F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253</xdr:row>
          <xdr:rowOff>57150</xdr:rowOff>
        </xdr:from>
        <xdr:to>
          <xdr:col>6</xdr:col>
          <xdr:colOff>371475</xdr:colOff>
          <xdr:row>254</xdr:row>
          <xdr:rowOff>0</xdr:rowOff>
        </xdr:to>
        <xdr:grpSp>
          <xdr:nvGrpSpPr>
            <xdr:cNvPr id="4179" name="Grupa 4178">
              <a:extLst>
                <a:ext uri="{FF2B5EF4-FFF2-40B4-BE49-F238E27FC236}">
                  <a16:creationId xmlns:a16="http://schemas.microsoft.com/office/drawing/2014/main" id="{D4C258CD-9F9D-4B11-B597-4A890C2E07F1}"/>
                </a:ext>
              </a:extLst>
            </xdr:cNvPr>
            <xdr:cNvGrpSpPr/>
          </xdr:nvGrpSpPr>
          <xdr:grpSpPr>
            <a:xfrm>
              <a:off x="6838950" y="139588875"/>
              <a:ext cx="2647950" cy="428625"/>
              <a:chOff x="12020591" y="552450"/>
              <a:chExt cx="2114550" cy="428625"/>
            </a:xfrm>
          </xdr:grpSpPr>
          <xdr:sp macro="" textlink="">
            <xdr:nvSpPr>
              <xdr:cNvPr id="4176" name="Option Button 1104" hidden="1">
                <a:extLst>
                  <a:ext uri="{63B3BB69-23CF-44E3-9099-C40C66FF867C}">
                    <a14:compatExt spid="_x0000_s4176"/>
                  </a:ext>
                  <a:ext uri="{FF2B5EF4-FFF2-40B4-BE49-F238E27FC236}">
                    <a16:creationId xmlns:a16="http://schemas.microsoft.com/office/drawing/2014/main" id="{00000000-0008-0000-0000-00005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7" name="Option Button 1105" hidden="1">
                <a:extLst>
                  <a:ext uri="{63B3BB69-23CF-44E3-9099-C40C66FF867C}">
                    <a14:compatExt spid="_x0000_s4177"/>
                  </a:ext>
                  <a:ext uri="{FF2B5EF4-FFF2-40B4-BE49-F238E27FC236}">
                    <a16:creationId xmlns:a16="http://schemas.microsoft.com/office/drawing/2014/main" id="{00000000-0008-0000-0000-00005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8" name="Option Button 1106" hidden="1">
                <a:extLst>
                  <a:ext uri="{63B3BB69-23CF-44E3-9099-C40C66FF867C}">
                    <a14:compatExt spid="_x0000_s4178"/>
                  </a:ext>
                  <a:ext uri="{FF2B5EF4-FFF2-40B4-BE49-F238E27FC236}">
                    <a16:creationId xmlns:a16="http://schemas.microsoft.com/office/drawing/2014/main" id="{00000000-0008-0000-0000-00005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5" name="Group Box 1107" hidden="1">
                <a:extLst>
                  <a:ext uri="{63B3BB69-23CF-44E3-9099-C40C66FF867C}">
                    <a14:compatExt spid="_x0000_s4179"/>
                  </a:ext>
                  <a:ext uri="{FF2B5EF4-FFF2-40B4-BE49-F238E27FC236}">
                    <a16:creationId xmlns:a16="http://schemas.microsoft.com/office/drawing/2014/main" id="{00000000-0008-0000-0000-0000B315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254</xdr:row>
          <xdr:rowOff>57150</xdr:rowOff>
        </xdr:from>
        <xdr:to>
          <xdr:col>6</xdr:col>
          <xdr:colOff>371475</xdr:colOff>
          <xdr:row>255</xdr:row>
          <xdr:rowOff>0</xdr:rowOff>
        </xdr:to>
        <xdr:grpSp>
          <xdr:nvGrpSpPr>
            <xdr:cNvPr id="4184" name="Grupa 4183">
              <a:extLst>
                <a:ext uri="{FF2B5EF4-FFF2-40B4-BE49-F238E27FC236}">
                  <a16:creationId xmlns:a16="http://schemas.microsoft.com/office/drawing/2014/main" id="{14F38B6C-194B-4A01-9045-31242FD4A30D}"/>
                </a:ext>
              </a:extLst>
            </xdr:cNvPr>
            <xdr:cNvGrpSpPr/>
          </xdr:nvGrpSpPr>
          <xdr:grpSpPr>
            <a:xfrm>
              <a:off x="6838950" y="140074650"/>
              <a:ext cx="2647950" cy="666750"/>
              <a:chOff x="12020591" y="552451"/>
              <a:chExt cx="2114550" cy="428626"/>
            </a:xfrm>
          </xdr:grpSpPr>
          <xdr:sp macro="" textlink="">
            <xdr:nvSpPr>
              <xdr:cNvPr id="4180" name="Option Button 1108" hidden="1">
                <a:extLst>
                  <a:ext uri="{63B3BB69-23CF-44E3-9099-C40C66FF867C}">
                    <a14:compatExt spid="_x0000_s4180"/>
                  </a:ext>
                  <a:ext uri="{FF2B5EF4-FFF2-40B4-BE49-F238E27FC236}">
                    <a16:creationId xmlns:a16="http://schemas.microsoft.com/office/drawing/2014/main" id="{00000000-0008-0000-0000-00005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1" name="Option Button 1109" hidden="1">
                <a:extLst>
                  <a:ext uri="{63B3BB69-23CF-44E3-9099-C40C66FF867C}">
                    <a14:compatExt spid="_x0000_s4181"/>
                  </a:ext>
                  <a:ext uri="{FF2B5EF4-FFF2-40B4-BE49-F238E27FC236}">
                    <a16:creationId xmlns:a16="http://schemas.microsoft.com/office/drawing/2014/main" id="{00000000-0008-0000-0000-00005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2" name="Option Button 1110" hidden="1">
                <a:extLst>
                  <a:ext uri="{63B3BB69-23CF-44E3-9099-C40C66FF867C}">
                    <a14:compatExt spid="_x0000_s4182"/>
                  </a:ext>
                  <a:ext uri="{FF2B5EF4-FFF2-40B4-BE49-F238E27FC236}">
                    <a16:creationId xmlns:a16="http://schemas.microsoft.com/office/drawing/2014/main" id="{00000000-0008-0000-0000-00005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3" name="Group Box 1111" hidden="1">
                <a:extLst>
                  <a:ext uri="{63B3BB69-23CF-44E3-9099-C40C66FF867C}">
                    <a14:compatExt spid="_x0000_s4183"/>
                  </a:ext>
                  <a:ext uri="{FF2B5EF4-FFF2-40B4-BE49-F238E27FC236}">
                    <a16:creationId xmlns:a16="http://schemas.microsoft.com/office/drawing/2014/main" id="{00000000-0008-0000-0000-000057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255</xdr:row>
          <xdr:rowOff>57150</xdr:rowOff>
        </xdr:from>
        <xdr:to>
          <xdr:col>6</xdr:col>
          <xdr:colOff>371475</xdr:colOff>
          <xdr:row>256</xdr:row>
          <xdr:rowOff>0</xdr:rowOff>
        </xdr:to>
        <xdr:grpSp>
          <xdr:nvGrpSpPr>
            <xdr:cNvPr id="4189" name="Grupa 4188">
              <a:extLst>
                <a:ext uri="{FF2B5EF4-FFF2-40B4-BE49-F238E27FC236}">
                  <a16:creationId xmlns:a16="http://schemas.microsoft.com/office/drawing/2014/main" id="{3E0613E2-DE5D-4631-8C0F-6BBD612FB81D}"/>
                </a:ext>
              </a:extLst>
            </xdr:cNvPr>
            <xdr:cNvGrpSpPr/>
          </xdr:nvGrpSpPr>
          <xdr:grpSpPr>
            <a:xfrm>
              <a:off x="6838950" y="140798550"/>
              <a:ext cx="2647950" cy="409575"/>
              <a:chOff x="12020591" y="552448"/>
              <a:chExt cx="2114550" cy="428623"/>
            </a:xfrm>
          </xdr:grpSpPr>
          <xdr:sp macro="" textlink="">
            <xdr:nvSpPr>
              <xdr:cNvPr id="5556" name="Option Button 1112" hidden="1">
                <a:extLst>
                  <a:ext uri="{63B3BB69-23CF-44E3-9099-C40C66FF867C}">
                    <a14:compatExt spid="_x0000_s4184"/>
                  </a:ext>
                  <a:ext uri="{FF2B5EF4-FFF2-40B4-BE49-F238E27FC236}">
                    <a16:creationId xmlns:a16="http://schemas.microsoft.com/office/drawing/2014/main" id="{00000000-0008-0000-0000-0000B4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5" name="Option Button 1113" hidden="1">
                <a:extLst>
                  <a:ext uri="{63B3BB69-23CF-44E3-9099-C40C66FF867C}">
                    <a14:compatExt spid="_x0000_s4185"/>
                  </a:ext>
                  <a:ext uri="{FF2B5EF4-FFF2-40B4-BE49-F238E27FC236}">
                    <a16:creationId xmlns:a16="http://schemas.microsoft.com/office/drawing/2014/main" id="{00000000-0008-0000-0000-00005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6" name="Option Button 1114" hidden="1">
                <a:extLst>
                  <a:ext uri="{63B3BB69-23CF-44E3-9099-C40C66FF867C}">
                    <a14:compatExt spid="_x0000_s4186"/>
                  </a:ext>
                  <a:ext uri="{FF2B5EF4-FFF2-40B4-BE49-F238E27FC236}">
                    <a16:creationId xmlns:a16="http://schemas.microsoft.com/office/drawing/2014/main" id="{00000000-0008-0000-0000-00005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7" name="Group Box 1115" hidden="1">
                <a:extLst>
                  <a:ext uri="{63B3BB69-23CF-44E3-9099-C40C66FF867C}">
                    <a14:compatExt spid="_x0000_s4187"/>
                  </a:ext>
                  <a:ext uri="{FF2B5EF4-FFF2-40B4-BE49-F238E27FC236}">
                    <a16:creationId xmlns:a16="http://schemas.microsoft.com/office/drawing/2014/main" id="{00000000-0008-0000-0000-00005B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256</xdr:row>
          <xdr:rowOff>57150</xdr:rowOff>
        </xdr:from>
        <xdr:to>
          <xdr:col>6</xdr:col>
          <xdr:colOff>371475</xdr:colOff>
          <xdr:row>257</xdr:row>
          <xdr:rowOff>0</xdr:rowOff>
        </xdr:to>
        <xdr:grpSp>
          <xdr:nvGrpSpPr>
            <xdr:cNvPr id="4194" name="Grupa 4193">
              <a:extLst>
                <a:ext uri="{FF2B5EF4-FFF2-40B4-BE49-F238E27FC236}">
                  <a16:creationId xmlns:a16="http://schemas.microsoft.com/office/drawing/2014/main" id="{2D47E0B2-1882-47F1-A5D7-77151B5C6210}"/>
                </a:ext>
              </a:extLst>
            </xdr:cNvPr>
            <xdr:cNvGrpSpPr/>
          </xdr:nvGrpSpPr>
          <xdr:grpSpPr>
            <a:xfrm>
              <a:off x="6838950" y="141265275"/>
              <a:ext cx="2647950" cy="428625"/>
              <a:chOff x="12020591" y="552450"/>
              <a:chExt cx="2114550" cy="428625"/>
            </a:xfrm>
          </xdr:grpSpPr>
          <xdr:sp macro="" textlink="">
            <xdr:nvSpPr>
              <xdr:cNvPr id="4188" name="Option Button 1116" hidden="1">
                <a:extLst>
                  <a:ext uri="{63B3BB69-23CF-44E3-9099-C40C66FF867C}">
                    <a14:compatExt spid="_x0000_s4188"/>
                  </a:ext>
                  <a:ext uri="{FF2B5EF4-FFF2-40B4-BE49-F238E27FC236}">
                    <a16:creationId xmlns:a16="http://schemas.microsoft.com/office/drawing/2014/main" id="{00000000-0008-0000-0000-00005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7" name="Option Button 1117" hidden="1">
                <a:extLst>
                  <a:ext uri="{63B3BB69-23CF-44E3-9099-C40C66FF867C}">
                    <a14:compatExt spid="_x0000_s4189"/>
                  </a:ext>
                  <a:ext uri="{FF2B5EF4-FFF2-40B4-BE49-F238E27FC236}">
                    <a16:creationId xmlns:a16="http://schemas.microsoft.com/office/drawing/2014/main" id="{00000000-0008-0000-0000-0000B5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0" name="Option Button 1118" hidden="1">
                <a:extLst>
                  <a:ext uri="{63B3BB69-23CF-44E3-9099-C40C66FF867C}">
                    <a14:compatExt spid="_x0000_s4190"/>
                  </a:ext>
                  <a:ext uri="{FF2B5EF4-FFF2-40B4-BE49-F238E27FC236}">
                    <a16:creationId xmlns:a16="http://schemas.microsoft.com/office/drawing/2014/main" id="{00000000-0008-0000-0000-00005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1" name="Group Box 1119" hidden="1">
                <a:extLst>
                  <a:ext uri="{63B3BB69-23CF-44E3-9099-C40C66FF867C}">
                    <a14:compatExt spid="_x0000_s4191"/>
                  </a:ext>
                  <a:ext uri="{FF2B5EF4-FFF2-40B4-BE49-F238E27FC236}">
                    <a16:creationId xmlns:a16="http://schemas.microsoft.com/office/drawing/2014/main" id="{00000000-0008-0000-0000-00005F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257</xdr:row>
          <xdr:rowOff>57150</xdr:rowOff>
        </xdr:from>
        <xdr:to>
          <xdr:col>6</xdr:col>
          <xdr:colOff>371475</xdr:colOff>
          <xdr:row>258</xdr:row>
          <xdr:rowOff>0</xdr:rowOff>
        </xdr:to>
        <xdr:grpSp>
          <xdr:nvGrpSpPr>
            <xdr:cNvPr id="4199" name="Grupa 4198">
              <a:extLst>
                <a:ext uri="{FF2B5EF4-FFF2-40B4-BE49-F238E27FC236}">
                  <a16:creationId xmlns:a16="http://schemas.microsoft.com/office/drawing/2014/main" id="{EF69E597-50AB-411F-886A-E73C19C9438A}"/>
                </a:ext>
              </a:extLst>
            </xdr:cNvPr>
            <xdr:cNvGrpSpPr/>
          </xdr:nvGrpSpPr>
          <xdr:grpSpPr>
            <a:xfrm>
              <a:off x="6838950" y="141751050"/>
              <a:ext cx="2647950" cy="409575"/>
              <a:chOff x="12020591" y="552448"/>
              <a:chExt cx="2114550" cy="428623"/>
            </a:xfrm>
          </xdr:grpSpPr>
          <xdr:sp macro="" textlink="">
            <xdr:nvSpPr>
              <xdr:cNvPr id="4192" name="Option Button 1120" hidden="1">
                <a:extLst>
                  <a:ext uri="{63B3BB69-23CF-44E3-9099-C40C66FF867C}">
                    <a14:compatExt spid="_x0000_s4192"/>
                  </a:ext>
                  <a:ext uri="{FF2B5EF4-FFF2-40B4-BE49-F238E27FC236}">
                    <a16:creationId xmlns:a16="http://schemas.microsoft.com/office/drawing/2014/main" id="{00000000-0008-0000-0000-00006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3" name="Option Button 1121" hidden="1">
                <a:extLst>
                  <a:ext uri="{63B3BB69-23CF-44E3-9099-C40C66FF867C}">
                    <a14:compatExt spid="_x0000_s4193"/>
                  </a:ext>
                  <a:ext uri="{FF2B5EF4-FFF2-40B4-BE49-F238E27FC236}">
                    <a16:creationId xmlns:a16="http://schemas.microsoft.com/office/drawing/2014/main" id="{00000000-0008-0000-0000-00006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8" name="Option Button 1122" hidden="1">
                <a:extLst>
                  <a:ext uri="{63B3BB69-23CF-44E3-9099-C40C66FF867C}">
                    <a14:compatExt spid="_x0000_s4194"/>
                  </a:ext>
                  <a:ext uri="{FF2B5EF4-FFF2-40B4-BE49-F238E27FC236}">
                    <a16:creationId xmlns:a16="http://schemas.microsoft.com/office/drawing/2014/main" id="{00000000-0008-0000-0000-0000B6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5" name="Group Box 1123" hidden="1">
                <a:extLst>
                  <a:ext uri="{63B3BB69-23CF-44E3-9099-C40C66FF867C}">
                    <a14:compatExt spid="_x0000_s4195"/>
                  </a:ext>
                  <a:ext uri="{FF2B5EF4-FFF2-40B4-BE49-F238E27FC236}">
                    <a16:creationId xmlns:a16="http://schemas.microsoft.com/office/drawing/2014/main" id="{00000000-0008-0000-0000-000063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258</xdr:row>
          <xdr:rowOff>57150</xdr:rowOff>
        </xdr:from>
        <xdr:to>
          <xdr:col>6</xdr:col>
          <xdr:colOff>371475</xdr:colOff>
          <xdr:row>259</xdr:row>
          <xdr:rowOff>0</xdr:rowOff>
        </xdr:to>
        <xdr:grpSp>
          <xdr:nvGrpSpPr>
            <xdr:cNvPr id="4204" name="Grupa 4203">
              <a:extLst>
                <a:ext uri="{FF2B5EF4-FFF2-40B4-BE49-F238E27FC236}">
                  <a16:creationId xmlns:a16="http://schemas.microsoft.com/office/drawing/2014/main" id="{475D6796-0148-4F0D-A5A2-BD08A2561B09}"/>
                </a:ext>
              </a:extLst>
            </xdr:cNvPr>
            <xdr:cNvGrpSpPr/>
          </xdr:nvGrpSpPr>
          <xdr:grpSpPr>
            <a:xfrm>
              <a:off x="6838950" y="142217775"/>
              <a:ext cx="2647950" cy="666750"/>
              <a:chOff x="12020591" y="552451"/>
              <a:chExt cx="2114550" cy="428626"/>
            </a:xfrm>
          </xdr:grpSpPr>
          <xdr:sp macro="" textlink="">
            <xdr:nvSpPr>
              <xdr:cNvPr id="4196" name="Option Button 1124" hidden="1">
                <a:extLst>
                  <a:ext uri="{63B3BB69-23CF-44E3-9099-C40C66FF867C}">
                    <a14:compatExt spid="_x0000_s4196"/>
                  </a:ext>
                  <a:ext uri="{FF2B5EF4-FFF2-40B4-BE49-F238E27FC236}">
                    <a16:creationId xmlns:a16="http://schemas.microsoft.com/office/drawing/2014/main" id="{00000000-0008-0000-0000-00006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7" name="Option Button 1125" hidden="1">
                <a:extLst>
                  <a:ext uri="{63B3BB69-23CF-44E3-9099-C40C66FF867C}">
                    <a14:compatExt spid="_x0000_s4197"/>
                  </a:ext>
                  <a:ext uri="{FF2B5EF4-FFF2-40B4-BE49-F238E27FC236}">
                    <a16:creationId xmlns:a16="http://schemas.microsoft.com/office/drawing/2014/main" id="{00000000-0008-0000-0000-00006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8" name="Option Button 1126" hidden="1">
                <a:extLst>
                  <a:ext uri="{63B3BB69-23CF-44E3-9099-C40C66FF867C}">
                    <a14:compatExt spid="_x0000_s4198"/>
                  </a:ext>
                  <a:ext uri="{FF2B5EF4-FFF2-40B4-BE49-F238E27FC236}">
                    <a16:creationId xmlns:a16="http://schemas.microsoft.com/office/drawing/2014/main" id="{00000000-0008-0000-0000-00006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0" name="Group Box 1127" hidden="1">
                <a:extLst>
                  <a:ext uri="{63B3BB69-23CF-44E3-9099-C40C66FF867C}">
                    <a14:compatExt spid="_x0000_s4199"/>
                  </a:ext>
                  <a:ext uri="{FF2B5EF4-FFF2-40B4-BE49-F238E27FC236}">
                    <a16:creationId xmlns:a16="http://schemas.microsoft.com/office/drawing/2014/main" id="{00000000-0008-0000-0000-0000B815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259</xdr:row>
          <xdr:rowOff>57150</xdr:rowOff>
        </xdr:from>
        <xdr:to>
          <xdr:col>6</xdr:col>
          <xdr:colOff>371475</xdr:colOff>
          <xdr:row>260</xdr:row>
          <xdr:rowOff>0</xdr:rowOff>
        </xdr:to>
        <xdr:grpSp>
          <xdr:nvGrpSpPr>
            <xdr:cNvPr id="4209" name="Grupa 4208">
              <a:extLst>
                <a:ext uri="{FF2B5EF4-FFF2-40B4-BE49-F238E27FC236}">
                  <a16:creationId xmlns:a16="http://schemas.microsoft.com/office/drawing/2014/main" id="{4F204C74-B33F-41C5-B3C8-BD291E9F8090}"/>
                </a:ext>
              </a:extLst>
            </xdr:cNvPr>
            <xdr:cNvGrpSpPr/>
          </xdr:nvGrpSpPr>
          <xdr:grpSpPr>
            <a:xfrm>
              <a:off x="6838950" y="142941675"/>
              <a:ext cx="2647950" cy="666750"/>
              <a:chOff x="12020591" y="552451"/>
              <a:chExt cx="2114550" cy="428626"/>
            </a:xfrm>
          </xdr:grpSpPr>
          <xdr:sp macro="" textlink="">
            <xdr:nvSpPr>
              <xdr:cNvPr id="4200" name="Option Button 1128" hidden="1">
                <a:extLst>
                  <a:ext uri="{63B3BB69-23CF-44E3-9099-C40C66FF867C}">
                    <a14:compatExt spid="_x0000_s4200"/>
                  </a:ext>
                  <a:ext uri="{FF2B5EF4-FFF2-40B4-BE49-F238E27FC236}">
                    <a16:creationId xmlns:a16="http://schemas.microsoft.com/office/drawing/2014/main" id="{00000000-0008-0000-0000-00006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1" name="Option Button 1129" hidden="1">
                <a:extLst>
                  <a:ext uri="{63B3BB69-23CF-44E3-9099-C40C66FF867C}">
                    <a14:compatExt spid="_x0000_s4201"/>
                  </a:ext>
                  <a:ext uri="{FF2B5EF4-FFF2-40B4-BE49-F238E27FC236}">
                    <a16:creationId xmlns:a16="http://schemas.microsoft.com/office/drawing/2014/main" id="{00000000-0008-0000-0000-00006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2" name="Option Button 1130" hidden="1">
                <a:extLst>
                  <a:ext uri="{63B3BB69-23CF-44E3-9099-C40C66FF867C}">
                    <a14:compatExt spid="_x0000_s4202"/>
                  </a:ext>
                  <a:ext uri="{FF2B5EF4-FFF2-40B4-BE49-F238E27FC236}">
                    <a16:creationId xmlns:a16="http://schemas.microsoft.com/office/drawing/2014/main" id="{00000000-0008-0000-0000-00006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3" name="Group Box 1131" hidden="1">
                <a:extLst>
                  <a:ext uri="{63B3BB69-23CF-44E3-9099-C40C66FF867C}">
                    <a14:compatExt spid="_x0000_s4203"/>
                  </a:ext>
                  <a:ext uri="{FF2B5EF4-FFF2-40B4-BE49-F238E27FC236}">
                    <a16:creationId xmlns:a16="http://schemas.microsoft.com/office/drawing/2014/main" id="{00000000-0008-0000-0000-00006B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261</xdr:row>
          <xdr:rowOff>57150</xdr:rowOff>
        </xdr:from>
        <xdr:to>
          <xdr:col>6</xdr:col>
          <xdr:colOff>371475</xdr:colOff>
          <xdr:row>262</xdr:row>
          <xdr:rowOff>0</xdr:rowOff>
        </xdr:to>
        <xdr:grpSp>
          <xdr:nvGrpSpPr>
            <xdr:cNvPr id="4214" name="Grupa 4213">
              <a:extLst>
                <a:ext uri="{FF2B5EF4-FFF2-40B4-BE49-F238E27FC236}">
                  <a16:creationId xmlns:a16="http://schemas.microsoft.com/office/drawing/2014/main" id="{CD7616C7-FAD3-40AE-8C4F-243BFCFD5299}"/>
                </a:ext>
              </a:extLst>
            </xdr:cNvPr>
            <xdr:cNvGrpSpPr/>
          </xdr:nvGrpSpPr>
          <xdr:grpSpPr>
            <a:xfrm>
              <a:off x="6838950" y="144151350"/>
              <a:ext cx="2647950" cy="1143000"/>
              <a:chOff x="12020591" y="552450"/>
              <a:chExt cx="2114550" cy="428625"/>
            </a:xfrm>
          </xdr:grpSpPr>
          <xdr:sp macro="" textlink="">
            <xdr:nvSpPr>
              <xdr:cNvPr id="5561" name="Option Button 1132" hidden="1">
                <a:extLst>
                  <a:ext uri="{63B3BB69-23CF-44E3-9099-C40C66FF867C}">
                    <a14:compatExt spid="_x0000_s4204"/>
                  </a:ext>
                  <a:ext uri="{FF2B5EF4-FFF2-40B4-BE49-F238E27FC236}">
                    <a16:creationId xmlns:a16="http://schemas.microsoft.com/office/drawing/2014/main" id="{00000000-0008-0000-0000-0000B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5" name="Option Button 1133" hidden="1">
                <a:extLst>
                  <a:ext uri="{63B3BB69-23CF-44E3-9099-C40C66FF867C}">
                    <a14:compatExt spid="_x0000_s4205"/>
                  </a:ext>
                  <a:ext uri="{FF2B5EF4-FFF2-40B4-BE49-F238E27FC236}">
                    <a16:creationId xmlns:a16="http://schemas.microsoft.com/office/drawing/2014/main" id="{00000000-0008-0000-0000-00006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6" name="Option Button 1134" hidden="1">
                <a:extLst>
                  <a:ext uri="{63B3BB69-23CF-44E3-9099-C40C66FF867C}">
                    <a14:compatExt spid="_x0000_s4206"/>
                  </a:ext>
                  <a:ext uri="{FF2B5EF4-FFF2-40B4-BE49-F238E27FC236}">
                    <a16:creationId xmlns:a16="http://schemas.microsoft.com/office/drawing/2014/main" id="{00000000-0008-0000-0000-00006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7" name="Group Box 1135" hidden="1">
                <a:extLst>
                  <a:ext uri="{63B3BB69-23CF-44E3-9099-C40C66FF867C}">
                    <a14:compatExt spid="_x0000_s4207"/>
                  </a:ext>
                  <a:ext uri="{FF2B5EF4-FFF2-40B4-BE49-F238E27FC236}">
                    <a16:creationId xmlns:a16="http://schemas.microsoft.com/office/drawing/2014/main" id="{00000000-0008-0000-0000-00006F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262</xdr:row>
          <xdr:rowOff>57150</xdr:rowOff>
        </xdr:from>
        <xdr:to>
          <xdr:col>6</xdr:col>
          <xdr:colOff>371475</xdr:colOff>
          <xdr:row>263</xdr:row>
          <xdr:rowOff>0</xdr:rowOff>
        </xdr:to>
        <xdr:grpSp>
          <xdr:nvGrpSpPr>
            <xdr:cNvPr id="4219" name="Grupa 4218">
              <a:extLst>
                <a:ext uri="{FF2B5EF4-FFF2-40B4-BE49-F238E27FC236}">
                  <a16:creationId xmlns:a16="http://schemas.microsoft.com/office/drawing/2014/main" id="{EB4448CA-D325-44C2-8534-7BEB86B45220}"/>
                </a:ext>
              </a:extLst>
            </xdr:cNvPr>
            <xdr:cNvGrpSpPr/>
          </xdr:nvGrpSpPr>
          <xdr:grpSpPr>
            <a:xfrm>
              <a:off x="6838950" y="145351500"/>
              <a:ext cx="2647950" cy="904875"/>
              <a:chOff x="12020591" y="552450"/>
              <a:chExt cx="2114550" cy="428624"/>
            </a:xfrm>
          </xdr:grpSpPr>
          <xdr:sp macro="" textlink="">
            <xdr:nvSpPr>
              <xdr:cNvPr id="4208" name="Option Button 1136" hidden="1">
                <a:extLst>
                  <a:ext uri="{63B3BB69-23CF-44E3-9099-C40C66FF867C}">
                    <a14:compatExt spid="_x0000_s4208"/>
                  </a:ext>
                  <a:ext uri="{FF2B5EF4-FFF2-40B4-BE49-F238E27FC236}">
                    <a16:creationId xmlns:a16="http://schemas.microsoft.com/office/drawing/2014/main" id="{00000000-0008-0000-0000-00007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2" name="Option Button 1137" hidden="1">
                <a:extLst>
                  <a:ext uri="{63B3BB69-23CF-44E3-9099-C40C66FF867C}">
                    <a14:compatExt spid="_x0000_s4209"/>
                  </a:ext>
                  <a:ext uri="{FF2B5EF4-FFF2-40B4-BE49-F238E27FC236}">
                    <a16:creationId xmlns:a16="http://schemas.microsoft.com/office/drawing/2014/main" id="{00000000-0008-0000-0000-0000B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0" name="Option Button 1138" hidden="1">
                <a:extLst>
                  <a:ext uri="{63B3BB69-23CF-44E3-9099-C40C66FF867C}">
                    <a14:compatExt spid="_x0000_s4210"/>
                  </a:ext>
                  <a:ext uri="{FF2B5EF4-FFF2-40B4-BE49-F238E27FC236}">
                    <a16:creationId xmlns:a16="http://schemas.microsoft.com/office/drawing/2014/main" id="{00000000-0008-0000-0000-00007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1" name="Group Box 1139" hidden="1">
                <a:extLst>
                  <a:ext uri="{63B3BB69-23CF-44E3-9099-C40C66FF867C}">
                    <a14:compatExt spid="_x0000_s4211"/>
                  </a:ext>
                  <a:ext uri="{FF2B5EF4-FFF2-40B4-BE49-F238E27FC236}">
                    <a16:creationId xmlns:a16="http://schemas.microsoft.com/office/drawing/2014/main" id="{00000000-0008-0000-0000-00007310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263</xdr:row>
          <xdr:rowOff>57150</xdr:rowOff>
        </xdr:from>
        <xdr:to>
          <xdr:col>6</xdr:col>
          <xdr:colOff>371475</xdr:colOff>
          <xdr:row>264</xdr:row>
          <xdr:rowOff>0</xdr:rowOff>
        </xdr:to>
        <xdr:grpSp>
          <xdr:nvGrpSpPr>
            <xdr:cNvPr id="4224" name="Grupa 4223">
              <a:extLst>
                <a:ext uri="{FF2B5EF4-FFF2-40B4-BE49-F238E27FC236}">
                  <a16:creationId xmlns:a16="http://schemas.microsoft.com/office/drawing/2014/main" id="{91761983-8A2E-4AF9-BC55-BF0D16059C5D}"/>
                </a:ext>
              </a:extLst>
            </xdr:cNvPr>
            <xdr:cNvGrpSpPr/>
          </xdr:nvGrpSpPr>
          <xdr:grpSpPr>
            <a:xfrm>
              <a:off x="6838950" y="146313525"/>
              <a:ext cx="2647950" cy="666750"/>
              <a:chOff x="12020591" y="552451"/>
              <a:chExt cx="2114550" cy="428626"/>
            </a:xfrm>
          </xdr:grpSpPr>
          <xdr:sp macro="" textlink="">
            <xdr:nvSpPr>
              <xdr:cNvPr id="4212" name="Option Button 1140" hidden="1">
                <a:extLst>
                  <a:ext uri="{63B3BB69-23CF-44E3-9099-C40C66FF867C}">
                    <a14:compatExt spid="_x0000_s4212"/>
                  </a:ext>
                  <a:ext uri="{FF2B5EF4-FFF2-40B4-BE49-F238E27FC236}">
                    <a16:creationId xmlns:a16="http://schemas.microsoft.com/office/drawing/2014/main" id="{00000000-0008-0000-0000-00007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3" name="Option Button 1141" hidden="1">
                <a:extLst>
                  <a:ext uri="{63B3BB69-23CF-44E3-9099-C40C66FF867C}">
                    <a14:compatExt spid="_x0000_s4213"/>
                  </a:ext>
                  <a:ext uri="{FF2B5EF4-FFF2-40B4-BE49-F238E27FC236}">
                    <a16:creationId xmlns:a16="http://schemas.microsoft.com/office/drawing/2014/main" id="{00000000-0008-0000-0000-00007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3" name="Option Button 1142" hidden="1">
                <a:extLst>
                  <a:ext uri="{63B3BB69-23CF-44E3-9099-C40C66FF867C}">
                    <a14:compatExt spid="_x0000_s4214"/>
                  </a:ext>
                  <a:ext uri="{FF2B5EF4-FFF2-40B4-BE49-F238E27FC236}">
                    <a16:creationId xmlns:a16="http://schemas.microsoft.com/office/drawing/2014/main" id="{00000000-0008-0000-0000-0000BB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5" name="Group Box 1143" hidden="1">
                <a:extLst>
                  <a:ext uri="{63B3BB69-23CF-44E3-9099-C40C66FF867C}">
                    <a14:compatExt spid="_x0000_s4215"/>
                  </a:ext>
                  <a:ext uri="{FF2B5EF4-FFF2-40B4-BE49-F238E27FC236}">
                    <a16:creationId xmlns:a16="http://schemas.microsoft.com/office/drawing/2014/main" id="{00000000-0008-0000-0000-000077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264</xdr:row>
          <xdr:rowOff>57150</xdr:rowOff>
        </xdr:from>
        <xdr:to>
          <xdr:col>6</xdr:col>
          <xdr:colOff>371475</xdr:colOff>
          <xdr:row>265</xdr:row>
          <xdr:rowOff>0</xdr:rowOff>
        </xdr:to>
        <xdr:grpSp>
          <xdr:nvGrpSpPr>
            <xdr:cNvPr id="4229" name="Grupa 4228">
              <a:extLst>
                <a:ext uri="{FF2B5EF4-FFF2-40B4-BE49-F238E27FC236}">
                  <a16:creationId xmlns:a16="http://schemas.microsoft.com/office/drawing/2014/main" id="{AD751D5D-4E73-4BE9-8672-1092ABBA5133}"/>
                </a:ext>
              </a:extLst>
            </xdr:cNvPr>
            <xdr:cNvGrpSpPr/>
          </xdr:nvGrpSpPr>
          <xdr:grpSpPr>
            <a:xfrm>
              <a:off x="6838950" y="147037425"/>
              <a:ext cx="2647950" cy="1381125"/>
              <a:chOff x="12020591" y="552451"/>
              <a:chExt cx="2114550" cy="428625"/>
            </a:xfrm>
          </xdr:grpSpPr>
          <xdr:sp macro="" textlink="">
            <xdr:nvSpPr>
              <xdr:cNvPr id="4216" name="Option Button 1144" hidden="1">
                <a:extLst>
                  <a:ext uri="{63B3BB69-23CF-44E3-9099-C40C66FF867C}">
                    <a14:compatExt spid="_x0000_s4216"/>
                  </a:ext>
                  <a:ext uri="{FF2B5EF4-FFF2-40B4-BE49-F238E27FC236}">
                    <a16:creationId xmlns:a16="http://schemas.microsoft.com/office/drawing/2014/main" id="{00000000-0008-0000-0000-00007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7" name="Option Button 1145" hidden="1">
                <a:extLst>
                  <a:ext uri="{63B3BB69-23CF-44E3-9099-C40C66FF867C}">
                    <a14:compatExt spid="_x0000_s4217"/>
                  </a:ext>
                  <a:ext uri="{FF2B5EF4-FFF2-40B4-BE49-F238E27FC236}">
                    <a16:creationId xmlns:a16="http://schemas.microsoft.com/office/drawing/2014/main" id="{00000000-0008-0000-0000-00007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8" name="Option Button 1146" hidden="1">
                <a:extLst>
                  <a:ext uri="{63B3BB69-23CF-44E3-9099-C40C66FF867C}">
                    <a14:compatExt spid="_x0000_s4218"/>
                  </a:ext>
                  <a:ext uri="{FF2B5EF4-FFF2-40B4-BE49-F238E27FC236}">
                    <a16:creationId xmlns:a16="http://schemas.microsoft.com/office/drawing/2014/main" id="{00000000-0008-0000-0000-00007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5" name="Group Box 1147" hidden="1">
                <a:extLst>
                  <a:ext uri="{63B3BB69-23CF-44E3-9099-C40C66FF867C}">
                    <a14:compatExt spid="_x0000_s4219"/>
                  </a:ext>
                  <a:ext uri="{FF2B5EF4-FFF2-40B4-BE49-F238E27FC236}">
                    <a16:creationId xmlns:a16="http://schemas.microsoft.com/office/drawing/2014/main" id="{00000000-0008-0000-0000-0000BD150000}"/>
                  </a:ext>
                </a:extLst>
              </xdr:cNvPr>
              <xdr:cNvSpPr/>
            </xdr:nvSpPr>
            <xdr:spPr bwMode="auto">
              <a:xfrm>
                <a:off x="12020591"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265</xdr:row>
          <xdr:rowOff>57150</xdr:rowOff>
        </xdr:from>
        <xdr:to>
          <xdr:col>6</xdr:col>
          <xdr:colOff>371475</xdr:colOff>
          <xdr:row>266</xdr:row>
          <xdr:rowOff>0</xdr:rowOff>
        </xdr:to>
        <xdr:grpSp>
          <xdr:nvGrpSpPr>
            <xdr:cNvPr id="4234" name="Grupa 4233">
              <a:extLst>
                <a:ext uri="{FF2B5EF4-FFF2-40B4-BE49-F238E27FC236}">
                  <a16:creationId xmlns:a16="http://schemas.microsoft.com/office/drawing/2014/main" id="{C0A48E6B-BAD9-4990-8A11-C75D438576BF}"/>
                </a:ext>
              </a:extLst>
            </xdr:cNvPr>
            <xdr:cNvGrpSpPr/>
          </xdr:nvGrpSpPr>
          <xdr:grpSpPr>
            <a:xfrm>
              <a:off x="6838950" y="148475700"/>
              <a:ext cx="2647950" cy="904875"/>
              <a:chOff x="12020591" y="552450"/>
              <a:chExt cx="2114550" cy="428624"/>
            </a:xfrm>
          </xdr:grpSpPr>
          <xdr:sp macro="" textlink="">
            <xdr:nvSpPr>
              <xdr:cNvPr id="4220" name="Option Button 1148" hidden="1">
                <a:extLst>
                  <a:ext uri="{63B3BB69-23CF-44E3-9099-C40C66FF867C}">
                    <a14:compatExt spid="_x0000_s4220"/>
                  </a:ext>
                  <a:ext uri="{FF2B5EF4-FFF2-40B4-BE49-F238E27FC236}">
                    <a16:creationId xmlns:a16="http://schemas.microsoft.com/office/drawing/2014/main" id="{00000000-0008-0000-0000-00007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1" name="Option Button 1149" hidden="1">
                <a:extLst>
                  <a:ext uri="{63B3BB69-23CF-44E3-9099-C40C66FF867C}">
                    <a14:compatExt spid="_x0000_s4221"/>
                  </a:ext>
                  <a:ext uri="{FF2B5EF4-FFF2-40B4-BE49-F238E27FC236}">
                    <a16:creationId xmlns:a16="http://schemas.microsoft.com/office/drawing/2014/main" id="{00000000-0008-0000-0000-00007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2" name="Option Button 1150" hidden="1">
                <a:extLst>
                  <a:ext uri="{63B3BB69-23CF-44E3-9099-C40C66FF867C}">
                    <a14:compatExt spid="_x0000_s4222"/>
                  </a:ext>
                  <a:ext uri="{FF2B5EF4-FFF2-40B4-BE49-F238E27FC236}">
                    <a16:creationId xmlns:a16="http://schemas.microsoft.com/office/drawing/2014/main" id="{00000000-0008-0000-0000-00007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3" name="Group Box 1151" hidden="1">
                <a:extLst>
                  <a:ext uri="{63B3BB69-23CF-44E3-9099-C40C66FF867C}">
                    <a14:compatExt spid="_x0000_s4223"/>
                  </a:ext>
                  <a:ext uri="{FF2B5EF4-FFF2-40B4-BE49-F238E27FC236}">
                    <a16:creationId xmlns:a16="http://schemas.microsoft.com/office/drawing/2014/main" id="{00000000-0008-0000-0000-00007F10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267</xdr:row>
          <xdr:rowOff>57150</xdr:rowOff>
        </xdr:from>
        <xdr:to>
          <xdr:col>6</xdr:col>
          <xdr:colOff>371475</xdr:colOff>
          <xdr:row>268</xdr:row>
          <xdr:rowOff>0</xdr:rowOff>
        </xdr:to>
        <xdr:grpSp>
          <xdr:nvGrpSpPr>
            <xdr:cNvPr id="4239" name="Grupa 4238">
              <a:extLst>
                <a:ext uri="{FF2B5EF4-FFF2-40B4-BE49-F238E27FC236}">
                  <a16:creationId xmlns:a16="http://schemas.microsoft.com/office/drawing/2014/main" id="{5BD5D8CF-C679-4DB9-89C0-7964AC911232}"/>
                </a:ext>
              </a:extLst>
            </xdr:cNvPr>
            <xdr:cNvGrpSpPr/>
          </xdr:nvGrpSpPr>
          <xdr:grpSpPr>
            <a:xfrm>
              <a:off x="6838950" y="149923500"/>
              <a:ext cx="2647950" cy="428625"/>
              <a:chOff x="12020591" y="552450"/>
              <a:chExt cx="2114550" cy="428625"/>
            </a:xfrm>
          </xdr:grpSpPr>
          <xdr:sp macro="" textlink="">
            <xdr:nvSpPr>
              <xdr:cNvPr id="5566" name="Option Button 1152" hidden="1">
                <a:extLst>
                  <a:ext uri="{63B3BB69-23CF-44E3-9099-C40C66FF867C}">
                    <a14:compatExt spid="_x0000_s4224"/>
                  </a:ext>
                  <a:ext uri="{FF2B5EF4-FFF2-40B4-BE49-F238E27FC236}">
                    <a16:creationId xmlns:a16="http://schemas.microsoft.com/office/drawing/2014/main" id="{00000000-0008-0000-0000-0000BE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5" name="Option Button 1153" hidden="1">
                <a:extLst>
                  <a:ext uri="{63B3BB69-23CF-44E3-9099-C40C66FF867C}">
                    <a14:compatExt spid="_x0000_s4225"/>
                  </a:ext>
                  <a:ext uri="{FF2B5EF4-FFF2-40B4-BE49-F238E27FC236}">
                    <a16:creationId xmlns:a16="http://schemas.microsoft.com/office/drawing/2014/main" id="{00000000-0008-0000-0000-00008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6" name="Option Button 1154" hidden="1">
                <a:extLst>
                  <a:ext uri="{63B3BB69-23CF-44E3-9099-C40C66FF867C}">
                    <a14:compatExt spid="_x0000_s4226"/>
                  </a:ext>
                  <a:ext uri="{FF2B5EF4-FFF2-40B4-BE49-F238E27FC236}">
                    <a16:creationId xmlns:a16="http://schemas.microsoft.com/office/drawing/2014/main" id="{00000000-0008-0000-0000-00008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7" name="Group Box 1155" hidden="1">
                <a:extLst>
                  <a:ext uri="{63B3BB69-23CF-44E3-9099-C40C66FF867C}">
                    <a14:compatExt spid="_x0000_s4227"/>
                  </a:ext>
                  <a:ext uri="{FF2B5EF4-FFF2-40B4-BE49-F238E27FC236}">
                    <a16:creationId xmlns:a16="http://schemas.microsoft.com/office/drawing/2014/main" id="{00000000-0008-0000-0000-000083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268</xdr:row>
          <xdr:rowOff>57150</xdr:rowOff>
        </xdr:from>
        <xdr:to>
          <xdr:col>6</xdr:col>
          <xdr:colOff>371475</xdr:colOff>
          <xdr:row>269</xdr:row>
          <xdr:rowOff>0</xdr:rowOff>
        </xdr:to>
        <xdr:grpSp>
          <xdr:nvGrpSpPr>
            <xdr:cNvPr id="4244" name="Grupa 4243">
              <a:extLst>
                <a:ext uri="{FF2B5EF4-FFF2-40B4-BE49-F238E27FC236}">
                  <a16:creationId xmlns:a16="http://schemas.microsoft.com/office/drawing/2014/main" id="{1FFA1DC9-547D-4ADF-A82C-0D950E036F6C}"/>
                </a:ext>
              </a:extLst>
            </xdr:cNvPr>
            <xdr:cNvGrpSpPr/>
          </xdr:nvGrpSpPr>
          <xdr:grpSpPr>
            <a:xfrm>
              <a:off x="6838950" y="150409275"/>
              <a:ext cx="2647950" cy="409575"/>
              <a:chOff x="12020591" y="552448"/>
              <a:chExt cx="2114550" cy="428623"/>
            </a:xfrm>
          </xdr:grpSpPr>
          <xdr:sp macro="" textlink="">
            <xdr:nvSpPr>
              <xdr:cNvPr id="4228" name="Option Button 1156" hidden="1">
                <a:extLst>
                  <a:ext uri="{63B3BB69-23CF-44E3-9099-C40C66FF867C}">
                    <a14:compatExt spid="_x0000_s4228"/>
                  </a:ext>
                  <a:ext uri="{FF2B5EF4-FFF2-40B4-BE49-F238E27FC236}">
                    <a16:creationId xmlns:a16="http://schemas.microsoft.com/office/drawing/2014/main" id="{00000000-0008-0000-0000-00008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7" name="Option Button 1157" hidden="1">
                <a:extLst>
                  <a:ext uri="{63B3BB69-23CF-44E3-9099-C40C66FF867C}">
                    <a14:compatExt spid="_x0000_s4229"/>
                  </a:ext>
                  <a:ext uri="{FF2B5EF4-FFF2-40B4-BE49-F238E27FC236}">
                    <a16:creationId xmlns:a16="http://schemas.microsoft.com/office/drawing/2014/main" id="{00000000-0008-0000-0000-0000BF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0" name="Option Button 1158" hidden="1">
                <a:extLst>
                  <a:ext uri="{63B3BB69-23CF-44E3-9099-C40C66FF867C}">
                    <a14:compatExt spid="_x0000_s4230"/>
                  </a:ext>
                  <a:ext uri="{FF2B5EF4-FFF2-40B4-BE49-F238E27FC236}">
                    <a16:creationId xmlns:a16="http://schemas.microsoft.com/office/drawing/2014/main" id="{00000000-0008-0000-0000-00008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1" name="Group Box 1159" hidden="1">
                <a:extLst>
                  <a:ext uri="{63B3BB69-23CF-44E3-9099-C40C66FF867C}">
                    <a14:compatExt spid="_x0000_s4231"/>
                  </a:ext>
                  <a:ext uri="{FF2B5EF4-FFF2-40B4-BE49-F238E27FC236}">
                    <a16:creationId xmlns:a16="http://schemas.microsoft.com/office/drawing/2014/main" id="{00000000-0008-0000-0000-000087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269</xdr:row>
          <xdr:rowOff>57150</xdr:rowOff>
        </xdr:from>
        <xdr:to>
          <xdr:col>6</xdr:col>
          <xdr:colOff>371475</xdr:colOff>
          <xdr:row>270</xdr:row>
          <xdr:rowOff>0</xdr:rowOff>
        </xdr:to>
        <xdr:grpSp>
          <xdr:nvGrpSpPr>
            <xdr:cNvPr id="4249" name="Grupa 4248">
              <a:extLst>
                <a:ext uri="{FF2B5EF4-FFF2-40B4-BE49-F238E27FC236}">
                  <a16:creationId xmlns:a16="http://schemas.microsoft.com/office/drawing/2014/main" id="{5F8B7790-0737-4666-9D70-F8593069B202}"/>
                </a:ext>
              </a:extLst>
            </xdr:cNvPr>
            <xdr:cNvGrpSpPr/>
          </xdr:nvGrpSpPr>
          <xdr:grpSpPr>
            <a:xfrm>
              <a:off x="6838950" y="150876000"/>
              <a:ext cx="2647950" cy="409575"/>
              <a:chOff x="12020591" y="552448"/>
              <a:chExt cx="2114550" cy="428623"/>
            </a:xfrm>
          </xdr:grpSpPr>
          <xdr:sp macro="" textlink="">
            <xdr:nvSpPr>
              <xdr:cNvPr id="4232" name="Option Button 1160" hidden="1">
                <a:extLst>
                  <a:ext uri="{63B3BB69-23CF-44E3-9099-C40C66FF867C}">
                    <a14:compatExt spid="_x0000_s4232"/>
                  </a:ext>
                  <a:ext uri="{FF2B5EF4-FFF2-40B4-BE49-F238E27FC236}">
                    <a16:creationId xmlns:a16="http://schemas.microsoft.com/office/drawing/2014/main" id="{00000000-0008-0000-0000-00008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3" name="Option Button 1161" hidden="1">
                <a:extLst>
                  <a:ext uri="{63B3BB69-23CF-44E3-9099-C40C66FF867C}">
                    <a14:compatExt spid="_x0000_s4233"/>
                  </a:ext>
                  <a:ext uri="{FF2B5EF4-FFF2-40B4-BE49-F238E27FC236}">
                    <a16:creationId xmlns:a16="http://schemas.microsoft.com/office/drawing/2014/main" id="{00000000-0008-0000-0000-00008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8" name="Option Button 1162" hidden="1">
                <a:extLst>
                  <a:ext uri="{63B3BB69-23CF-44E3-9099-C40C66FF867C}">
                    <a14:compatExt spid="_x0000_s4234"/>
                  </a:ext>
                  <a:ext uri="{FF2B5EF4-FFF2-40B4-BE49-F238E27FC236}">
                    <a16:creationId xmlns:a16="http://schemas.microsoft.com/office/drawing/2014/main" id="{00000000-0008-0000-0000-0000C0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5" name="Group Box 1163" hidden="1">
                <a:extLst>
                  <a:ext uri="{63B3BB69-23CF-44E3-9099-C40C66FF867C}">
                    <a14:compatExt spid="_x0000_s4235"/>
                  </a:ext>
                  <a:ext uri="{FF2B5EF4-FFF2-40B4-BE49-F238E27FC236}">
                    <a16:creationId xmlns:a16="http://schemas.microsoft.com/office/drawing/2014/main" id="{00000000-0008-0000-0000-00008B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270</xdr:row>
          <xdr:rowOff>57150</xdr:rowOff>
        </xdr:from>
        <xdr:to>
          <xdr:col>6</xdr:col>
          <xdr:colOff>371475</xdr:colOff>
          <xdr:row>271</xdr:row>
          <xdr:rowOff>0</xdr:rowOff>
        </xdr:to>
        <xdr:grpSp>
          <xdr:nvGrpSpPr>
            <xdr:cNvPr id="4254" name="Grupa 4253">
              <a:extLst>
                <a:ext uri="{FF2B5EF4-FFF2-40B4-BE49-F238E27FC236}">
                  <a16:creationId xmlns:a16="http://schemas.microsoft.com/office/drawing/2014/main" id="{3550F01F-B680-484A-8A2C-E00C4CC1DCDB}"/>
                </a:ext>
              </a:extLst>
            </xdr:cNvPr>
            <xdr:cNvGrpSpPr/>
          </xdr:nvGrpSpPr>
          <xdr:grpSpPr>
            <a:xfrm>
              <a:off x="6838950" y="151342725"/>
              <a:ext cx="2647950" cy="666750"/>
              <a:chOff x="12020591" y="552451"/>
              <a:chExt cx="2114550" cy="428626"/>
            </a:xfrm>
          </xdr:grpSpPr>
          <xdr:sp macro="" textlink="">
            <xdr:nvSpPr>
              <xdr:cNvPr id="4236" name="Option Button 1164" hidden="1">
                <a:extLst>
                  <a:ext uri="{63B3BB69-23CF-44E3-9099-C40C66FF867C}">
                    <a14:compatExt spid="_x0000_s4236"/>
                  </a:ext>
                  <a:ext uri="{FF2B5EF4-FFF2-40B4-BE49-F238E27FC236}">
                    <a16:creationId xmlns:a16="http://schemas.microsoft.com/office/drawing/2014/main" id="{00000000-0008-0000-0000-00008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7" name="Option Button 1165" hidden="1">
                <a:extLst>
                  <a:ext uri="{63B3BB69-23CF-44E3-9099-C40C66FF867C}">
                    <a14:compatExt spid="_x0000_s4237"/>
                  </a:ext>
                  <a:ext uri="{FF2B5EF4-FFF2-40B4-BE49-F238E27FC236}">
                    <a16:creationId xmlns:a16="http://schemas.microsoft.com/office/drawing/2014/main" id="{00000000-0008-0000-0000-00008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8" name="Option Button 1166" hidden="1">
                <a:extLst>
                  <a:ext uri="{63B3BB69-23CF-44E3-9099-C40C66FF867C}">
                    <a14:compatExt spid="_x0000_s4238"/>
                  </a:ext>
                  <a:ext uri="{FF2B5EF4-FFF2-40B4-BE49-F238E27FC236}">
                    <a16:creationId xmlns:a16="http://schemas.microsoft.com/office/drawing/2014/main" id="{00000000-0008-0000-0000-00008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0" name="Group Box 1167" hidden="1">
                <a:extLst>
                  <a:ext uri="{63B3BB69-23CF-44E3-9099-C40C66FF867C}">
                    <a14:compatExt spid="_x0000_s4239"/>
                  </a:ext>
                  <a:ext uri="{FF2B5EF4-FFF2-40B4-BE49-F238E27FC236}">
                    <a16:creationId xmlns:a16="http://schemas.microsoft.com/office/drawing/2014/main" id="{00000000-0008-0000-0000-0000C215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272</xdr:row>
          <xdr:rowOff>57150</xdr:rowOff>
        </xdr:from>
        <xdr:to>
          <xdr:col>6</xdr:col>
          <xdr:colOff>371475</xdr:colOff>
          <xdr:row>273</xdr:row>
          <xdr:rowOff>0</xdr:rowOff>
        </xdr:to>
        <xdr:grpSp>
          <xdr:nvGrpSpPr>
            <xdr:cNvPr id="4259" name="Grupa 4258">
              <a:extLst>
                <a:ext uri="{FF2B5EF4-FFF2-40B4-BE49-F238E27FC236}">
                  <a16:creationId xmlns:a16="http://schemas.microsoft.com/office/drawing/2014/main" id="{A6BEDD05-8B1C-4BE9-8028-6372D21CB3E6}"/>
                </a:ext>
              </a:extLst>
            </xdr:cNvPr>
            <xdr:cNvGrpSpPr/>
          </xdr:nvGrpSpPr>
          <xdr:grpSpPr>
            <a:xfrm>
              <a:off x="6838950" y="152533350"/>
              <a:ext cx="2647950" cy="904875"/>
              <a:chOff x="12020591" y="552450"/>
              <a:chExt cx="2114550" cy="428624"/>
            </a:xfrm>
          </xdr:grpSpPr>
          <xdr:sp macro="" textlink="">
            <xdr:nvSpPr>
              <xdr:cNvPr id="4240" name="Option Button 1168" hidden="1">
                <a:extLst>
                  <a:ext uri="{63B3BB69-23CF-44E3-9099-C40C66FF867C}">
                    <a14:compatExt spid="_x0000_s4240"/>
                  </a:ext>
                  <a:ext uri="{FF2B5EF4-FFF2-40B4-BE49-F238E27FC236}">
                    <a16:creationId xmlns:a16="http://schemas.microsoft.com/office/drawing/2014/main" id="{00000000-0008-0000-0000-00009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1" name="Option Button 1169" hidden="1">
                <a:extLst>
                  <a:ext uri="{63B3BB69-23CF-44E3-9099-C40C66FF867C}">
                    <a14:compatExt spid="_x0000_s4241"/>
                  </a:ext>
                  <a:ext uri="{FF2B5EF4-FFF2-40B4-BE49-F238E27FC236}">
                    <a16:creationId xmlns:a16="http://schemas.microsoft.com/office/drawing/2014/main" id="{00000000-0008-0000-0000-00009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2" name="Option Button 1170" hidden="1">
                <a:extLst>
                  <a:ext uri="{63B3BB69-23CF-44E3-9099-C40C66FF867C}">
                    <a14:compatExt spid="_x0000_s4242"/>
                  </a:ext>
                  <a:ext uri="{FF2B5EF4-FFF2-40B4-BE49-F238E27FC236}">
                    <a16:creationId xmlns:a16="http://schemas.microsoft.com/office/drawing/2014/main" id="{00000000-0008-0000-0000-00009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3" name="Group Box 1171" hidden="1">
                <a:extLst>
                  <a:ext uri="{63B3BB69-23CF-44E3-9099-C40C66FF867C}">
                    <a14:compatExt spid="_x0000_s4243"/>
                  </a:ext>
                  <a:ext uri="{FF2B5EF4-FFF2-40B4-BE49-F238E27FC236}">
                    <a16:creationId xmlns:a16="http://schemas.microsoft.com/office/drawing/2014/main" id="{00000000-0008-0000-0000-00009310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273</xdr:row>
          <xdr:rowOff>57150</xdr:rowOff>
        </xdr:from>
        <xdr:to>
          <xdr:col>6</xdr:col>
          <xdr:colOff>371475</xdr:colOff>
          <xdr:row>274</xdr:row>
          <xdr:rowOff>0</xdr:rowOff>
        </xdr:to>
        <xdr:grpSp>
          <xdr:nvGrpSpPr>
            <xdr:cNvPr id="4264" name="Grupa 4263">
              <a:extLst>
                <a:ext uri="{FF2B5EF4-FFF2-40B4-BE49-F238E27FC236}">
                  <a16:creationId xmlns:a16="http://schemas.microsoft.com/office/drawing/2014/main" id="{270C54A2-8E16-44B1-BFC9-C70A38D5CBC9}"/>
                </a:ext>
              </a:extLst>
            </xdr:cNvPr>
            <xdr:cNvGrpSpPr/>
          </xdr:nvGrpSpPr>
          <xdr:grpSpPr>
            <a:xfrm>
              <a:off x="6838950" y="153495375"/>
              <a:ext cx="2647950" cy="666750"/>
              <a:chOff x="12020591" y="552451"/>
              <a:chExt cx="2114550" cy="428626"/>
            </a:xfrm>
          </xdr:grpSpPr>
          <xdr:sp macro="" textlink="">
            <xdr:nvSpPr>
              <xdr:cNvPr id="5571" name="Option Button 1172" hidden="1">
                <a:extLst>
                  <a:ext uri="{63B3BB69-23CF-44E3-9099-C40C66FF867C}">
                    <a14:compatExt spid="_x0000_s4244"/>
                  </a:ext>
                  <a:ext uri="{FF2B5EF4-FFF2-40B4-BE49-F238E27FC236}">
                    <a16:creationId xmlns:a16="http://schemas.microsoft.com/office/drawing/2014/main" id="{00000000-0008-0000-0000-0000C3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5" name="Option Button 1173" hidden="1">
                <a:extLst>
                  <a:ext uri="{63B3BB69-23CF-44E3-9099-C40C66FF867C}">
                    <a14:compatExt spid="_x0000_s4245"/>
                  </a:ext>
                  <a:ext uri="{FF2B5EF4-FFF2-40B4-BE49-F238E27FC236}">
                    <a16:creationId xmlns:a16="http://schemas.microsoft.com/office/drawing/2014/main" id="{00000000-0008-0000-0000-00009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6" name="Option Button 1174" hidden="1">
                <a:extLst>
                  <a:ext uri="{63B3BB69-23CF-44E3-9099-C40C66FF867C}">
                    <a14:compatExt spid="_x0000_s4246"/>
                  </a:ext>
                  <a:ext uri="{FF2B5EF4-FFF2-40B4-BE49-F238E27FC236}">
                    <a16:creationId xmlns:a16="http://schemas.microsoft.com/office/drawing/2014/main" id="{00000000-0008-0000-0000-00009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7" name="Group Box 1175" hidden="1">
                <a:extLst>
                  <a:ext uri="{63B3BB69-23CF-44E3-9099-C40C66FF867C}">
                    <a14:compatExt spid="_x0000_s4247"/>
                  </a:ext>
                  <a:ext uri="{FF2B5EF4-FFF2-40B4-BE49-F238E27FC236}">
                    <a16:creationId xmlns:a16="http://schemas.microsoft.com/office/drawing/2014/main" id="{00000000-0008-0000-0000-000097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274</xdr:row>
          <xdr:rowOff>57150</xdr:rowOff>
        </xdr:from>
        <xdr:to>
          <xdr:col>6</xdr:col>
          <xdr:colOff>371475</xdr:colOff>
          <xdr:row>275</xdr:row>
          <xdr:rowOff>0</xdr:rowOff>
        </xdr:to>
        <xdr:grpSp>
          <xdr:nvGrpSpPr>
            <xdr:cNvPr id="4269" name="Grupa 4268">
              <a:extLst>
                <a:ext uri="{FF2B5EF4-FFF2-40B4-BE49-F238E27FC236}">
                  <a16:creationId xmlns:a16="http://schemas.microsoft.com/office/drawing/2014/main" id="{D832B94C-033C-4748-9A8C-9E737131A6BD}"/>
                </a:ext>
              </a:extLst>
            </xdr:cNvPr>
            <xdr:cNvGrpSpPr/>
          </xdr:nvGrpSpPr>
          <xdr:grpSpPr>
            <a:xfrm>
              <a:off x="6838950" y="154219275"/>
              <a:ext cx="2647950" cy="428625"/>
              <a:chOff x="12020591" y="552450"/>
              <a:chExt cx="2114550" cy="428625"/>
            </a:xfrm>
          </xdr:grpSpPr>
          <xdr:sp macro="" textlink="">
            <xdr:nvSpPr>
              <xdr:cNvPr id="4248" name="Option Button 1176" hidden="1">
                <a:extLst>
                  <a:ext uri="{63B3BB69-23CF-44E3-9099-C40C66FF867C}">
                    <a14:compatExt spid="_x0000_s4248"/>
                  </a:ext>
                  <a:ext uri="{FF2B5EF4-FFF2-40B4-BE49-F238E27FC236}">
                    <a16:creationId xmlns:a16="http://schemas.microsoft.com/office/drawing/2014/main" id="{00000000-0008-0000-0000-00009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2" name="Option Button 1177" hidden="1">
                <a:extLst>
                  <a:ext uri="{63B3BB69-23CF-44E3-9099-C40C66FF867C}">
                    <a14:compatExt spid="_x0000_s4249"/>
                  </a:ext>
                  <a:ext uri="{FF2B5EF4-FFF2-40B4-BE49-F238E27FC236}">
                    <a16:creationId xmlns:a16="http://schemas.microsoft.com/office/drawing/2014/main" id="{00000000-0008-0000-0000-0000C4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0" name="Option Button 1178" hidden="1">
                <a:extLst>
                  <a:ext uri="{63B3BB69-23CF-44E3-9099-C40C66FF867C}">
                    <a14:compatExt spid="_x0000_s4250"/>
                  </a:ext>
                  <a:ext uri="{FF2B5EF4-FFF2-40B4-BE49-F238E27FC236}">
                    <a16:creationId xmlns:a16="http://schemas.microsoft.com/office/drawing/2014/main" id="{00000000-0008-0000-0000-00009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1" name="Group Box 1179" hidden="1">
                <a:extLst>
                  <a:ext uri="{63B3BB69-23CF-44E3-9099-C40C66FF867C}">
                    <a14:compatExt spid="_x0000_s4251"/>
                  </a:ext>
                  <a:ext uri="{FF2B5EF4-FFF2-40B4-BE49-F238E27FC236}">
                    <a16:creationId xmlns:a16="http://schemas.microsoft.com/office/drawing/2014/main" id="{00000000-0008-0000-0000-00009B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275</xdr:row>
          <xdr:rowOff>57150</xdr:rowOff>
        </xdr:from>
        <xdr:to>
          <xdr:col>6</xdr:col>
          <xdr:colOff>371475</xdr:colOff>
          <xdr:row>276</xdr:row>
          <xdr:rowOff>0</xdr:rowOff>
        </xdr:to>
        <xdr:grpSp>
          <xdr:nvGrpSpPr>
            <xdr:cNvPr id="4274" name="Grupa 4273">
              <a:extLst>
                <a:ext uri="{FF2B5EF4-FFF2-40B4-BE49-F238E27FC236}">
                  <a16:creationId xmlns:a16="http://schemas.microsoft.com/office/drawing/2014/main" id="{F1D02D7F-342E-4DBD-B2B5-0E6EE6B76CB3}"/>
                </a:ext>
              </a:extLst>
            </xdr:cNvPr>
            <xdr:cNvGrpSpPr/>
          </xdr:nvGrpSpPr>
          <xdr:grpSpPr>
            <a:xfrm>
              <a:off x="6838950" y="154705050"/>
              <a:ext cx="2647950" cy="409575"/>
              <a:chOff x="12020591" y="552448"/>
              <a:chExt cx="2114550" cy="428623"/>
            </a:xfrm>
          </xdr:grpSpPr>
          <xdr:sp macro="" textlink="">
            <xdr:nvSpPr>
              <xdr:cNvPr id="4252" name="Option Button 1180" hidden="1">
                <a:extLst>
                  <a:ext uri="{63B3BB69-23CF-44E3-9099-C40C66FF867C}">
                    <a14:compatExt spid="_x0000_s4252"/>
                  </a:ext>
                  <a:ext uri="{FF2B5EF4-FFF2-40B4-BE49-F238E27FC236}">
                    <a16:creationId xmlns:a16="http://schemas.microsoft.com/office/drawing/2014/main" id="{00000000-0008-0000-0000-00009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3" name="Option Button 1181" hidden="1">
                <a:extLst>
                  <a:ext uri="{63B3BB69-23CF-44E3-9099-C40C66FF867C}">
                    <a14:compatExt spid="_x0000_s4253"/>
                  </a:ext>
                  <a:ext uri="{FF2B5EF4-FFF2-40B4-BE49-F238E27FC236}">
                    <a16:creationId xmlns:a16="http://schemas.microsoft.com/office/drawing/2014/main" id="{00000000-0008-0000-0000-00009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3" name="Option Button 1182" hidden="1">
                <a:extLst>
                  <a:ext uri="{63B3BB69-23CF-44E3-9099-C40C66FF867C}">
                    <a14:compatExt spid="_x0000_s4254"/>
                  </a:ext>
                  <a:ext uri="{FF2B5EF4-FFF2-40B4-BE49-F238E27FC236}">
                    <a16:creationId xmlns:a16="http://schemas.microsoft.com/office/drawing/2014/main" id="{00000000-0008-0000-0000-0000C5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5" name="Group Box 1183" hidden="1">
                <a:extLst>
                  <a:ext uri="{63B3BB69-23CF-44E3-9099-C40C66FF867C}">
                    <a14:compatExt spid="_x0000_s4255"/>
                  </a:ext>
                  <a:ext uri="{FF2B5EF4-FFF2-40B4-BE49-F238E27FC236}">
                    <a16:creationId xmlns:a16="http://schemas.microsoft.com/office/drawing/2014/main" id="{00000000-0008-0000-0000-00009F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276</xdr:row>
          <xdr:rowOff>57150</xdr:rowOff>
        </xdr:from>
        <xdr:to>
          <xdr:col>6</xdr:col>
          <xdr:colOff>371475</xdr:colOff>
          <xdr:row>277</xdr:row>
          <xdr:rowOff>0</xdr:rowOff>
        </xdr:to>
        <xdr:grpSp>
          <xdr:nvGrpSpPr>
            <xdr:cNvPr id="4279" name="Grupa 4278">
              <a:extLst>
                <a:ext uri="{FF2B5EF4-FFF2-40B4-BE49-F238E27FC236}">
                  <a16:creationId xmlns:a16="http://schemas.microsoft.com/office/drawing/2014/main" id="{8B0711C1-0EB8-4378-B29C-E126472E074E}"/>
                </a:ext>
              </a:extLst>
            </xdr:cNvPr>
            <xdr:cNvGrpSpPr/>
          </xdr:nvGrpSpPr>
          <xdr:grpSpPr>
            <a:xfrm>
              <a:off x="6838950" y="155171775"/>
              <a:ext cx="2647950" cy="409575"/>
              <a:chOff x="12020591" y="552448"/>
              <a:chExt cx="2114550" cy="428623"/>
            </a:xfrm>
          </xdr:grpSpPr>
          <xdr:sp macro="" textlink="">
            <xdr:nvSpPr>
              <xdr:cNvPr id="4256" name="Option Button 1184" hidden="1">
                <a:extLst>
                  <a:ext uri="{63B3BB69-23CF-44E3-9099-C40C66FF867C}">
                    <a14:compatExt spid="_x0000_s4256"/>
                  </a:ext>
                  <a:ext uri="{FF2B5EF4-FFF2-40B4-BE49-F238E27FC236}">
                    <a16:creationId xmlns:a16="http://schemas.microsoft.com/office/drawing/2014/main" id="{00000000-0008-0000-0000-0000A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7" name="Option Button 1185" hidden="1">
                <a:extLst>
                  <a:ext uri="{63B3BB69-23CF-44E3-9099-C40C66FF867C}">
                    <a14:compatExt spid="_x0000_s4257"/>
                  </a:ext>
                  <a:ext uri="{FF2B5EF4-FFF2-40B4-BE49-F238E27FC236}">
                    <a16:creationId xmlns:a16="http://schemas.microsoft.com/office/drawing/2014/main" id="{00000000-0008-0000-0000-0000A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8" name="Option Button 1186" hidden="1">
                <a:extLst>
                  <a:ext uri="{63B3BB69-23CF-44E3-9099-C40C66FF867C}">
                    <a14:compatExt spid="_x0000_s4258"/>
                  </a:ext>
                  <a:ext uri="{FF2B5EF4-FFF2-40B4-BE49-F238E27FC236}">
                    <a16:creationId xmlns:a16="http://schemas.microsoft.com/office/drawing/2014/main" id="{00000000-0008-0000-0000-0000A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5" name="Group Box 1187" hidden="1">
                <a:extLst>
                  <a:ext uri="{63B3BB69-23CF-44E3-9099-C40C66FF867C}">
                    <a14:compatExt spid="_x0000_s4259"/>
                  </a:ext>
                  <a:ext uri="{FF2B5EF4-FFF2-40B4-BE49-F238E27FC236}">
                    <a16:creationId xmlns:a16="http://schemas.microsoft.com/office/drawing/2014/main" id="{00000000-0008-0000-0000-0000C7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277</xdr:row>
          <xdr:rowOff>57150</xdr:rowOff>
        </xdr:from>
        <xdr:to>
          <xdr:col>6</xdr:col>
          <xdr:colOff>371475</xdr:colOff>
          <xdr:row>278</xdr:row>
          <xdr:rowOff>0</xdr:rowOff>
        </xdr:to>
        <xdr:grpSp>
          <xdr:nvGrpSpPr>
            <xdr:cNvPr id="4284" name="Grupa 4283">
              <a:extLst>
                <a:ext uri="{FF2B5EF4-FFF2-40B4-BE49-F238E27FC236}">
                  <a16:creationId xmlns:a16="http://schemas.microsoft.com/office/drawing/2014/main" id="{9B722D32-1274-4286-8036-8622E3F8644C}"/>
                </a:ext>
              </a:extLst>
            </xdr:cNvPr>
            <xdr:cNvGrpSpPr/>
          </xdr:nvGrpSpPr>
          <xdr:grpSpPr>
            <a:xfrm>
              <a:off x="6838950" y="155638500"/>
              <a:ext cx="2647950" cy="666750"/>
              <a:chOff x="12020591" y="552451"/>
              <a:chExt cx="2114550" cy="428626"/>
            </a:xfrm>
          </xdr:grpSpPr>
          <xdr:sp macro="" textlink="">
            <xdr:nvSpPr>
              <xdr:cNvPr id="4260" name="Option Button 1188" hidden="1">
                <a:extLst>
                  <a:ext uri="{63B3BB69-23CF-44E3-9099-C40C66FF867C}">
                    <a14:compatExt spid="_x0000_s4260"/>
                  </a:ext>
                  <a:ext uri="{FF2B5EF4-FFF2-40B4-BE49-F238E27FC236}">
                    <a16:creationId xmlns:a16="http://schemas.microsoft.com/office/drawing/2014/main" id="{00000000-0008-0000-0000-0000A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1" name="Option Button 1189" hidden="1">
                <a:extLst>
                  <a:ext uri="{63B3BB69-23CF-44E3-9099-C40C66FF867C}">
                    <a14:compatExt spid="_x0000_s4261"/>
                  </a:ext>
                  <a:ext uri="{FF2B5EF4-FFF2-40B4-BE49-F238E27FC236}">
                    <a16:creationId xmlns:a16="http://schemas.microsoft.com/office/drawing/2014/main" id="{00000000-0008-0000-0000-0000A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2" name="Option Button 1190" hidden="1">
                <a:extLst>
                  <a:ext uri="{63B3BB69-23CF-44E3-9099-C40C66FF867C}">
                    <a14:compatExt spid="_x0000_s4262"/>
                  </a:ext>
                  <a:ext uri="{FF2B5EF4-FFF2-40B4-BE49-F238E27FC236}">
                    <a16:creationId xmlns:a16="http://schemas.microsoft.com/office/drawing/2014/main" id="{00000000-0008-0000-0000-0000A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3" name="Group Box 1191" hidden="1">
                <a:extLst>
                  <a:ext uri="{63B3BB69-23CF-44E3-9099-C40C66FF867C}">
                    <a14:compatExt spid="_x0000_s4263"/>
                  </a:ext>
                  <a:ext uri="{FF2B5EF4-FFF2-40B4-BE49-F238E27FC236}">
                    <a16:creationId xmlns:a16="http://schemas.microsoft.com/office/drawing/2014/main" id="{00000000-0008-0000-0000-0000A7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278</xdr:row>
          <xdr:rowOff>57150</xdr:rowOff>
        </xdr:from>
        <xdr:to>
          <xdr:col>6</xdr:col>
          <xdr:colOff>371475</xdr:colOff>
          <xdr:row>279</xdr:row>
          <xdr:rowOff>0</xdr:rowOff>
        </xdr:to>
        <xdr:grpSp>
          <xdr:nvGrpSpPr>
            <xdr:cNvPr id="4289" name="Grupa 4288">
              <a:extLst>
                <a:ext uri="{FF2B5EF4-FFF2-40B4-BE49-F238E27FC236}">
                  <a16:creationId xmlns:a16="http://schemas.microsoft.com/office/drawing/2014/main" id="{C301D6E7-FC16-410E-AA85-A8C7BCBACCA8}"/>
                </a:ext>
              </a:extLst>
            </xdr:cNvPr>
            <xdr:cNvGrpSpPr/>
          </xdr:nvGrpSpPr>
          <xdr:grpSpPr>
            <a:xfrm>
              <a:off x="6838950" y="156362400"/>
              <a:ext cx="2647950" cy="428625"/>
              <a:chOff x="12020591" y="552450"/>
              <a:chExt cx="2114550" cy="428625"/>
            </a:xfrm>
          </xdr:grpSpPr>
          <xdr:sp macro="" textlink="">
            <xdr:nvSpPr>
              <xdr:cNvPr id="5576" name="Option Button 1192" hidden="1">
                <a:extLst>
                  <a:ext uri="{63B3BB69-23CF-44E3-9099-C40C66FF867C}">
                    <a14:compatExt spid="_x0000_s4264"/>
                  </a:ext>
                  <a:ext uri="{FF2B5EF4-FFF2-40B4-BE49-F238E27FC236}">
                    <a16:creationId xmlns:a16="http://schemas.microsoft.com/office/drawing/2014/main" id="{00000000-0008-0000-0000-0000C8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5" name="Option Button 1193" hidden="1">
                <a:extLst>
                  <a:ext uri="{63B3BB69-23CF-44E3-9099-C40C66FF867C}">
                    <a14:compatExt spid="_x0000_s4265"/>
                  </a:ext>
                  <a:ext uri="{FF2B5EF4-FFF2-40B4-BE49-F238E27FC236}">
                    <a16:creationId xmlns:a16="http://schemas.microsoft.com/office/drawing/2014/main" id="{00000000-0008-0000-0000-0000A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6" name="Option Button 1194" hidden="1">
                <a:extLst>
                  <a:ext uri="{63B3BB69-23CF-44E3-9099-C40C66FF867C}">
                    <a14:compatExt spid="_x0000_s4266"/>
                  </a:ext>
                  <a:ext uri="{FF2B5EF4-FFF2-40B4-BE49-F238E27FC236}">
                    <a16:creationId xmlns:a16="http://schemas.microsoft.com/office/drawing/2014/main" id="{00000000-0008-0000-0000-0000A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7" name="Group Box 1195" hidden="1">
                <a:extLst>
                  <a:ext uri="{63B3BB69-23CF-44E3-9099-C40C66FF867C}">
                    <a14:compatExt spid="_x0000_s4267"/>
                  </a:ext>
                  <a:ext uri="{FF2B5EF4-FFF2-40B4-BE49-F238E27FC236}">
                    <a16:creationId xmlns:a16="http://schemas.microsoft.com/office/drawing/2014/main" id="{00000000-0008-0000-0000-0000AB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279</xdr:row>
          <xdr:rowOff>57150</xdr:rowOff>
        </xdr:from>
        <xdr:to>
          <xdr:col>6</xdr:col>
          <xdr:colOff>371475</xdr:colOff>
          <xdr:row>280</xdr:row>
          <xdr:rowOff>0</xdr:rowOff>
        </xdr:to>
        <xdr:grpSp>
          <xdr:nvGrpSpPr>
            <xdr:cNvPr id="4294" name="Grupa 4293">
              <a:extLst>
                <a:ext uri="{FF2B5EF4-FFF2-40B4-BE49-F238E27FC236}">
                  <a16:creationId xmlns:a16="http://schemas.microsoft.com/office/drawing/2014/main" id="{CCBED43F-3D96-4E5E-BA66-A756FA44C5B0}"/>
                </a:ext>
              </a:extLst>
            </xdr:cNvPr>
            <xdr:cNvGrpSpPr/>
          </xdr:nvGrpSpPr>
          <xdr:grpSpPr>
            <a:xfrm>
              <a:off x="6838950" y="156848175"/>
              <a:ext cx="2647950" cy="409575"/>
              <a:chOff x="12020591" y="552448"/>
              <a:chExt cx="2114550" cy="428623"/>
            </a:xfrm>
          </xdr:grpSpPr>
          <xdr:sp macro="" textlink="">
            <xdr:nvSpPr>
              <xdr:cNvPr id="4268" name="Option Button 1196" hidden="1">
                <a:extLst>
                  <a:ext uri="{63B3BB69-23CF-44E3-9099-C40C66FF867C}">
                    <a14:compatExt spid="_x0000_s4268"/>
                  </a:ext>
                  <a:ext uri="{FF2B5EF4-FFF2-40B4-BE49-F238E27FC236}">
                    <a16:creationId xmlns:a16="http://schemas.microsoft.com/office/drawing/2014/main" id="{00000000-0008-0000-0000-0000A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7" name="Option Button 1197" hidden="1">
                <a:extLst>
                  <a:ext uri="{63B3BB69-23CF-44E3-9099-C40C66FF867C}">
                    <a14:compatExt spid="_x0000_s4269"/>
                  </a:ext>
                  <a:ext uri="{FF2B5EF4-FFF2-40B4-BE49-F238E27FC236}">
                    <a16:creationId xmlns:a16="http://schemas.microsoft.com/office/drawing/2014/main" id="{00000000-0008-0000-0000-0000C9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0" name="Option Button 1198" hidden="1">
                <a:extLst>
                  <a:ext uri="{63B3BB69-23CF-44E3-9099-C40C66FF867C}">
                    <a14:compatExt spid="_x0000_s4270"/>
                  </a:ext>
                  <a:ext uri="{FF2B5EF4-FFF2-40B4-BE49-F238E27FC236}">
                    <a16:creationId xmlns:a16="http://schemas.microsoft.com/office/drawing/2014/main" id="{00000000-0008-0000-0000-0000A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1" name="Group Box 1199" hidden="1">
                <a:extLst>
                  <a:ext uri="{63B3BB69-23CF-44E3-9099-C40C66FF867C}">
                    <a14:compatExt spid="_x0000_s4271"/>
                  </a:ext>
                  <a:ext uri="{FF2B5EF4-FFF2-40B4-BE49-F238E27FC236}">
                    <a16:creationId xmlns:a16="http://schemas.microsoft.com/office/drawing/2014/main" id="{00000000-0008-0000-0000-0000AF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280</xdr:row>
          <xdr:rowOff>57150</xdr:rowOff>
        </xdr:from>
        <xdr:to>
          <xdr:col>6</xdr:col>
          <xdr:colOff>371475</xdr:colOff>
          <xdr:row>281</xdr:row>
          <xdr:rowOff>0</xdr:rowOff>
        </xdr:to>
        <xdr:grpSp>
          <xdr:nvGrpSpPr>
            <xdr:cNvPr id="4299" name="Grupa 4298">
              <a:extLst>
                <a:ext uri="{FF2B5EF4-FFF2-40B4-BE49-F238E27FC236}">
                  <a16:creationId xmlns:a16="http://schemas.microsoft.com/office/drawing/2014/main" id="{B57A2ED5-6E81-4387-9362-7767CEC7137B}"/>
                </a:ext>
              </a:extLst>
            </xdr:cNvPr>
            <xdr:cNvGrpSpPr/>
          </xdr:nvGrpSpPr>
          <xdr:grpSpPr>
            <a:xfrm>
              <a:off x="6838950" y="157314900"/>
              <a:ext cx="2647950" cy="1619250"/>
              <a:chOff x="12020591" y="552450"/>
              <a:chExt cx="2114550" cy="428625"/>
            </a:xfrm>
          </xdr:grpSpPr>
          <xdr:sp macro="" textlink="">
            <xdr:nvSpPr>
              <xdr:cNvPr id="4272" name="Option Button 1200" hidden="1">
                <a:extLst>
                  <a:ext uri="{63B3BB69-23CF-44E3-9099-C40C66FF867C}">
                    <a14:compatExt spid="_x0000_s4272"/>
                  </a:ext>
                  <a:ext uri="{FF2B5EF4-FFF2-40B4-BE49-F238E27FC236}">
                    <a16:creationId xmlns:a16="http://schemas.microsoft.com/office/drawing/2014/main" id="{00000000-0008-0000-0000-0000B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3" name="Option Button 1201" hidden="1">
                <a:extLst>
                  <a:ext uri="{63B3BB69-23CF-44E3-9099-C40C66FF867C}">
                    <a14:compatExt spid="_x0000_s4273"/>
                  </a:ext>
                  <a:ext uri="{FF2B5EF4-FFF2-40B4-BE49-F238E27FC236}">
                    <a16:creationId xmlns:a16="http://schemas.microsoft.com/office/drawing/2014/main" id="{00000000-0008-0000-0000-0000B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8" name="Option Button 1202" hidden="1">
                <a:extLst>
                  <a:ext uri="{63B3BB69-23CF-44E3-9099-C40C66FF867C}">
                    <a14:compatExt spid="_x0000_s4274"/>
                  </a:ext>
                  <a:ext uri="{FF2B5EF4-FFF2-40B4-BE49-F238E27FC236}">
                    <a16:creationId xmlns:a16="http://schemas.microsoft.com/office/drawing/2014/main" id="{00000000-0008-0000-0000-0000CA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5" name="Group Box 1203" hidden="1">
                <a:extLst>
                  <a:ext uri="{63B3BB69-23CF-44E3-9099-C40C66FF867C}">
                    <a14:compatExt spid="_x0000_s4275"/>
                  </a:ext>
                  <a:ext uri="{FF2B5EF4-FFF2-40B4-BE49-F238E27FC236}">
                    <a16:creationId xmlns:a16="http://schemas.microsoft.com/office/drawing/2014/main" id="{00000000-0008-0000-0000-0000B3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286</xdr:row>
          <xdr:rowOff>57150</xdr:rowOff>
        </xdr:from>
        <xdr:to>
          <xdr:col>6</xdr:col>
          <xdr:colOff>371475</xdr:colOff>
          <xdr:row>287</xdr:row>
          <xdr:rowOff>0</xdr:rowOff>
        </xdr:to>
        <xdr:grpSp>
          <xdr:nvGrpSpPr>
            <xdr:cNvPr id="4304" name="Grupa 4303">
              <a:extLst>
                <a:ext uri="{FF2B5EF4-FFF2-40B4-BE49-F238E27FC236}">
                  <a16:creationId xmlns:a16="http://schemas.microsoft.com/office/drawing/2014/main" id="{1F45BD63-56AD-47F3-B199-822E655E6E5B}"/>
                </a:ext>
              </a:extLst>
            </xdr:cNvPr>
            <xdr:cNvGrpSpPr/>
          </xdr:nvGrpSpPr>
          <xdr:grpSpPr>
            <a:xfrm>
              <a:off x="6838950" y="162115500"/>
              <a:ext cx="2647950" cy="1143000"/>
              <a:chOff x="12020591" y="552450"/>
              <a:chExt cx="2114550" cy="428625"/>
            </a:xfrm>
          </xdr:grpSpPr>
          <xdr:sp macro="" textlink="">
            <xdr:nvSpPr>
              <xdr:cNvPr id="4276" name="Option Button 1204" hidden="1">
                <a:extLst>
                  <a:ext uri="{63B3BB69-23CF-44E3-9099-C40C66FF867C}">
                    <a14:compatExt spid="_x0000_s4276"/>
                  </a:ext>
                  <a:ext uri="{FF2B5EF4-FFF2-40B4-BE49-F238E27FC236}">
                    <a16:creationId xmlns:a16="http://schemas.microsoft.com/office/drawing/2014/main" id="{00000000-0008-0000-0000-0000B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7" name="Option Button 1205" hidden="1">
                <a:extLst>
                  <a:ext uri="{63B3BB69-23CF-44E3-9099-C40C66FF867C}">
                    <a14:compatExt spid="_x0000_s4277"/>
                  </a:ext>
                  <a:ext uri="{FF2B5EF4-FFF2-40B4-BE49-F238E27FC236}">
                    <a16:creationId xmlns:a16="http://schemas.microsoft.com/office/drawing/2014/main" id="{00000000-0008-0000-0000-0000B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8" name="Option Button 1206" hidden="1">
                <a:extLst>
                  <a:ext uri="{63B3BB69-23CF-44E3-9099-C40C66FF867C}">
                    <a14:compatExt spid="_x0000_s4278"/>
                  </a:ext>
                  <a:ext uri="{FF2B5EF4-FFF2-40B4-BE49-F238E27FC236}">
                    <a16:creationId xmlns:a16="http://schemas.microsoft.com/office/drawing/2014/main" id="{00000000-0008-0000-0000-0000B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0" name="Group Box 1207" hidden="1">
                <a:extLst>
                  <a:ext uri="{63B3BB69-23CF-44E3-9099-C40C66FF867C}">
                    <a14:compatExt spid="_x0000_s4279"/>
                  </a:ext>
                  <a:ext uri="{FF2B5EF4-FFF2-40B4-BE49-F238E27FC236}">
                    <a16:creationId xmlns:a16="http://schemas.microsoft.com/office/drawing/2014/main" id="{00000000-0008-0000-0000-0000CC15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289</xdr:row>
          <xdr:rowOff>57150</xdr:rowOff>
        </xdr:from>
        <xdr:to>
          <xdr:col>6</xdr:col>
          <xdr:colOff>371475</xdr:colOff>
          <xdr:row>290</xdr:row>
          <xdr:rowOff>0</xdr:rowOff>
        </xdr:to>
        <xdr:grpSp>
          <xdr:nvGrpSpPr>
            <xdr:cNvPr id="4309" name="Grupa 4308">
              <a:extLst>
                <a:ext uri="{FF2B5EF4-FFF2-40B4-BE49-F238E27FC236}">
                  <a16:creationId xmlns:a16="http://schemas.microsoft.com/office/drawing/2014/main" id="{E1C72608-620F-437D-AF7D-DDEBE7FA00FD}"/>
                </a:ext>
              </a:extLst>
            </xdr:cNvPr>
            <xdr:cNvGrpSpPr/>
          </xdr:nvGrpSpPr>
          <xdr:grpSpPr>
            <a:xfrm>
              <a:off x="6838950" y="164506275"/>
              <a:ext cx="2647950" cy="428625"/>
              <a:chOff x="12020591" y="552450"/>
              <a:chExt cx="2114550" cy="428625"/>
            </a:xfrm>
          </xdr:grpSpPr>
          <xdr:sp macro="" textlink="">
            <xdr:nvSpPr>
              <xdr:cNvPr id="4280" name="Option Button 1208" hidden="1">
                <a:extLst>
                  <a:ext uri="{63B3BB69-23CF-44E3-9099-C40C66FF867C}">
                    <a14:compatExt spid="_x0000_s4280"/>
                  </a:ext>
                  <a:ext uri="{FF2B5EF4-FFF2-40B4-BE49-F238E27FC236}">
                    <a16:creationId xmlns:a16="http://schemas.microsoft.com/office/drawing/2014/main" id="{00000000-0008-0000-0000-0000B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1" name="Option Button 1209" hidden="1">
                <a:extLst>
                  <a:ext uri="{63B3BB69-23CF-44E3-9099-C40C66FF867C}">
                    <a14:compatExt spid="_x0000_s4281"/>
                  </a:ext>
                  <a:ext uri="{FF2B5EF4-FFF2-40B4-BE49-F238E27FC236}">
                    <a16:creationId xmlns:a16="http://schemas.microsoft.com/office/drawing/2014/main" id="{00000000-0008-0000-0000-0000B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2" name="Option Button 1210" hidden="1">
                <a:extLst>
                  <a:ext uri="{63B3BB69-23CF-44E3-9099-C40C66FF867C}">
                    <a14:compatExt spid="_x0000_s4282"/>
                  </a:ext>
                  <a:ext uri="{FF2B5EF4-FFF2-40B4-BE49-F238E27FC236}">
                    <a16:creationId xmlns:a16="http://schemas.microsoft.com/office/drawing/2014/main" id="{00000000-0008-0000-0000-0000B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3" name="Group Box 1211" hidden="1">
                <a:extLst>
                  <a:ext uri="{63B3BB69-23CF-44E3-9099-C40C66FF867C}">
                    <a14:compatExt spid="_x0000_s4283"/>
                  </a:ext>
                  <a:ext uri="{FF2B5EF4-FFF2-40B4-BE49-F238E27FC236}">
                    <a16:creationId xmlns:a16="http://schemas.microsoft.com/office/drawing/2014/main" id="{00000000-0008-0000-0000-0000BB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291</xdr:row>
          <xdr:rowOff>57150</xdr:rowOff>
        </xdr:from>
        <xdr:to>
          <xdr:col>6</xdr:col>
          <xdr:colOff>371475</xdr:colOff>
          <xdr:row>292</xdr:row>
          <xdr:rowOff>0</xdr:rowOff>
        </xdr:to>
        <xdr:grpSp>
          <xdr:nvGrpSpPr>
            <xdr:cNvPr id="4314" name="Grupa 4313">
              <a:extLst>
                <a:ext uri="{FF2B5EF4-FFF2-40B4-BE49-F238E27FC236}">
                  <a16:creationId xmlns:a16="http://schemas.microsoft.com/office/drawing/2014/main" id="{3BB1A83D-3EDE-4FD0-B211-E7C072512AD3}"/>
                </a:ext>
              </a:extLst>
            </xdr:cNvPr>
            <xdr:cNvGrpSpPr/>
          </xdr:nvGrpSpPr>
          <xdr:grpSpPr>
            <a:xfrm>
              <a:off x="6838950" y="165715950"/>
              <a:ext cx="2647950" cy="666750"/>
              <a:chOff x="12020591" y="552451"/>
              <a:chExt cx="2114550" cy="428626"/>
            </a:xfrm>
          </xdr:grpSpPr>
          <xdr:sp macro="" textlink="">
            <xdr:nvSpPr>
              <xdr:cNvPr id="5581" name="Option Button 1212" hidden="1">
                <a:extLst>
                  <a:ext uri="{63B3BB69-23CF-44E3-9099-C40C66FF867C}">
                    <a14:compatExt spid="_x0000_s4284"/>
                  </a:ext>
                  <a:ext uri="{FF2B5EF4-FFF2-40B4-BE49-F238E27FC236}">
                    <a16:creationId xmlns:a16="http://schemas.microsoft.com/office/drawing/2014/main" id="{00000000-0008-0000-0000-0000C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5" name="Option Button 1213" hidden="1">
                <a:extLst>
                  <a:ext uri="{63B3BB69-23CF-44E3-9099-C40C66FF867C}">
                    <a14:compatExt spid="_x0000_s4285"/>
                  </a:ext>
                  <a:ext uri="{FF2B5EF4-FFF2-40B4-BE49-F238E27FC236}">
                    <a16:creationId xmlns:a16="http://schemas.microsoft.com/office/drawing/2014/main" id="{00000000-0008-0000-0000-0000B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6" name="Option Button 1214" hidden="1">
                <a:extLst>
                  <a:ext uri="{63B3BB69-23CF-44E3-9099-C40C66FF867C}">
                    <a14:compatExt spid="_x0000_s4286"/>
                  </a:ext>
                  <a:ext uri="{FF2B5EF4-FFF2-40B4-BE49-F238E27FC236}">
                    <a16:creationId xmlns:a16="http://schemas.microsoft.com/office/drawing/2014/main" id="{00000000-0008-0000-0000-0000B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7" name="Group Box 1215" hidden="1">
                <a:extLst>
                  <a:ext uri="{63B3BB69-23CF-44E3-9099-C40C66FF867C}">
                    <a14:compatExt spid="_x0000_s4287"/>
                  </a:ext>
                  <a:ext uri="{FF2B5EF4-FFF2-40B4-BE49-F238E27FC236}">
                    <a16:creationId xmlns:a16="http://schemas.microsoft.com/office/drawing/2014/main" id="{00000000-0008-0000-0000-0000BF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292</xdr:row>
          <xdr:rowOff>57150</xdr:rowOff>
        </xdr:from>
        <xdr:to>
          <xdr:col>6</xdr:col>
          <xdr:colOff>371475</xdr:colOff>
          <xdr:row>293</xdr:row>
          <xdr:rowOff>0</xdr:rowOff>
        </xdr:to>
        <xdr:grpSp>
          <xdr:nvGrpSpPr>
            <xdr:cNvPr id="4319" name="Grupa 4318">
              <a:extLst>
                <a:ext uri="{FF2B5EF4-FFF2-40B4-BE49-F238E27FC236}">
                  <a16:creationId xmlns:a16="http://schemas.microsoft.com/office/drawing/2014/main" id="{B602D9D2-F7FF-41D8-BD7E-32500B6CD009}"/>
                </a:ext>
              </a:extLst>
            </xdr:cNvPr>
            <xdr:cNvGrpSpPr/>
          </xdr:nvGrpSpPr>
          <xdr:grpSpPr>
            <a:xfrm>
              <a:off x="6838950" y="166439850"/>
              <a:ext cx="2647950" cy="2333625"/>
              <a:chOff x="12020591" y="552450"/>
              <a:chExt cx="2114550" cy="428625"/>
            </a:xfrm>
          </xdr:grpSpPr>
          <xdr:sp macro="" textlink="">
            <xdr:nvSpPr>
              <xdr:cNvPr id="4288" name="Option Button 1216" hidden="1">
                <a:extLst>
                  <a:ext uri="{63B3BB69-23CF-44E3-9099-C40C66FF867C}">
                    <a14:compatExt spid="_x0000_s4288"/>
                  </a:ext>
                  <a:ext uri="{FF2B5EF4-FFF2-40B4-BE49-F238E27FC236}">
                    <a16:creationId xmlns:a16="http://schemas.microsoft.com/office/drawing/2014/main" id="{00000000-0008-0000-0000-0000C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2" name="Option Button 1217" hidden="1">
                <a:extLst>
                  <a:ext uri="{63B3BB69-23CF-44E3-9099-C40C66FF867C}">
                    <a14:compatExt spid="_x0000_s4289"/>
                  </a:ext>
                  <a:ext uri="{FF2B5EF4-FFF2-40B4-BE49-F238E27FC236}">
                    <a16:creationId xmlns:a16="http://schemas.microsoft.com/office/drawing/2014/main" id="{00000000-0008-0000-0000-0000C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0" name="Option Button 1218" hidden="1">
                <a:extLst>
                  <a:ext uri="{63B3BB69-23CF-44E3-9099-C40C66FF867C}">
                    <a14:compatExt spid="_x0000_s4290"/>
                  </a:ext>
                  <a:ext uri="{FF2B5EF4-FFF2-40B4-BE49-F238E27FC236}">
                    <a16:creationId xmlns:a16="http://schemas.microsoft.com/office/drawing/2014/main" id="{00000000-0008-0000-0000-0000C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1" name="Group Box 1219" hidden="1">
                <a:extLst>
                  <a:ext uri="{63B3BB69-23CF-44E3-9099-C40C66FF867C}">
                    <a14:compatExt spid="_x0000_s4291"/>
                  </a:ext>
                  <a:ext uri="{FF2B5EF4-FFF2-40B4-BE49-F238E27FC236}">
                    <a16:creationId xmlns:a16="http://schemas.microsoft.com/office/drawing/2014/main" id="{00000000-0008-0000-0000-0000C3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294</xdr:row>
          <xdr:rowOff>57150</xdr:rowOff>
        </xdr:from>
        <xdr:to>
          <xdr:col>6</xdr:col>
          <xdr:colOff>371475</xdr:colOff>
          <xdr:row>295</xdr:row>
          <xdr:rowOff>0</xdr:rowOff>
        </xdr:to>
        <xdr:grpSp>
          <xdr:nvGrpSpPr>
            <xdr:cNvPr id="4324" name="Grupa 4323">
              <a:extLst>
                <a:ext uri="{FF2B5EF4-FFF2-40B4-BE49-F238E27FC236}">
                  <a16:creationId xmlns:a16="http://schemas.microsoft.com/office/drawing/2014/main" id="{F4E8E2B6-163F-409E-8E8D-1A1B330B9DA8}"/>
                </a:ext>
              </a:extLst>
            </xdr:cNvPr>
            <xdr:cNvGrpSpPr/>
          </xdr:nvGrpSpPr>
          <xdr:grpSpPr>
            <a:xfrm>
              <a:off x="6838950" y="170030775"/>
              <a:ext cx="2647950" cy="409575"/>
              <a:chOff x="12020591" y="552448"/>
              <a:chExt cx="2114550" cy="428623"/>
            </a:xfrm>
          </xdr:grpSpPr>
          <xdr:sp macro="" textlink="">
            <xdr:nvSpPr>
              <xdr:cNvPr id="4292" name="Option Button 1220" hidden="1">
                <a:extLst>
                  <a:ext uri="{63B3BB69-23CF-44E3-9099-C40C66FF867C}">
                    <a14:compatExt spid="_x0000_s4292"/>
                  </a:ext>
                  <a:ext uri="{FF2B5EF4-FFF2-40B4-BE49-F238E27FC236}">
                    <a16:creationId xmlns:a16="http://schemas.microsoft.com/office/drawing/2014/main" id="{00000000-0008-0000-0000-0000C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3" name="Option Button 1221" hidden="1">
                <a:extLst>
                  <a:ext uri="{63B3BB69-23CF-44E3-9099-C40C66FF867C}">
                    <a14:compatExt spid="_x0000_s4293"/>
                  </a:ext>
                  <a:ext uri="{FF2B5EF4-FFF2-40B4-BE49-F238E27FC236}">
                    <a16:creationId xmlns:a16="http://schemas.microsoft.com/office/drawing/2014/main" id="{00000000-0008-0000-0000-0000C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3" name="Option Button 1222" hidden="1">
                <a:extLst>
                  <a:ext uri="{63B3BB69-23CF-44E3-9099-C40C66FF867C}">
                    <a14:compatExt spid="_x0000_s4294"/>
                  </a:ext>
                  <a:ext uri="{FF2B5EF4-FFF2-40B4-BE49-F238E27FC236}">
                    <a16:creationId xmlns:a16="http://schemas.microsoft.com/office/drawing/2014/main" id="{00000000-0008-0000-0000-0000C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5" name="Group Box 1223" hidden="1">
                <a:extLst>
                  <a:ext uri="{63B3BB69-23CF-44E3-9099-C40C66FF867C}">
                    <a14:compatExt spid="_x0000_s4295"/>
                  </a:ext>
                  <a:ext uri="{FF2B5EF4-FFF2-40B4-BE49-F238E27FC236}">
                    <a16:creationId xmlns:a16="http://schemas.microsoft.com/office/drawing/2014/main" id="{00000000-0008-0000-0000-0000C7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295</xdr:row>
          <xdr:rowOff>57150</xdr:rowOff>
        </xdr:from>
        <xdr:to>
          <xdr:col>6</xdr:col>
          <xdr:colOff>371475</xdr:colOff>
          <xdr:row>296</xdr:row>
          <xdr:rowOff>0</xdr:rowOff>
        </xdr:to>
        <xdr:grpSp>
          <xdr:nvGrpSpPr>
            <xdr:cNvPr id="4329" name="Grupa 4328">
              <a:extLst>
                <a:ext uri="{FF2B5EF4-FFF2-40B4-BE49-F238E27FC236}">
                  <a16:creationId xmlns:a16="http://schemas.microsoft.com/office/drawing/2014/main" id="{22774EB4-9A36-452A-BC9A-1C196DED7DE4}"/>
                </a:ext>
              </a:extLst>
            </xdr:cNvPr>
            <xdr:cNvGrpSpPr/>
          </xdr:nvGrpSpPr>
          <xdr:grpSpPr>
            <a:xfrm>
              <a:off x="6838950" y="170497500"/>
              <a:ext cx="2647950" cy="409575"/>
              <a:chOff x="12020591" y="552448"/>
              <a:chExt cx="2114550" cy="428623"/>
            </a:xfrm>
          </xdr:grpSpPr>
          <xdr:sp macro="" textlink="">
            <xdr:nvSpPr>
              <xdr:cNvPr id="4296" name="Option Button 1224" hidden="1">
                <a:extLst>
                  <a:ext uri="{63B3BB69-23CF-44E3-9099-C40C66FF867C}">
                    <a14:compatExt spid="_x0000_s4296"/>
                  </a:ext>
                  <a:ext uri="{FF2B5EF4-FFF2-40B4-BE49-F238E27FC236}">
                    <a16:creationId xmlns:a16="http://schemas.microsoft.com/office/drawing/2014/main" id="{00000000-0008-0000-0000-0000C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7" name="Option Button 1225" hidden="1">
                <a:extLst>
                  <a:ext uri="{63B3BB69-23CF-44E3-9099-C40C66FF867C}">
                    <a14:compatExt spid="_x0000_s4297"/>
                  </a:ext>
                  <a:ext uri="{FF2B5EF4-FFF2-40B4-BE49-F238E27FC236}">
                    <a16:creationId xmlns:a16="http://schemas.microsoft.com/office/drawing/2014/main" id="{00000000-0008-0000-0000-0000C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8" name="Option Button 1226" hidden="1">
                <a:extLst>
                  <a:ext uri="{63B3BB69-23CF-44E3-9099-C40C66FF867C}">
                    <a14:compatExt spid="_x0000_s4298"/>
                  </a:ext>
                  <a:ext uri="{FF2B5EF4-FFF2-40B4-BE49-F238E27FC236}">
                    <a16:creationId xmlns:a16="http://schemas.microsoft.com/office/drawing/2014/main" id="{00000000-0008-0000-0000-0000C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5" name="Group Box 1227" hidden="1">
                <a:extLst>
                  <a:ext uri="{63B3BB69-23CF-44E3-9099-C40C66FF867C}">
                    <a14:compatExt spid="_x0000_s4299"/>
                  </a:ext>
                  <a:ext uri="{FF2B5EF4-FFF2-40B4-BE49-F238E27FC236}">
                    <a16:creationId xmlns:a16="http://schemas.microsoft.com/office/drawing/2014/main" id="{00000000-0008-0000-0000-0000D1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296</xdr:row>
          <xdr:rowOff>57150</xdr:rowOff>
        </xdr:from>
        <xdr:to>
          <xdr:col>6</xdr:col>
          <xdr:colOff>371475</xdr:colOff>
          <xdr:row>297</xdr:row>
          <xdr:rowOff>0</xdr:rowOff>
        </xdr:to>
        <xdr:grpSp>
          <xdr:nvGrpSpPr>
            <xdr:cNvPr id="4334" name="Grupa 4333">
              <a:extLst>
                <a:ext uri="{FF2B5EF4-FFF2-40B4-BE49-F238E27FC236}">
                  <a16:creationId xmlns:a16="http://schemas.microsoft.com/office/drawing/2014/main" id="{0457A0D9-6E32-4B33-85C3-E34AC43FFC10}"/>
                </a:ext>
              </a:extLst>
            </xdr:cNvPr>
            <xdr:cNvGrpSpPr/>
          </xdr:nvGrpSpPr>
          <xdr:grpSpPr>
            <a:xfrm>
              <a:off x="6838950" y="170964225"/>
              <a:ext cx="2647950" cy="409575"/>
              <a:chOff x="12020591" y="552448"/>
              <a:chExt cx="2114550" cy="428623"/>
            </a:xfrm>
          </xdr:grpSpPr>
          <xdr:sp macro="" textlink="">
            <xdr:nvSpPr>
              <xdr:cNvPr id="4300" name="Option Button 1228" hidden="1">
                <a:extLst>
                  <a:ext uri="{63B3BB69-23CF-44E3-9099-C40C66FF867C}">
                    <a14:compatExt spid="_x0000_s4300"/>
                  </a:ext>
                  <a:ext uri="{FF2B5EF4-FFF2-40B4-BE49-F238E27FC236}">
                    <a16:creationId xmlns:a16="http://schemas.microsoft.com/office/drawing/2014/main" id="{00000000-0008-0000-0000-0000C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1" name="Option Button 1229" hidden="1">
                <a:extLst>
                  <a:ext uri="{63B3BB69-23CF-44E3-9099-C40C66FF867C}">
                    <a14:compatExt spid="_x0000_s4301"/>
                  </a:ext>
                  <a:ext uri="{FF2B5EF4-FFF2-40B4-BE49-F238E27FC236}">
                    <a16:creationId xmlns:a16="http://schemas.microsoft.com/office/drawing/2014/main" id="{00000000-0008-0000-0000-0000C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2" name="Option Button 1230" hidden="1">
                <a:extLst>
                  <a:ext uri="{63B3BB69-23CF-44E3-9099-C40C66FF867C}">
                    <a14:compatExt spid="_x0000_s4302"/>
                  </a:ext>
                  <a:ext uri="{FF2B5EF4-FFF2-40B4-BE49-F238E27FC236}">
                    <a16:creationId xmlns:a16="http://schemas.microsoft.com/office/drawing/2014/main" id="{00000000-0008-0000-0000-0000C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3" name="Group Box 1231" hidden="1">
                <a:extLst>
                  <a:ext uri="{63B3BB69-23CF-44E3-9099-C40C66FF867C}">
                    <a14:compatExt spid="_x0000_s4303"/>
                  </a:ext>
                  <a:ext uri="{FF2B5EF4-FFF2-40B4-BE49-F238E27FC236}">
                    <a16:creationId xmlns:a16="http://schemas.microsoft.com/office/drawing/2014/main" id="{00000000-0008-0000-0000-0000CF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297</xdr:row>
          <xdr:rowOff>57150</xdr:rowOff>
        </xdr:from>
        <xdr:to>
          <xdr:col>6</xdr:col>
          <xdr:colOff>371475</xdr:colOff>
          <xdr:row>298</xdr:row>
          <xdr:rowOff>0</xdr:rowOff>
        </xdr:to>
        <xdr:grpSp>
          <xdr:nvGrpSpPr>
            <xdr:cNvPr id="4339" name="Grupa 4338">
              <a:extLst>
                <a:ext uri="{FF2B5EF4-FFF2-40B4-BE49-F238E27FC236}">
                  <a16:creationId xmlns:a16="http://schemas.microsoft.com/office/drawing/2014/main" id="{DCED574E-7931-46A3-B9CA-A694726D3A32}"/>
                </a:ext>
              </a:extLst>
            </xdr:cNvPr>
            <xdr:cNvGrpSpPr/>
          </xdr:nvGrpSpPr>
          <xdr:grpSpPr>
            <a:xfrm>
              <a:off x="6838950" y="171430950"/>
              <a:ext cx="2647950" cy="409575"/>
              <a:chOff x="12020591" y="552448"/>
              <a:chExt cx="2114550" cy="428623"/>
            </a:xfrm>
          </xdr:grpSpPr>
          <xdr:sp macro="" textlink="">
            <xdr:nvSpPr>
              <xdr:cNvPr id="5586" name="Option Button 1232" hidden="1">
                <a:extLst>
                  <a:ext uri="{63B3BB69-23CF-44E3-9099-C40C66FF867C}">
                    <a14:compatExt spid="_x0000_s4304"/>
                  </a:ext>
                  <a:ext uri="{FF2B5EF4-FFF2-40B4-BE49-F238E27FC236}">
                    <a16:creationId xmlns:a16="http://schemas.microsoft.com/office/drawing/2014/main" id="{00000000-0008-0000-0000-0000D2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5" name="Option Button 1233" hidden="1">
                <a:extLst>
                  <a:ext uri="{63B3BB69-23CF-44E3-9099-C40C66FF867C}">
                    <a14:compatExt spid="_x0000_s4305"/>
                  </a:ext>
                  <a:ext uri="{FF2B5EF4-FFF2-40B4-BE49-F238E27FC236}">
                    <a16:creationId xmlns:a16="http://schemas.microsoft.com/office/drawing/2014/main" id="{00000000-0008-0000-0000-0000D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6" name="Option Button 1234" hidden="1">
                <a:extLst>
                  <a:ext uri="{63B3BB69-23CF-44E3-9099-C40C66FF867C}">
                    <a14:compatExt spid="_x0000_s4306"/>
                  </a:ext>
                  <a:ext uri="{FF2B5EF4-FFF2-40B4-BE49-F238E27FC236}">
                    <a16:creationId xmlns:a16="http://schemas.microsoft.com/office/drawing/2014/main" id="{00000000-0008-0000-0000-0000D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7" name="Group Box 1235" hidden="1">
                <a:extLst>
                  <a:ext uri="{63B3BB69-23CF-44E3-9099-C40C66FF867C}">
                    <a14:compatExt spid="_x0000_s4307"/>
                  </a:ext>
                  <a:ext uri="{FF2B5EF4-FFF2-40B4-BE49-F238E27FC236}">
                    <a16:creationId xmlns:a16="http://schemas.microsoft.com/office/drawing/2014/main" id="{00000000-0008-0000-0000-0000D3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298</xdr:row>
          <xdr:rowOff>57150</xdr:rowOff>
        </xdr:from>
        <xdr:to>
          <xdr:col>6</xdr:col>
          <xdr:colOff>371475</xdr:colOff>
          <xdr:row>299</xdr:row>
          <xdr:rowOff>0</xdr:rowOff>
        </xdr:to>
        <xdr:grpSp>
          <xdr:nvGrpSpPr>
            <xdr:cNvPr id="4344" name="Grupa 4343">
              <a:extLst>
                <a:ext uri="{FF2B5EF4-FFF2-40B4-BE49-F238E27FC236}">
                  <a16:creationId xmlns:a16="http://schemas.microsoft.com/office/drawing/2014/main" id="{5A736DC4-E565-4FF9-BB4C-A84D963C821B}"/>
                </a:ext>
              </a:extLst>
            </xdr:cNvPr>
            <xdr:cNvGrpSpPr/>
          </xdr:nvGrpSpPr>
          <xdr:grpSpPr>
            <a:xfrm>
              <a:off x="6838950" y="171897675"/>
              <a:ext cx="2647950" cy="409575"/>
              <a:chOff x="12020591" y="552448"/>
              <a:chExt cx="2114550" cy="428623"/>
            </a:xfrm>
          </xdr:grpSpPr>
          <xdr:sp macro="" textlink="">
            <xdr:nvSpPr>
              <xdr:cNvPr id="4308" name="Option Button 1236" hidden="1">
                <a:extLst>
                  <a:ext uri="{63B3BB69-23CF-44E3-9099-C40C66FF867C}">
                    <a14:compatExt spid="_x0000_s4308"/>
                  </a:ext>
                  <a:ext uri="{FF2B5EF4-FFF2-40B4-BE49-F238E27FC236}">
                    <a16:creationId xmlns:a16="http://schemas.microsoft.com/office/drawing/2014/main" id="{00000000-0008-0000-0000-0000D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7" name="Option Button 1237" hidden="1">
                <a:extLst>
                  <a:ext uri="{63B3BB69-23CF-44E3-9099-C40C66FF867C}">
                    <a14:compatExt spid="_x0000_s4309"/>
                  </a:ext>
                  <a:ext uri="{FF2B5EF4-FFF2-40B4-BE49-F238E27FC236}">
                    <a16:creationId xmlns:a16="http://schemas.microsoft.com/office/drawing/2014/main" id="{00000000-0008-0000-0000-0000D3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0" name="Option Button 1238" hidden="1">
                <a:extLst>
                  <a:ext uri="{63B3BB69-23CF-44E3-9099-C40C66FF867C}">
                    <a14:compatExt spid="_x0000_s4310"/>
                  </a:ext>
                  <a:ext uri="{FF2B5EF4-FFF2-40B4-BE49-F238E27FC236}">
                    <a16:creationId xmlns:a16="http://schemas.microsoft.com/office/drawing/2014/main" id="{00000000-0008-0000-0000-0000D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1" name="Group Box 1239" hidden="1">
                <a:extLst>
                  <a:ext uri="{63B3BB69-23CF-44E3-9099-C40C66FF867C}">
                    <a14:compatExt spid="_x0000_s4311"/>
                  </a:ext>
                  <a:ext uri="{FF2B5EF4-FFF2-40B4-BE49-F238E27FC236}">
                    <a16:creationId xmlns:a16="http://schemas.microsoft.com/office/drawing/2014/main" id="{00000000-0008-0000-0000-0000D7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299</xdr:row>
          <xdr:rowOff>57150</xdr:rowOff>
        </xdr:from>
        <xdr:to>
          <xdr:col>6</xdr:col>
          <xdr:colOff>371475</xdr:colOff>
          <xdr:row>300</xdr:row>
          <xdr:rowOff>0</xdr:rowOff>
        </xdr:to>
        <xdr:grpSp>
          <xdr:nvGrpSpPr>
            <xdr:cNvPr id="4349" name="Grupa 4348">
              <a:extLst>
                <a:ext uri="{FF2B5EF4-FFF2-40B4-BE49-F238E27FC236}">
                  <a16:creationId xmlns:a16="http://schemas.microsoft.com/office/drawing/2014/main" id="{95D57C99-8CBD-4EBE-A41C-A0CA94A1FC9D}"/>
                </a:ext>
              </a:extLst>
            </xdr:cNvPr>
            <xdr:cNvGrpSpPr/>
          </xdr:nvGrpSpPr>
          <xdr:grpSpPr>
            <a:xfrm>
              <a:off x="6838950" y="172364400"/>
              <a:ext cx="2647950" cy="409575"/>
              <a:chOff x="12020591" y="552448"/>
              <a:chExt cx="2114550" cy="428623"/>
            </a:xfrm>
          </xdr:grpSpPr>
          <xdr:sp macro="" textlink="">
            <xdr:nvSpPr>
              <xdr:cNvPr id="4312" name="Option Button 1240" hidden="1">
                <a:extLst>
                  <a:ext uri="{63B3BB69-23CF-44E3-9099-C40C66FF867C}">
                    <a14:compatExt spid="_x0000_s4312"/>
                  </a:ext>
                  <a:ext uri="{FF2B5EF4-FFF2-40B4-BE49-F238E27FC236}">
                    <a16:creationId xmlns:a16="http://schemas.microsoft.com/office/drawing/2014/main" id="{00000000-0008-0000-0000-0000D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3" name="Option Button 1241" hidden="1">
                <a:extLst>
                  <a:ext uri="{63B3BB69-23CF-44E3-9099-C40C66FF867C}">
                    <a14:compatExt spid="_x0000_s4313"/>
                  </a:ext>
                  <a:ext uri="{FF2B5EF4-FFF2-40B4-BE49-F238E27FC236}">
                    <a16:creationId xmlns:a16="http://schemas.microsoft.com/office/drawing/2014/main" id="{00000000-0008-0000-0000-0000D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8" name="Option Button 1242" hidden="1">
                <a:extLst>
                  <a:ext uri="{63B3BB69-23CF-44E3-9099-C40C66FF867C}">
                    <a14:compatExt spid="_x0000_s4314"/>
                  </a:ext>
                  <a:ext uri="{FF2B5EF4-FFF2-40B4-BE49-F238E27FC236}">
                    <a16:creationId xmlns:a16="http://schemas.microsoft.com/office/drawing/2014/main" id="{00000000-0008-0000-0000-0000D4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5" name="Group Box 1243" hidden="1">
                <a:extLst>
                  <a:ext uri="{63B3BB69-23CF-44E3-9099-C40C66FF867C}">
                    <a14:compatExt spid="_x0000_s4315"/>
                  </a:ext>
                  <a:ext uri="{FF2B5EF4-FFF2-40B4-BE49-F238E27FC236}">
                    <a16:creationId xmlns:a16="http://schemas.microsoft.com/office/drawing/2014/main" id="{00000000-0008-0000-0000-0000DB10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300</xdr:row>
          <xdr:rowOff>57150</xdr:rowOff>
        </xdr:from>
        <xdr:to>
          <xdr:col>6</xdr:col>
          <xdr:colOff>371475</xdr:colOff>
          <xdr:row>301</xdr:row>
          <xdr:rowOff>0</xdr:rowOff>
        </xdr:to>
        <xdr:grpSp>
          <xdr:nvGrpSpPr>
            <xdr:cNvPr id="4354" name="Grupa 4353">
              <a:extLst>
                <a:ext uri="{FF2B5EF4-FFF2-40B4-BE49-F238E27FC236}">
                  <a16:creationId xmlns:a16="http://schemas.microsoft.com/office/drawing/2014/main" id="{2B4B8CAB-5165-4517-B407-9EE847F8F117}"/>
                </a:ext>
              </a:extLst>
            </xdr:cNvPr>
            <xdr:cNvGrpSpPr/>
          </xdr:nvGrpSpPr>
          <xdr:grpSpPr>
            <a:xfrm>
              <a:off x="6838950" y="172831125"/>
              <a:ext cx="2647950" cy="409575"/>
              <a:chOff x="12020591" y="552448"/>
              <a:chExt cx="2114550" cy="428623"/>
            </a:xfrm>
          </xdr:grpSpPr>
          <xdr:sp macro="" textlink="">
            <xdr:nvSpPr>
              <xdr:cNvPr id="4316" name="Option Button 1244" hidden="1">
                <a:extLst>
                  <a:ext uri="{63B3BB69-23CF-44E3-9099-C40C66FF867C}">
                    <a14:compatExt spid="_x0000_s4316"/>
                  </a:ext>
                  <a:ext uri="{FF2B5EF4-FFF2-40B4-BE49-F238E27FC236}">
                    <a16:creationId xmlns:a16="http://schemas.microsoft.com/office/drawing/2014/main" id="{00000000-0008-0000-0000-0000D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7" name="Option Button 1245" hidden="1">
                <a:extLst>
                  <a:ext uri="{63B3BB69-23CF-44E3-9099-C40C66FF867C}">
                    <a14:compatExt spid="_x0000_s4317"/>
                  </a:ext>
                  <a:ext uri="{FF2B5EF4-FFF2-40B4-BE49-F238E27FC236}">
                    <a16:creationId xmlns:a16="http://schemas.microsoft.com/office/drawing/2014/main" id="{00000000-0008-0000-0000-0000D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8" name="Option Button 1246" hidden="1">
                <a:extLst>
                  <a:ext uri="{63B3BB69-23CF-44E3-9099-C40C66FF867C}">
                    <a14:compatExt spid="_x0000_s4318"/>
                  </a:ext>
                  <a:ext uri="{FF2B5EF4-FFF2-40B4-BE49-F238E27FC236}">
                    <a16:creationId xmlns:a16="http://schemas.microsoft.com/office/drawing/2014/main" id="{00000000-0008-0000-0000-0000D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0" name="Group Box 1247" hidden="1">
                <a:extLst>
                  <a:ext uri="{63B3BB69-23CF-44E3-9099-C40C66FF867C}">
                    <a14:compatExt spid="_x0000_s4319"/>
                  </a:ext>
                  <a:ext uri="{FF2B5EF4-FFF2-40B4-BE49-F238E27FC236}">
                    <a16:creationId xmlns:a16="http://schemas.microsoft.com/office/drawing/2014/main" id="{00000000-0008-0000-0000-0000D6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301</xdr:row>
          <xdr:rowOff>57150</xdr:rowOff>
        </xdr:from>
        <xdr:to>
          <xdr:col>6</xdr:col>
          <xdr:colOff>371475</xdr:colOff>
          <xdr:row>302</xdr:row>
          <xdr:rowOff>0</xdr:rowOff>
        </xdr:to>
        <xdr:grpSp>
          <xdr:nvGrpSpPr>
            <xdr:cNvPr id="4359" name="Grupa 4358">
              <a:extLst>
                <a:ext uri="{FF2B5EF4-FFF2-40B4-BE49-F238E27FC236}">
                  <a16:creationId xmlns:a16="http://schemas.microsoft.com/office/drawing/2014/main" id="{C1F4CE1A-912B-4FB9-950B-236B62502DFB}"/>
                </a:ext>
              </a:extLst>
            </xdr:cNvPr>
            <xdr:cNvGrpSpPr/>
          </xdr:nvGrpSpPr>
          <xdr:grpSpPr>
            <a:xfrm>
              <a:off x="6838950" y="173297850"/>
              <a:ext cx="2647950" cy="428625"/>
              <a:chOff x="12020591" y="552450"/>
              <a:chExt cx="2114550" cy="428625"/>
            </a:xfrm>
          </xdr:grpSpPr>
          <xdr:sp macro="" textlink="">
            <xdr:nvSpPr>
              <xdr:cNvPr id="4320" name="Option Button 1248" hidden="1">
                <a:extLst>
                  <a:ext uri="{63B3BB69-23CF-44E3-9099-C40C66FF867C}">
                    <a14:compatExt spid="_x0000_s4320"/>
                  </a:ext>
                  <a:ext uri="{FF2B5EF4-FFF2-40B4-BE49-F238E27FC236}">
                    <a16:creationId xmlns:a16="http://schemas.microsoft.com/office/drawing/2014/main" id="{00000000-0008-0000-0000-0000E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1" name="Option Button 1249" hidden="1">
                <a:extLst>
                  <a:ext uri="{63B3BB69-23CF-44E3-9099-C40C66FF867C}">
                    <a14:compatExt spid="_x0000_s4321"/>
                  </a:ext>
                  <a:ext uri="{FF2B5EF4-FFF2-40B4-BE49-F238E27FC236}">
                    <a16:creationId xmlns:a16="http://schemas.microsoft.com/office/drawing/2014/main" id="{00000000-0008-0000-0000-0000E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2" name="Option Button 1250" hidden="1">
                <a:extLst>
                  <a:ext uri="{63B3BB69-23CF-44E3-9099-C40C66FF867C}">
                    <a14:compatExt spid="_x0000_s4322"/>
                  </a:ext>
                  <a:ext uri="{FF2B5EF4-FFF2-40B4-BE49-F238E27FC236}">
                    <a16:creationId xmlns:a16="http://schemas.microsoft.com/office/drawing/2014/main" id="{00000000-0008-0000-0000-0000E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3" name="Group Box 1251" hidden="1">
                <a:extLst>
                  <a:ext uri="{63B3BB69-23CF-44E3-9099-C40C66FF867C}">
                    <a14:compatExt spid="_x0000_s4323"/>
                  </a:ext>
                  <a:ext uri="{FF2B5EF4-FFF2-40B4-BE49-F238E27FC236}">
                    <a16:creationId xmlns:a16="http://schemas.microsoft.com/office/drawing/2014/main" id="{00000000-0008-0000-0000-0000E3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302</xdr:row>
          <xdr:rowOff>57150</xdr:rowOff>
        </xdr:from>
        <xdr:to>
          <xdr:col>6</xdr:col>
          <xdr:colOff>371475</xdr:colOff>
          <xdr:row>303</xdr:row>
          <xdr:rowOff>0</xdr:rowOff>
        </xdr:to>
        <xdr:grpSp>
          <xdr:nvGrpSpPr>
            <xdr:cNvPr id="4364" name="Grupa 4363">
              <a:extLst>
                <a:ext uri="{FF2B5EF4-FFF2-40B4-BE49-F238E27FC236}">
                  <a16:creationId xmlns:a16="http://schemas.microsoft.com/office/drawing/2014/main" id="{5670B42D-B8F6-4B27-BC36-5A8005E7D710}"/>
                </a:ext>
              </a:extLst>
            </xdr:cNvPr>
            <xdr:cNvGrpSpPr/>
          </xdr:nvGrpSpPr>
          <xdr:grpSpPr>
            <a:xfrm>
              <a:off x="6838950" y="173783625"/>
              <a:ext cx="2647950" cy="428625"/>
              <a:chOff x="12020591" y="552450"/>
              <a:chExt cx="2114550" cy="428625"/>
            </a:xfrm>
          </xdr:grpSpPr>
          <xdr:sp macro="" textlink="">
            <xdr:nvSpPr>
              <xdr:cNvPr id="5591" name="Option Button 1252" hidden="1">
                <a:extLst>
                  <a:ext uri="{63B3BB69-23CF-44E3-9099-C40C66FF867C}">
                    <a14:compatExt spid="_x0000_s4324"/>
                  </a:ext>
                  <a:ext uri="{FF2B5EF4-FFF2-40B4-BE49-F238E27FC236}">
                    <a16:creationId xmlns:a16="http://schemas.microsoft.com/office/drawing/2014/main" id="{00000000-0008-0000-0000-0000D7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5" name="Option Button 1253" hidden="1">
                <a:extLst>
                  <a:ext uri="{63B3BB69-23CF-44E3-9099-C40C66FF867C}">
                    <a14:compatExt spid="_x0000_s4325"/>
                  </a:ext>
                  <a:ext uri="{FF2B5EF4-FFF2-40B4-BE49-F238E27FC236}">
                    <a16:creationId xmlns:a16="http://schemas.microsoft.com/office/drawing/2014/main" id="{00000000-0008-0000-0000-0000E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6" name="Option Button 1254" hidden="1">
                <a:extLst>
                  <a:ext uri="{63B3BB69-23CF-44E3-9099-C40C66FF867C}">
                    <a14:compatExt spid="_x0000_s4326"/>
                  </a:ext>
                  <a:ext uri="{FF2B5EF4-FFF2-40B4-BE49-F238E27FC236}">
                    <a16:creationId xmlns:a16="http://schemas.microsoft.com/office/drawing/2014/main" id="{00000000-0008-0000-0000-0000E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7" name="Group Box 1255" hidden="1">
                <a:extLst>
                  <a:ext uri="{63B3BB69-23CF-44E3-9099-C40C66FF867C}">
                    <a14:compatExt spid="_x0000_s4327"/>
                  </a:ext>
                  <a:ext uri="{FF2B5EF4-FFF2-40B4-BE49-F238E27FC236}">
                    <a16:creationId xmlns:a16="http://schemas.microsoft.com/office/drawing/2014/main" id="{00000000-0008-0000-0000-0000E7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303</xdr:row>
          <xdr:rowOff>57150</xdr:rowOff>
        </xdr:from>
        <xdr:to>
          <xdr:col>6</xdr:col>
          <xdr:colOff>371475</xdr:colOff>
          <xdr:row>304</xdr:row>
          <xdr:rowOff>0</xdr:rowOff>
        </xdr:to>
        <xdr:grpSp>
          <xdr:nvGrpSpPr>
            <xdr:cNvPr id="4369" name="Grupa 4368">
              <a:extLst>
                <a:ext uri="{FF2B5EF4-FFF2-40B4-BE49-F238E27FC236}">
                  <a16:creationId xmlns:a16="http://schemas.microsoft.com/office/drawing/2014/main" id="{381E131E-E8C9-4503-BB9D-CBF3FDA885F2}"/>
                </a:ext>
              </a:extLst>
            </xdr:cNvPr>
            <xdr:cNvGrpSpPr/>
          </xdr:nvGrpSpPr>
          <xdr:grpSpPr>
            <a:xfrm>
              <a:off x="6838950" y="174269400"/>
              <a:ext cx="2647950" cy="904875"/>
              <a:chOff x="12020591" y="552450"/>
              <a:chExt cx="2114550" cy="428624"/>
            </a:xfrm>
          </xdr:grpSpPr>
          <xdr:sp macro="" textlink="">
            <xdr:nvSpPr>
              <xdr:cNvPr id="4328" name="Option Button 1256" hidden="1">
                <a:extLst>
                  <a:ext uri="{63B3BB69-23CF-44E3-9099-C40C66FF867C}">
                    <a14:compatExt spid="_x0000_s4328"/>
                  </a:ext>
                  <a:ext uri="{FF2B5EF4-FFF2-40B4-BE49-F238E27FC236}">
                    <a16:creationId xmlns:a16="http://schemas.microsoft.com/office/drawing/2014/main" id="{00000000-0008-0000-0000-0000E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2" name="Option Button 1257" hidden="1">
                <a:extLst>
                  <a:ext uri="{63B3BB69-23CF-44E3-9099-C40C66FF867C}">
                    <a14:compatExt spid="_x0000_s4329"/>
                  </a:ext>
                  <a:ext uri="{FF2B5EF4-FFF2-40B4-BE49-F238E27FC236}">
                    <a16:creationId xmlns:a16="http://schemas.microsoft.com/office/drawing/2014/main" id="{00000000-0008-0000-0000-0000D8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0" name="Option Button 1258" hidden="1">
                <a:extLst>
                  <a:ext uri="{63B3BB69-23CF-44E3-9099-C40C66FF867C}">
                    <a14:compatExt spid="_x0000_s4330"/>
                  </a:ext>
                  <a:ext uri="{FF2B5EF4-FFF2-40B4-BE49-F238E27FC236}">
                    <a16:creationId xmlns:a16="http://schemas.microsoft.com/office/drawing/2014/main" id="{00000000-0008-0000-0000-0000E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1" name="Group Box 1259" hidden="1">
                <a:extLst>
                  <a:ext uri="{63B3BB69-23CF-44E3-9099-C40C66FF867C}">
                    <a14:compatExt spid="_x0000_s4331"/>
                  </a:ext>
                  <a:ext uri="{FF2B5EF4-FFF2-40B4-BE49-F238E27FC236}">
                    <a16:creationId xmlns:a16="http://schemas.microsoft.com/office/drawing/2014/main" id="{00000000-0008-0000-0000-0000EB10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307</xdr:row>
          <xdr:rowOff>57150</xdr:rowOff>
        </xdr:from>
        <xdr:to>
          <xdr:col>6</xdr:col>
          <xdr:colOff>371475</xdr:colOff>
          <xdr:row>308</xdr:row>
          <xdr:rowOff>0</xdr:rowOff>
        </xdr:to>
        <xdr:grpSp>
          <xdr:nvGrpSpPr>
            <xdr:cNvPr id="4374" name="Grupa 4373">
              <a:extLst>
                <a:ext uri="{FF2B5EF4-FFF2-40B4-BE49-F238E27FC236}">
                  <a16:creationId xmlns:a16="http://schemas.microsoft.com/office/drawing/2014/main" id="{F3A5A870-F0FE-4BD6-BEC5-8BE507D8B64C}"/>
                </a:ext>
              </a:extLst>
            </xdr:cNvPr>
            <xdr:cNvGrpSpPr/>
          </xdr:nvGrpSpPr>
          <xdr:grpSpPr>
            <a:xfrm>
              <a:off x="6838950" y="177879375"/>
              <a:ext cx="2647950" cy="666750"/>
              <a:chOff x="12020591" y="552451"/>
              <a:chExt cx="2114550" cy="428626"/>
            </a:xfrm>
          </xdr:grpSpPr>
          <xdr:sp macro="" textlink="">
            <xdr:nvSpPr>
              <xdr:cNvPr id="4332" name="Option Button 1260" hidden="1">
                <a:extLst>
                  <a:ext uri="{63B3BB69-23CF-44E3-9099-C40C66FF867C}">
                    <a14:compatExt spid="_x0000_s4332"/>
                  </a:ext>
                  <a:ext uri="{FF2B5EF4-FFF2-40B4-BE49-F238E27FC236}">
                    <a16:creationId xmlns:a16="http://schemas.microsoft.com/office/drawing/2014/main" id="{00000000-0008-0000-0000-0000E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3" name="Option Button 1261" hidden="1">
                <a:extLst>
                  <a:ext uri="{63B3BB69-23CF-44E3-9099-C40C66FF867C}">
                    <a14:compatExt spid="_x0000_s4333"/>
                  </a:ext>
                  <a:ext uri="{FF2B5EF4-FFF2-40B4-BE49-F238E27FC236}">
                    <a16:creationId xmlns:a16="http://schemas.microsoft.com/office/drawing/2014/main" id="{00000000-0008-0000-0000-0000E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3" name="Option Button 1262" hidden="1">
                <a:extLst>
                  <a:ext uri="{63B3BB69-23CF-44E3-9099-C40C66FF867C}">
                    <a14:compatExt spid="_x0000_s4334"/>
                  </a:ext>
                  <a:ext uri="{FF2B5EF4-FFF2-40B4-BE49-F238E27FC236}">
                    <a16:creationId xmlns:a16="http://schemas.microsoft.com/office/drawing/2014/main" id="{00000000-0008-0000-0000-0000D9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5" name="Group Box 1263" hidden="1">
                <a:extLst>
                  <a:ext uri="{63B3BB69-23CF-44E3-9099-C40C66FF867C}">
                    <a14:compatExt spid="_x0000_s4335"/>
                  </a:ext>
                  <a:ext uri="{FF2B5EF4-FFF2-40B4-BE49-F238E27FC236}">
                    <a16:creationId xmlns:a16="http://schemas.microsoft.com/office/drawing/2014/main" id="{00000000-0008-0000-0000-0000EF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309</xdr:row>
          <xdr:rowOff>57150</xdr:rowOff>
        </xdr:from>
        <xdr:to>
          <xdr:col>6</xdr:col>
          <xdr:colOff>371475</xdr:colOff>
          <xdr:row>310</xdr:row>
          <xdr:rowOff>0</xdr:rowOff>
        </xdr:to>
        <xdr:grpSp>
          <xdr:nvGrpSpPr>
            <xdr:cNvPr id="4379" name="Grupa 4378">
              <a:extLst>
                <a:ext uri="{FF2B5EF4-FFF2-40B4-BE49-F238E27FC236}">
                  <a16:creationId xmlns:a16="http://schemas.microsoft.com/office/drawing/2014/main" id="{AF4A1D6F-AE6D-4B20-9202-5DB9180BCECF}"/>
                </a:ext>
              </a:extLst>
            </xdr:cNvPr>
            <xdr:cNvGrpSpPr/>
          </xdr:nvGrpSpPr>
          <xdr:grpSpPr>
            <a:xfrm>
              <a:off x="6838950" y="179089050"/>
              <a:ext cx="2647950" cy="666750"/>
              <a:chOff x="12020591" y="552451"/>
              <a:chExt cx="2114550" cy="428626"/>
            </a:xfrm>
          </xdr:grpSpPr>
          <xdr:sp macro="" textlink="">
            <xdr:nvSpPr>
              <xdr:cNvPr id="4336" name="Option Button 1264" hidden="1">
                <a:extLst>
                  <a:ext uri="{63B3BB69-23CF-44E3-9099-C40C66FF867C}">
                    <a14:compatExt spid="_x0000_s4336"/>
                  </a:ext>
                  <a:ext uri="{FF2B5EF4-FFF2-40B4-BE49-F238E27FC236}">
                    <a16:creationId xmlns:a16="http://schemas.microsoft.com/office/drawing/2014/main" id="{00000000-0008-0000-0000-0000F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7" name="Option Button 1265" hidden="1">
                <a:extLst>
                  <a:ext uri="{63B3BB69-23CF-44E3-9099-C40C66FF867C}">
                    <a14:compatExt spid="_x0000_s4337"/>
                  </a:ext>
                  <a:ext uri="{FF2B5EF4-FFF2-40B4-BE49-F238E27FC236}">
                    <a16:creationId xmlns:a16="http://schemas.microsoft.com/office/drawing/2014/main" id="{00000000-0008-0000-0000-0000F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8" name="Option Button 1266" hidden="1">
                <a:extLst>
                  <a:ext uri="{63B3BB69-23CF-44E3-9099-C40C66FF867C}">
                    <a14:compatExt spid="_x0000_s4338"/>
                  </a:ext>
                  <a:ext uri="{FF2B5EF4-FFF2-40B4-BE49-F238E27FC236}">
                    <a16:creationId xmlns:a16="http://schemas.microsoft.com/office/drawing/2014/main" id="{00000000-0008-0000-0000-0000F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5" name="Group Box 1267" hidden="1">
                <a:extLst>
                  <a:ext uri="{63B3BB69-23CF-44E3-9099-C40C66FF867C}">
                    <a14:compatExt spid="_x0000_s4339"/>
                  </a:ext>
                  <a:ext uri="{FF2B5EF4-FFF2-40B4-BE49-F238E27FC236}">
                    <a16:creationId xmlns:a16="http://schemas.microsoft.com/office/drawing/2014/main" id="{00000000-0008-0000-0000-0000DB15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310</xdr:row>
          <xdr:rowOff>57150</xdr:rowOff>
        </xdr:from>
        <xdr:to>
          <xdr:col>6</xdr:col>
          <xdr:colOff>371475</xdr:colOff>
          <xdr:row>311</xdr:row>
          <xdr:rowOff>0</xdr:rowOff>
        </xdr:to>
        <xdr:grpSp>
          <xdr:nvGrpSpPr>
            <xdr:cNvPr id="4384" name="Grupa 4383">
              <a:extLst>
                <a:ext uri="{FF2B5EF4-FFF2-40B4-BE49-F238E27FC236}">
                  <a16:creationId xmlns:a16="http://schemas.microsoft.com/office/drawing/2014/main" id="{79A23A29-368A-4DE9-B07A-1E6753E21B49}"/>
                </a:ext>
              </a:extLst>
            </xdr:cNvPr>
            <xdr:cNvGrpSpPr/>
          </xdr:nvGrpSpPr>
          <xdr:grpSpPr>
            <a:xfrm>
              <a:off x="6838950" y="179812950"/>
              <a:ext cx="2647950" cy="428625"/>
              <a:chOff x="12020591" y="552450"/>
              <a:chExt cx="2114550" cy="428625"/>
            </a:xfrm>
          </xdr:grpSpPr>
          <xdr:sp macro="" textlink="">
            <xdr:nvSpPr>
              <xdr:cNvPr id="4340" name="Option Button 1268" hidden="1">
                <a:extLst>
                  <a:ext uri="{63B3BB69-23CF-44E3-9099-C40C66FF867C}">
                    <a14:compatExt spid="_x0000_s4340"/>
                  </a:ext>
                  <a:ext uri="{FF2B5EF4-FFF2-40B4-BE49-F238E27FC236}">
                    <a16:creationId xmlns:a16="http://schemas.microsoft.com/office/drawing/2014/main" id="{00000000-0008-0000-0000-0000F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1" name="Option Button 1269" hidden="1">
                <a:extLst>
                  <a:ext uri="{63B3BB69-23CF-44E3-9099-C40C66FF867C}">
                    <a14:compatExt spid="_x0000_s4341"/>
                  </a:ext>
                  <a:ext uri="{FF2B5EF4-FFF2-40B4-BE49-F238E27FC236}">
                    <a16:creationId xmlns:a16="http://schemas.microsoft.com/office/drawing/2014/main" id="{00000000-0008-0000-0000-0000F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2" name="Option Button 1270" hidden="1">
                <a:extLst>
                  <a:ext uri="{63B3BB69-23CF-44E3-9099-C40C66FF867C}">
                    <a14:compatExt spid="_x0000_s4342"/>
                  </a:ext>
                  <a:ext uri="{FF2B5EF4-FFF2-40B4-BE49-F238E27FC236}">
                    <a16:creationId xmlns:a16="http://schemas.microsoft.com/office/drawing/2014/main" id="{00000000-0008-0000-0000-0000F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3" name="Group Box 1271" hidden="1">
                <a:extLst>
                  <a:ext uri="{63B3BB69-23CF-44E3-9099-C40C66FF867C}">
                    <a14:compatExt spid="_x0000_s4343"/>
                  </a:ext>
                  <a:ext uri="{FF2B5EF4-FFF2-40B4-BE49-F238E27FC236}">
                    <a16:creationId xmlns:a16="http://schemas.microsoft.com/office/drawing/2014/main" id="{00000000-0008-0000-0000-0000F710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312</xdr:row>
          <xdr:rowOff>57150</xdr:rowOff>
        </xdr:from>
        <xdr:to>
          <xdr:col>6</xdr:col>
          <xdr:colOff>371475</xdr:colOff>
          <xdr:row>313</xdr:row>
          <xdr:rowOff>0</xdr:rowOff>
        </xdr:to>
        <xdr:grpSp>
          <xdr:nvGrpSpPr>
            <xdr:cNvPr id="4389" name="Grupa 4388">
              <a:extLst>
                <a:ext uri="{FF2B5EF4-FFF2-40B4-BE49-F238E27FC236}">
                  <a16:creationId xmlns:a16="http://schemas.microsoft.com/office/drawing/2014/main" id="{567D68BB-A723-40BE-8742-854A7CB7B8DC}"/>
                </a:ext>
              </a:extLst>
            </xdr:cNvPr>
            <xdr:cNvGrpSpPr/>
          </xdr:nvGrpSpPr>
          <xdr:grpSpPr>
            <a:xfrm>
              <a:off x="6838950" y="180784500"/>
              <a:ext cx="2647950" cy="1381125"/>
              <a:chOff x="12020591" y="552451"/>
              <a:chExt cx="2114550" cy="428625"/>
            </a:xfrm>
          </xdr:grpSpPr>
          <xdr:sp macro="" textlink="">
            <xdr:nvSpPr>
              <xdr:cNvPr id="5596" name="Option Button 1272" hidden="1">
                <a:extLst>
                  <a:ext uri="{63B3BB69-23CF-44E3-9099-C40C66FF867C}">
                    <a14:compatExt spid="_x0000_s4344"/>
                  </a:ext>
                  <a:ext uri="{FF2B5EF4-FFF2-40B4-BE49-F238E27FC236}">
                    <a16:creationId xmlns:a16="http://schemas.microsoft.com/office/drawing/2014/main" id="{00000000-0008-0000-0000-0000DC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5" name="Option Button 1273" hidden="1">
                <a:extLst>
                  <a:ext uri="{63B3BB69-23CF-44E3-9099-C40C66FF867C}">
                    <a14:compatExt spid="_x0000_s4345"/>
                  </a:ext>
                  <a:ext uri="{FF2B5EF4-FFF2-40B4-BE49-F238E27FC236}">
                    <a16:creationId xmlns:a16="http://schemas.microsoft.com/office/drawing/2014/main" id="{00000000-0008-0000-0000-0000F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6" name="Option Button 1274" hidden="1">
                <a:extLst>
                  <a:ext uri="{63B3BB69-23CF-44E3-9099-C40C66FF867C}">
                    <a14:compatExt spid="_x0000_s4346"/>
                  </a:ext>
                  <a:ext uri="{FF2B5EF4-FFF2-40B4-BE49-F238E27FC236}">
                    <a16:creationId xmlns:a16="http://schemas.microsoft.com/office/drawing/2014/main" id="{00000000-0008-0000-0000-0000F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7" name="Group Box 1275" hidden="1">
                <a:extLst>
                  <a:ext uri="{63B3BB69-23CF-44E3-9099-C40C66FF867C}">
                    <a14:compatExt spid="_x0000_s4347"/>
                  </a:ext>
                  <a:ext uri="{FF2B5EF4-FFF2-40B4-BE49-F238E27FC236}">
                    <a16:creationId xmlns:a16="http://schemas.microsoft.com/office/drawing/2014/main" id="{00000000-0008-0000-0000-0000FB100000}"/>
                  </a:ext>
                </a:extLst>
              </xdr:cNvPr>
              <xdr:cNvSpPr/>
            </xdr:nvSpPr>
            <xdr:spPr bwMode="auto">
              <a:xfrm>
                <a:off x="12020591"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313</xdr:row>
          <xdr:rowOff>57150</xdr:rowOff>
        </xdr:from>
        <xdr:to>
          <xdr:col>6</xdr:col>
          <xdr:colOff>371475</xdr:colOff>
          <xdr:row>314</xdr:row>
          <xdr:rowOff>0</xdr:rowOff>
        </xdr:to>
        <xdr:grpSp>
          <xdr:nvGrpSpPr>
            <xdr:cNvPr id="4394" name="Grupa 4393">
              <a:extLst>
                <a:ext uri="{FF2B5EF4-FFF2-40B4-BE49-F238E27FC236}">
                  <a16:creationId xmlns:a16="http://schemas.microsoft.com/office/drawing/2014/main" id="{8CD58B7F-1490-4736-852C-8D21314E7E9C}"/>
                </a:ext>
              </a:extLst>
            </xdr:cNvPr>
            <xdr:cNvGrpSpPr/>
          </xdr:nvGrpSpPr>
          <xdr:grpSpPr>
            <a:xfrm>
              <a:off x="6838950" y="182222775"/>
              <a:ext cx="2647950" cy="666750"/>
              <a:chOff x="12020591" y="552451"/>
              <a:chExt cx="2114550" cy="428626"/>
            </a:xfrm>
          </xdr:grpSpPr>
          <xdr:sp macro="" textlink="">
            <xdr:nvSpPr>
              <xdr:cNvPr id="4348" name="Option Button 1276" hidden="1">
                <a:extLst>
                  <a:ext uri="{63B3BB69-23CF-44E3-9099-C40C66FF867C}">
                    <a14:compatExt spid="_x0000_s4348"/>
                  </a:ext>
                  <a:ext uri="{FF2B5EF4-FFF2-40B4-BE49-F238E27FC236}">
                    <a16:creationId xmlns:a16="http://schemas.microsoft.com/office/drawing/2014/main" id="{00000000-0008-0000-0000-0000F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7" name="Option Button 1277" hidden="1">
                <a:extLst>
                  <a:ext uri="{63B3BB69-23CF-44E3-9099-C40C66FF867C}">
                    <a14:compatExt spid="_x0000_s4349"/>
                  </a:ext>
                  <a:ext uri="{FF2B5EF4-FFF2-40B4-BE49-F238E27FC236}">
                    <a16:creationId xmlns:a16="http://schemas.microsoft.com/office/drawing/2014/main" id="{00000000-0008-0000-0000-0000DD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0" name="Option Button 1278" hidden="1">
                <a:extLst>
                  <a:ext uri="{63B3BB69-23CF-44E3-9099-C40C66FF867C}">
                    <a14:compatExt spid="_x0000_s4350"/>
                  </a:ext>
                  <a:ext uri="{FF2B5EF4-FFF2-40B4-BE49-F238E27FC236}">
                    <a16:creationId xmlns:a16="http://schemas.microsoft.com/office/drawing/2014/main" id="{00000000-0008-0000-0000-0000F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1" name="Group Box 1279" hidden="1">
                <a:extLst>
                  <a:ext uri="{63B3BB69-23CF-44E3-9099-C40C66FF867C}">
                    <a14:compatExt spid="_x0000_s4351"/>
                  </a:ext>
                  <a:ext uri="{FF2B5EF4-FFF2-40B4-BE49-F238E27FC236}">
                    <a16:creationId xmlns:a16="http://schemas.microsoft.com/office/drawing/2014/main" id="{00000000-0008-0000-0000-0000FF10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316</xdr:row>
          <xdr:rowOff>57150</xdr:rowOff>
        </xdr:from>
        <xdr:to>
          <xdr:col>6</xdr:col>
          <xdr:colOff>371475</xdr:colOff>
          <xdr:row>317</xdr:row>
          <xdr:rowOff>0</xdr:rowOff>
        </xdr:to>
        <xdr:grpSp>
          <xdr:nvGrpSpPr>
            <xdr:cNvPr id="4399" name="Grupa 4398">
              <a:extLst>
                <a:ext uri="{FF2B5EF4-FFF2-40B4-BE49-F238E27FC236}">
                  <a16:creationId xmlns:a16="http://schemas.microsoft.com/office/drawing/2014/main" id="{23D2CE73-B677-4061-B321-228DC7CCB22E}"/>
                </a:ext>
              </a:extLst>
            </xdr:cNvPr>
            <xdr:cNvGrpSpPr/>
          </xdr:nvGrpSpPr>
          <xdr:grpSpPr>
            <a:xfrm>
              <a:off x="6838950" y="184156350"/>
              <a:ext cx="2647950" cy="409575"/>
              <a:chOff x="12020591" y="552448"/>
              <a:chExt cx="2114550" cy="428623"/>
            </a:xfrm>
          </xdr:grpSpPr>
          <xdr:sp macro="" textlink="">
            <xdr:nvSpPr>
              <xdr:cNvPr id="4352" name="Option Button 1280" hidden="1">
                <a:extLst>
                  <a:ext uri="{63B3BB69-23CF-44E3-9099-C40C66FF867C}">
                    <a14:compatExt spid="_x0000_s4352"/>
                  </a:ext>
                  <a:ext uri="{FF2B5EF4-FFF2-40B4-BE49-F238E27FC236}">
                    <a16:creationId xmlns:a16="http://schemas.microsoft.com/office/drawing/2014/main" id="{00000000-0008-0000-0000-00000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3" name="Option Button 1281" hidden="1">
                <a:extLst>
                  <a:ext uri="{63B3BB69-23CF-44E3-9099-C40C66FF867C}">
                    <a14:compatExt spid="_x0000_s4353"/>
                  </a:ext>
                  <a:ext uri="{FF2B5EF4-FFF2-40B4-BE49-F238E27FC236}">
                    <a16:creationId xmlns:a16="http://schemas.microsoft.com/office/drawing/2014/main" id="{00000000-0008-0000-0000-00000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8" name="Option Button 1282" hidden="1">
                <a:extLst>
                  <a:ext uri="{63B3BB69-23CF-44E3-9099-C40C66FF867C}">
                    <a14:compatExt spid="_x0000_s4354"/>
                  </a:ext>
                  <a:ext uri="{FF2B5EF4-FFF2-40B4-BE49-F238E27FC236}">
                    <a16:creationId xmlns:a16="http://schemas.microsoft.com/office/drawing/2014/main" id="{00000000-0008-0000-0000-0000DE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5" name="Group Box 1283" hidden="1">
                <a:extLst>
                  <a:ext uri="{63B3BB69-23CF-44E3-9099-C40C66FF867C}">
                    <a14:compatExt spid="_x0000_s4355"/>
                  </a:ext>
                  <a:ext uri="{FF2B5EF4-FFF2-40B4-BE49-F238E27FC236}">
                    <a16:creationId xmlns:a16="http://schemas.microsoft.com/office/drawing/2014/main" id="{00000000-0008-0000-0000-000003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318</xdr:row>
          <xdr:rowOff>57150</xdr:rowOff>
        </xdr:from>
        <xdr:to>
          <xdr:col>6</xdr:col>
          <xdr:colOff>371475</xdr:colOff>
          <xdr:row>319</xdr:row>
          <xdr:rowOff>0</xdr:rowOff>
        </xdr:to>
        <xdr:grpSp>
          <xdr:nvGrpSpPr>
            <xdr:cNvPr id="4404" name="Grupa 4403">
              <a:extLst>
                <a:ext uri="{FF2B5EF4-FFF2-40B4-BE49-F238E27FC236}">
                  <a16:creationId xmlns:a16="http://schemas.microsoft.com/office/drawing/2014/main" id="{337B4FFF-7EF0-4544-A892-0C5A58B46035}"/>
                </a:ext>
              </a:extLst>
            </xdr:cNvPr>
            <xdr:cNvGrpSpPr/>
          </xdr:nvGrpSpPr>
          <xdr:grpSpPr>
            <a:xfrm>
              <a:off x="6838950" y="185346975"/>
              <a:ext cx="2647950" cy="904875"/>
              <a:chOff x="12020591" y="552450"/>
              <a:chExt cx="2114550" cy="428624"/>
            </a:xfrm>
          </xdr:grpSpPr>
          <xdr:sp macro="" textlink="">
            <xdr:nvSpPr>
              <xdr:cNvPr id="4356" name="Option Button 1284" hidden="1">
                <a:extLst>
                  <a:ext uri="{63B3BB69-23CF-44E3-9099-C40C66FF867C}">
                    <a14:compatExt spid="_x0000_s4356"/>
                  </a:ext>
                  <a:ext uri="{FF2B5EF4-FFF2-40B4-BE49-F238E27FC236}">
                    <a16:creationId xmlns:a16="http://schemas.microsoft.com/office/drawing/2014/main" id="{00000000-0008-0000-0000-00000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7" name="Option Button 1285" hidden="1">
                <a:extLst>
                  <a:ext uri="{63B3BB69-23CF-44E3-9099-C40C66FF867C}">
                    <a14:compatExt spid="_x0000_s4357"/>
                  </a:ext>
                  <a:ext uri="{FF2B5EF4-FFF2-40B4-BE49-F238E27FC236}">
                    <a16:creationId xmlns:a16="http://schemas.microsoft.com/office/drawing/2014/main" id="{00000000-0008-0000-0000-00000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8" name="Option Button 1286" hidden="1">
                <a:extLst>
                  <a:ext uri="{63B3BB69-23CF-44E3-9099-C40C66FF867C}">
                    <a14:compatExt spid="_x0000_s4358"/>
                  </a:ext>
                  <a:ext uri="{FF2B5EF4-FFF2-40B4-BE49-F238E27FC236}">
                    <a16:creationId xmlns:a16="http://schemas.microsoft.com/office/drawing/2014/main" id="{00000000-0008-0000-0000-00000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0" name="Group Box 1287" hidden="1">
                <a:extLst>
                  <a:ext uri="{63B3BB69-23CF-44E3-9099-C40C66FF867C}">
                    <a14:compatExt spid="_x0000_s4359"/>
                  </a:ext>
                  <a:ext uri="{FF2B5EF4-FFF2-40B4-BE49-F238E27FC236}">
                    <a16:creationId xmlns:a16="http://schemas.microsoft.com/office/drawing/2014/main" id="{00000000-0008-0000-0000-0000E015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320</xdr:row>
          <xdr:rowOff>57150</xdr:rowOff>
        </xdr:from>
        <xdr:to>
          <xdr:col>6</xdr:col>
          <xdr:colOff>371475</xdr:colOff>
          <xdr:row>321</xdr:row>
          <xdr:rowOff>0</xdr:rowOff>
        </xdr:to>
        <xdr:grpSp>
          <xdr:nvGrpSpPr>
            <xdr:cNvPr id="4409" name="Grupa 4408">
              <a:extLst>
                <a:ext uri="{FF2B5EF4-FFF2-40B4-BE49-F238E27FC236}">
                  <a16:creationId xmlns:a16="http://schemas.microsoft.com/office/drawing/2014/main" id="{7536A5B4-E01A-4890-9CB7-FA62BAB16656}"/>
                </a:ext>
              </a:extLst>
            </xdr:cNvPr>
            <xdr:cNvGrpSpPr/>
          </xdr:nvGrpSpPr>
          <xdr:grpSpPr>
            <a:xfrm>
              <a:off x="6838950" y="186794775"/>
              <a:ext cx="2647950" cy="409575"/>
              <a:chOff x="12020591" y="552448"/>
              <a:chExt cx="2114550" cy="428623"/>
            </a:xfrm>
          </xdr:grpSpPr>
          <xdr:sp macro="" textlink="">
            <xdr:nvSpPr>
              <xdr:cNvPr id="4360" name="Option Button 1288" hidden="1">
                <a:extLst>
                  <a:ext uri="{63B3BB69-23CF-44E3-9099-C40C66FF867C}">
                    <a14:compatExt spid="_x0000_s4360"/>
                  </a:ext>
                  <a:ext uri="{FF2B5EF4-FFF2-40B4-BE49-F238E27FC236}">
                    <a16:creationId xmlns:a16="http://schemas.microsoft.com/office/drawing/2014/main" id="{00000000-0008-0000-0000-00000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1" name="Option Button 1289" hidden="1">
                <a:extLst>
                  <a:ext uri="{63B3BB69-23CF-44E3-9099-C40C66FF867C}">
                    <a14:compatExt spid="_x0000_s4361"/>
                  </a:ext>
                  <a:ext uri="{FF2B5EF4-FFF2-40B4-BE49-F238E27FC236}">
                    <a16:creationId xmlns:a16="http://schemas.microsoft.com/office/drawing/2014/main" id="{00000000-0008-0000-0000-00000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2" name="Option Button 1290" hidden="1">
                <a:extLst>
                  <a:ext uri="{63B3BB69-23CF-44E3-9099-C40C66FF867C}">
                    <a14:compatExt spid="_x0000_s4362"/>
                  </a:ext>
                  <a:ext uri="{FF2B5EF4-FFF2-40B4-BE49-F238E27FC236}">
                    <a16:creationId xmlns:a16="http://schemas.microsoft.com/office/drawing/2014/main" id="{00000000-0008-0000-0000-00000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3" name="Group Box 1291" hidden="1">
                <a:extLst>
                  <a:ext uri="{63B3BB69-23CF-44E3-9099-C40C66FF867C}">
                    <a14:compatExt spid="_x0000_s4363"/>
                  </a:ext>
                  <a:ext uri="{FF2B5EF4-FFF2-40B4-BE49-F238E27FC236}">
                    <a16:creationId xmlns:a16="http://schemas.microsoft.com/office/drawing/2014/main" id="{00000000-0008-0000-0000-00000B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321</xdr:row>
          <xdr:rowOff>57150</xdr:rowOff>
        </xdr:from>
        <xdr:to>
          <xdr:col>6</xdr:col>
          <xdr:colOff>371475</xdr:colOff>
          <xdr:row>322</xdr:row>
          <xdr:rowOff>0</xdr:rowOff>
        </xdr:to>
        <xdr:grpSp>
          <xdr:nvGrpSpPr>
            <xdr:cNvPr id="4414" name="Grupa 4413">
              <a:extLst>
                <a:ext uri="{FF2B5EF4-FFF2-40B4-BE49-F238E27FC236}">
                  <a16:creationId xmlns:a16="http://schemas.microsoft.com/office/drawing/2014/main" id="{C7F0D414-137D-450D-97FE-3CC682F843E8}"/>
                </a:ext>
              </a:extLst>
            </xdr:cNvPr>
            <xdr:cNvGrpSpPr/>
          </xdr:nvGrpSpPr>
          <xdr:grpSpPr>
            <a:xfrm>
              <a:off x="6838950" y="187261500"/>
              <a:ext cx="2647950" cy="666750"/>
              <a:chOff x="12020591" y="552451"/>
              <a:chExt cx="2114550" cy="428626"/>
            </a:xfrm>
          </xdr:grpSpPr>
          <xdr:sp macro="" textlink="">
            <xdr:nvSpPr>
              <xdr:cNvPr id="5601" name="Option Button 1292" hidden="1">
                <a:extLst>
                  <a:ext uri="{63B3BB69-23CF-44E3-9099-C40C66FF867C}">
                    <a14:compatExt spid="_x0000_s4364"/>
                  </a:ext>
                  <a:ext uri="{FF2B5EF4-FFF2-40B4-BE49-F238E27FC236}">
                    <a16:creationId xmlns:a16="http://schemas.microsoft.com/office/drawing/2014/main" id="{00000000-0008-0000-0000-0000E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5" name="Option Button 1293" hidden="1">
                <a:extLst>
                  <a:ext uri="{63B3BB69-23CF-44E3-9099-C40C66FF867C}">
                    <a14:compatExt spid="_x0000_s4365"/>
                  </a:ext>
                  <a:ext uri="{FF2B5EF4-FFF2-40B4-BE49-F238E27FC236}">
                    <a16:creationId xmlns:a16="http://schemas.microsoft.com/office/drawing/2014/main" id="{00000000-0008-0000-0000-00000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6" name="Option Button 1294" hidden="1">
                <a:extLst>
                  <a:ext uri="{63B3BB69-23CF-44E3-9099-C40C66FF867C}">
                    <a14:compatExt spid="_x0000_s4366"/>
                  </a:ext>
                  <a:ext uri="{FF2B5EF4-FFF2-40B4-BE49-F238E27FC236}">
                    <a16:creationId xmlns:a16="http://schemas.microsoft.com/office/drawing/2014/main" id="{00000000-0008-0000-0000-00000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7" name="Group Box 1295" hidden="1">
                <a:extLst>
                  <a:ext uri="{63B3BB69-23CF-44E3-9099-C40C66FF867C}">
                    <a14:compatExt spid="_x0000_s4367"/>
                  </a:ext>
                  <a:ext uri="{FF2B5EF4-FFF2-40B4-BE49-F238E27FC236}">
                    <a16:creationId xmlns:a16="http://schemas.microsoft.com/office/drawing/2014/main" id="{00000000-0008-0000-0000-00000F11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340</xdr:row>
          <xdr:rowOff>57150</xdr:rowOff>
        </xdr:from>
        <xdr:to>
          <xdr:col>6</xdr:col>
          <xdr:colOff>371475</xdr:colOff>
          <xdr:row>341</xdr:row>
          <xdr:rowOff>0</xdr:rowOff>
        </xdr:to>
        <xdr:grpSp>
          <xdr:nvGrpSpPr>
            <xdr:cNvPr id="4419" name="Grupa 4418">
              <a:extLst>
                <a:ext uri="{FF2B5EF4-FFF2-40B4-BE49-F238E27FC236}">
                  <a16:creationId xmlns:a16="http://schemas.microsoft.com/office/drawing/2014/main" id="{09C50412-A749-4658-BE51-2F69DB75D951}"/>
                </a:ext>
              </a:extLst>
            </xdr:cNvPr>
            <xdr:cNvGrpSpPr/>
          </xdr:nvGrpSpPr>
          <xdr:grpSpPr>
            <a:xfrm>
              <a:off x="6838950" y="198062850"/>
              <a:ext cx="2647950" cy="409575"/>
              <a:chOff x="12020591" y="552448"/>
              <a:chExt cx="2114550" cy="428623"/>
            </a:xfrm>
          </xdr:grpSpPr>
          <xdr:sp macro="" textlink="">
            <xdr:nvSpPr>
              <xdr:cNvPr id="4368" name="Option Button 1296" hidden="1">
                <a:extLst>
                  <a:ext uri="{63B3BB69-23CF-44E3-9099-C40C66FF867C}">
                    <a14:compatExt spid="_x0000_s4368"/>
                  </a:ext>
                  <a:ext uri="{FF2B5EF4-FFF2-40B4-BE49-F238E27FC236}">
                    <a16:creationId xmlns:a16="http://schemas.microsoft.com/office/drawing/2014/main" id="{00000000-0008-0000-0000-00001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2" name="Option Button 1297" hidden="1">
                <a:extLst>
                  <a:ext uri="{63B3BB69-23CF-44E3-9099-C40C66FF867C}">
                    <a14:compatExt spid="_x0000_s4369"/>
                  </a:ext>
                  <a:ext uri="{FF2B5EF4-FFF2-40B4-BE49-F238E27FC236}">
                    <a16:creationId xmlns:a16="http://schemas.microsoft.com/office/drawing/2014/main" id="{00000000-0008-0000-0000-0000E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0" name="Option Button 1298" hidden="1">
                <a:extLst>
                  <a:ext uri="{63B3BB69-23CF-44E3-9099-C40C66FF867C}">
                    <a14:compatExt spid="_x0000_s4370"/>
                  </a:ext>
                  <a:ext uri="{FF2B5EF4-FFF2-40B4-BE49-F238E27FC236}">
                    <a16:creationId xmlns:a16="http://schemas.microsoft.com/office/drawing/2014/main" id="{00000000-0008-0000-0000-00001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1" name="Group Box 1299" hidden="1">
                <a:extLst>
                  <a:ext uri="{63B3BB69-23CF-44E3-9099-C40C66FF867C}">
                    <a14:compatExt spid="_x0000_s4371"/>
                  </a:ext>
                  <a:ext uri="{FF2B5EF4-FFF2-40B4-BE49-F238E27FC236}">
                    <a16:creationId xmlns:a16="http://schemas.microsoft.com/office/drawing/2014/main" id="{00000000-0008-0000-0000-000013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349</xdr:row>
          <xdr:rowOff>57150</xdr:rowOff>
        </xdr:from>
        <xdr:to>
          <xdr:col>6</xdr:col>
          <xdr:colOff>371475</xdr:colOff>
          <xdr:row>350</xdr:row>
          <xdr:rowOff>0</xdr:rowOff>
        </xdr:to>
        <xdr:grpSp>
          <xdr:nvGrpSpPr>
            <xdr:cNvPr id="4424" name="Grupa 4423">
              <a:extLst>
                <a:ext uri="{FF2B5EF4-FFF2-40B4-BE49-F238E27FC236}">
                  <a16:creationId xmlns:a16="http://schemas.microsoft.com/office/drawing/2014/main" id="{6EAA41CE-4087-48C7-B16E-4A60FE5F635A}"/>
                </a:ext>
              </a:extLst>
            </xdr:cNvPr>
            <xdr:cNvGrpSpPr/>
          </xdr:nvGrpSpPr>
          <xdr:grpSpPr>
            <a:xfrm>
              <a:off x="6838950" y="204044550"/>
              <a:ext cx="2647950" cy="428625"/>
              <a:chOff x="12020591" y="552450"/>
              <a:chExt cx="2114550" cy="428625"/>
            </a:xfrm>
          </xdr:grpSpPr>
          <xdr:sp macro="" textlink="">
            <xdr:nvSpPr>
              <xdr:cNvPr id="4372" name="Option Button 1300" hidden="1">
                <a:extLst>
                  <a:ext uri="{63B3BB69-23CF-44E3-9099-C40C66FF867C}">
                    <a14:compatExt spid="_x0000_s4372"/>
                  </a:ext>
                  <a:ext uri="{FF2B5EF4-FFF2-40B4-BE49-F238E27FC236}">
                    <a16:creationId xmlns:a16="http://schemas.microsoft.com/office/drawing/2014/main" id="{00000000-0008-0000-0000-00001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3" name="Option Button 1301" hidden="1">
                <a:extLst>
                  <a:ext uri="{63B3BB69-23CF-44E3-9099-C40C66FF867C}">
                    <a14:compatExt spid="_x0000_s4373"/>
                  </a:ext>
                  <a:ext uri="{FF2B5EF4-FFF2-40B4-BE49-F238E27FC236}">
                    <a16:creationId xmlns:a16="http://schemas.microsoft.com/office/drawing/2014/main" id="{00000000-0008-0000-0000-00001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3" name="Option Button 1302" hidden="1">
                <a:extLst>
                  <a:ext uri="{63B3BB69-23CF-44E3-9099-C40C66FF867C}">
                    <a14:compatExt spid="_x0000_s4374"/>
                  </a:ext>
                  <a:ext uri="{FF2B5EF4-FFF2-40B4-BE49-F238E27FC236}">
                    <a16:creationId xmlns:a16="http://schemas.microsoft.com/office/drawing/2014/main" id="{00000000-0008-0000-0000-0000E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5" name="Group Box 1303" hidden="1">
                <a:extLst>
                  <a:ext uri="{63B3BB69-23CF-44E3-9099-C40C66FF867C}">
                    <a14:compatExt spid="_x0000_s4375"/>
                  </a:ext>
                  <a:ext uri="{FF2B5EF4-FFF2-40B4-BE49-F238E27FC236}">
                    <a16:creationId xmlns:a16="http://schemas.microsoft.com/office/drawing/2014/main" id="{00000000-0008-0000-0000-000017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350</xdr:row>
          <xdr:rowOff>57150</xdr:rowOff>
        </xdr:from>
        <xdr:to>
          <xdr:col>6</xdr:col>
          <xdr:colOff>371475</xdr:colOff>
          <xdr:row>351</xdr:row>
          <xdr:rowOff>0</xdr:rowOff>
        </xdr:to>
        <xdr:grpSp>
          <xdr:nvGrpSpPr>
            <xdr:cNvPr id="4429" name="Grupa 4428">
              <a:extLst>
                <a:ext uri="{FF2B5EF4-FFF2-40B4-BE49-F238E27FC236}">
                  <a16:creationId xmlns:a16="http://schemas.microsoft.com/office/drawing/2014/main" id="{E2C41240-95C2-4C64-9D07-BFC6EC53CDE0}"/>
                </a:ext>
              </a:extLst>
            </xdr:cNvPr>
            <xdr:cNvGrpSpPr/>
          </xdr:nvGrpSpPr>
          <xdr:grpSpPr>
            <a:xfrm>
              <a:off x="6838950" y="204530325"/>
              <a:ext cx="2647950" cy="428625"/>
              <a:chOff x="12020591" y="552450"/>
              <a:chExt cx="2114550" cy="428625"/>
            </a:xfrm>
          </xdr:grpSpPr>
          <xdr:sp macro="" textlink="">
            <xdr:nvSpPr>
              <xdr:cNvPr id="4376" name="Option Button 1304" hidden="1">
                <a:extLst>
                  <a:ext uri="{63B3BB69-23CF-44E3-9099-C40C66FF867C}">
                    <a14:compatExt spid="_x0000_s4376"/>
                  </a:ext>
                  <a:ext uri="{FF2B5EF4-FFF2-40B4-BE49-F238E27FC236}">
                    <a16:creationId xmlns:a16="http://schemas.microsoft.com/office/drawing/2014/main" id="{00000000-0008-0000-0000-00001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7" name="Option Button 1305" hidden="1">
                <a:extLst>
                  <a:ext uri="{63B3BB69-23CF-44E3-9099-C40C66FF867C}">
                    <a14:compatExt spid="_x0000_s4377"/>
                  </a:ext>
                  <a:ext uri="{FF2B5EF4-FFF2-40B4-BE49-F238E27FC236}">
                    <a16:creationId xmlns:a16="http://schemas.microsoft.com/office/drawing/2014/main" id="{00000000-0008-0000-0000-00001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8" name="Option Button 1306" hidden="1">
                <a:extLst>
                  <a:ext uri="{63B3BB69-23CF-44E3-9099-C40C66FF867C}">
                    <a14:compatExt spid="_x0000_s4378"/>
                  </a:ext>
                  <a:ext uri="{FF2B5EF4-FFF2-40B4-BE49-F238E27FC236}">
                    <a16:creationId xmlns:a16="http://schemas.microsoft.com/office/drawing/2014/main" id="{00000000-0008-0000-0000-00001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5" name="Group Box 1307" hidden="1">
                <a:extLst>
                  <a:ext uri="{63B3BB69-23CF-44E3-9099-C40C66FF867C}">
                    <a14:compatExt spid="_x0000_s4379"/>
                  </a:ext>
                  <a:ext uri="{FF2B5EF4-FFF2-40B4-BE49-F238E27FC236}">
                    <a16:creationId xmlns:a16="http://schemas.microsoft.com/office/drawing/2014/main" id="{00000000-0008-0000-0000-0000E515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351</xdr:row>
          <xdr:rowOff>57150</xdr:rowOff>
        </xdr:from>
        <xdr:to>
          <xdr:col>6</xdr:col>
          <xdr:colOff>371475</xdr:colOff>
          <xdr:row>352</xdr:row>
          <xdr:rowOff>0</xdr:rowOff>
        </xdr:to>
        <xdr:grpSp>
          <xdr:nvGrpSpPr>
            <xdr:cNvPr id="4434" name="Grupa 4433">
              <a:extLst>
                <a:ext uri="{FF2B5EF4-FFF2-40B4-BE49-F238E27FC236}">
                  <a16:creationId xmlns:a16="http://schemas.microsoft.com/office/drawing/2014/main" id="{96056760-FF89-4E20-B224-133D0251E73E}"/>
                </a:ext>
              </a:extLst>
            </xdr:cNvPr>
            <xdr:cNvGrpSpPr/>
          </xdr:nvGrpSpPr>
          <xdr:grpSpPr>
            <a:xfrm>
              <a:off x="6838950" y="205016100"/>
              <a:ext cx="2647950" cy="428625"/>
              <a:chOff x="12020591" y="552450"/>
              <a:chExt cx="2114550" cy="428625"/>
            </a:xfrm>
          </xdr:grpSpPr>
          <xdr:sp macro="" textlink="">
            <xdr:nvSpPr>
              <xdr:cNvPr id="4380" name="Option Button 1308" hidden="1">
                <a:extLst>
                  <a:ext uri="{63B3BB69-23CF-44E3-9099-C40C66FF867C}">
                    <a14:compatExt spid="_x0000_s4380"/>
                  </a:ext>
                  <a:ext uri="{FF2B5EF4-FFF2-40B4-BE49-F238E27FC236}">
                    <a16:creationId xmlns:a16="http://schemas.microsoft.com/office/drawing/2014/main" id="{00000000-0008-0000-0000-00001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1" name="Option Button 1309" hidden="1">
                <a:extLst>
                  <a:ext uri="{63B3BB69-23CF-44E3-9099-C40C66FF867C}">
                    <a14:compatExt spid="_x0000_s4381"/>
                  </a:ext>
                  <a:ext uri="{FF2B5EF4-FFF2-40B4-BE49-F238E27FC236}">
                    <a16:creationId xmlns:a16="http://schemas.microsoft.com/office/drawing/2014/main" id="{00000000-0008-0000-0000-00001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2" name="Option Button 1310" hidden="1">
                <a:extLst>
                  <a:ext uri="{63B3BB69-23CF-44E3-9099-C40C66FF867C}">
                    <a14:compatExt spid="_x0000_s4382"/>
                  </a:ext>
                  <a:ext uri="{FF2B5EF4-FFF2-40B4-BE49-F238E27FC236}">
                    <a16:creationId xmlns:a16="http://schemas.microsoft.com/office/drawing/2014/main" id="{00000000-0008-0000-0000-00001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3" name="Group Box 1311" hidden="1">
                <a:extLst>
                  <a:ext uri="{63B3BB69-23CF-44E3-9099-C40C66FF867C}">
                    <a14:compatExt spid="_x0000_s4383"/>
                  </a:ext>
                  <a:ext uri="{FF2B5EF4-FFF2-40B4-BE49-F238E27FC236}">
                    <a16:creationId xmlns:a16="http://schemas.microsoft.com/office/drawing/2014/main" id="{00000000-0008-0000-0000-00001F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355</xdr:row>
          <xdr:rowOff>57150</xdr:rowOff>
        </xdr:from>
        <xdr:to>
          <xdr:col>6</xdr:col>
          <xdr:colOff>371475</xdr:colOff>
          <xdr:row>356</xdr:row>
          <xdr:rowOff>0</xdr:rowOff>
        </xdr:to>
        <xdr:grpSp>
          <xdr:nvGrpSpPr>
            <xdr:cNvPr id="4439" name="Grupa 4438">
              <a:extLst>
                <a:ext uri="{FF2B5EF4-FFF2-40B4-BE49-F238E27FC236}">
                  <a16:creationId xmlns:a16="http://schemas.microsoft.com/office/drawing/2014/main" id="{BA1235A6-FDE7-4D53-812B-402C76F6788A}"/>
                </a:ext>
              </a:extLst>
            </xdr:cNvPr>
            <xdr:cNvGrpSpPr/>
          </xdr:nvGrpSpPr>
          <xdr:grpSpPr>
            <a:xfrm>
              <a:off x="6838950" y="211902675"/>
              <a:ext cx="2647950" cy="428625"/>
              <a:chOff x="12020591" y="552450"/>
              <a:chExt cx="2114550" cy="428625"/>
            </a:xfrm>
          </xdr:grpSpPr>
          <xdr:sp macro="" textlink="">
            <xdr:nvSpPr>
              <xdr:cNvPr id="5606" name="Option Button 1312" hidden="1">
                <a:extLst>
                  <a:ext uri="{63B3BB69-23CF-44E3-9099-C40C66FF867C}">
                    <a14:compatExt spid="_x0000_s4384"/>
                  </a:ext>
                  <a:ext uri="{FF2B5EF4-FFF2-40B4-BE49-F238E27FC236}">
                    <a16:creationId xmlns:a16="http://schemas.microsoft.com/office/drawing/2014/main" id="{00000000-0008-0000-0000-0000E6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5" name="Option Button 1313" hidden="1">
                <a:extLst>
                  <a:ext uri="{63B3BB69-23CF-44E3-9099-C40C66FF867C}">
                    <a14:compatExt spid="_x0000_s4385"/>
                  </a:ext>
                  <a:ext uri="{FF2B5EF4-FFF2-40B4-BE49-F238E27FC236}">
                    <a16:creationId xmlns:a16="http://schemas.microsoft.com/office/drawing/2014/main" id="{00000000-0008-0000-0000-00002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6" name="Option Button 1314" hidden="1">
                <a:extLst>
                  <a:ext uri="{63B3BB69-23CF-44E3-9099-C40C66FF867C}">
                    <a14:compatExt spid="_x0000_s4386"/>
                  </a:ext>
                  <a:ext uri="{FF2B5EF4-FFF2-40B4-BE49-F238E27FC236}">
                    <a16:creationId xmlns:a16="http://schemas.microsoft.com/office/drawing/2014/main" id="{00000000-0008-0000-0000-00002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7" name="Group Box 1315" hidden="1">
                <a:extLst>
                  <a:ext uri="{63B3BB69-23CF-44E3-9099-C40C66FF867C}">
                    <a14:compatExt spid="_x0000_s4387"/>
                  </a:ext>
                  <a:ext uri="{FF2B5EF4-FFF2-40B4-BE49-F238E27FC236}">
                    <a16:creationId xmlns:a16="http://schemas.microsoft.com/office/drawing/2014/main" id="{00000000-0008-0000-0000-000023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356</xdr:row>
          <xdr:rowOff>57150</xdr:rowOff>
        </xdr:from>
        <xdr:to>
          <xdr:col>6</xdr:col>
          <xdr:colOff>371475</xdr:colOff>
          <xdr:row>357</xdr:row>
          <xdr:rowOff>0</xdr:rowOff>
        </xdr:to>
        <xdr:grpSp>
          <xdr:nvGrpSpPr>
            <xdr:cNvPr id="4444" name="Grupa 4443">
              <a:extLst>
                <a:ext uri="{FF2B5EF4-FFF2-40B4-BE49-F238E27FC236}">
                  <a16:creationId xmlns:a16="http://schemas.microsoft.com/office/drawing/2014/main" id="{CA87EA46-47BD-41D9-B31E-E97C5F6E0D00}"/>
                </a:ext>
              </a:extLst>
            </xdr:cNvPr>
            <xdr:cNvGrpSpPr/>
          </xdr:nvGrpSpPr>
          <xdr:grpSpPr>
            <a:xfrm>
              <a:off x="6838950" y="212388450"/>
              <a:ext cx="2647950" cy="1143000"/>
              <a:chOff x="12020591" y="552450"/>
              <a:chExt cx="2114550" cy="428625"/>
            </a:xfrm>
          </xdr:grpSpPr>
          <xdr:sp macro="" textlink="">
            <xdr:nvSpPr>
              <xdr:cNvPr id="4388" name="Option Button 1316" hidden="1">
                <a:extLst>
                  <a:ext uri="{63B3BB69-23CF-44E3-9099-C40C66FF867C}">
                    <a14:compatExt spid="_x0000_s4388"/>
                  </a:ext>
                  <a:ext uri="{FF2B5EF4-FFF2-40B4-BE49-F238E27FC236}">
                    <a16:creationId xmlns:a16="http://schemas.microsoft.com/office/drawing/2014/main" id="{00000000-0008-0000-0000-00002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7" name="Option Button 1317" hidden="1">
                <a:extLst>
                  <a:ext uri="{63B3BB69-23CF-44E3-9099-C40C66FF867C}">
                    <a14:compatExt spid="_x0000_s4389"/>
                  </a:ext>
                  <a:ext uri="{FF2B5EF4-FFF2-40B4-BE49-F238E27FC236}">
                    <a16:creationId xmlns:a16="http://schemas.microsoft.com/office/drawing/2014/main" id="{00000000-0008-0000-0000-0000E7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0" name="Option Button 1318" hidden="1">
                <a:extLst>
                  <a:ext uri="{63B3BB69-23CF-44E3-9099-C40C66FF867C}">
                    <a14:compatExt spid="_x0000_s4390"/>
                  </a:ext>
                  <a:ext uri="{FF2B5EF4-FFF2-40B4-BE49-F238E27FC236}">
                    <a16:creationId xmlns:a16="http://schemas.microsoft.com/office/drawing/2014/main" id="{00000000-0008-0000-0000-00002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1" name="Group Box 1319" hidden="1">
                <a:extLst>
                  <a:ext uri="{63B3BB69-23CF-44E3-9099-C40C66FF867C}">
                    <a14:compatExt spid="_x0000_s4391"/>
                  </a:ext>
                  <a:ext uri="{FF2B5EF4-FFF2-40B4-BE49-F238E27FC236}">
                    <a16:creationId xmlns:a16="http://schemas.microsoft.com/office/drawing/2014/main" id="{00000000-0008-0000-0000-000027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363</xdr:row>
          <xdr:rowOff>57150</xdr:rowOff>
        </xdr:from>
        <xdr:to>
          <xdr:col>6</xdr:col>
          <xdr:colOff>371475</xdr:colOff>
          <xdr:row>364</xdr:row>
          <xdr:rowOff>0</xdr:rowOff>
        </xdr:to>
        <xdr:grpSp>
          <xdr:nvGrpSpPr>
            <xdr:cNvPr id="4449" name="Grupa 4448">
              <a:extLst>
                <a:ext uri="{FF2B5EF4-FFF2-40B4-BE49-F238E27FC236}">
                  <a16:creationId xmlns:a16="http://schemas.microsoft.com/office/drawing/2014/main" id="{FC07AC34-57E8-493B-BA98-1A5EAB32A7AF}"/>
                </a:ext>
              </a:extLst>
            </xdr:cNvPr>
            <xdr:cNvGrpSpPr/>
          </xdr:nvGrpSpPr>
          <xdr:grpSpPr>
            <a:xfrm>
              <a:off x="6838950" y="217932000"/>
              <a:ext cx="2647950" cy="666750"/>
              <a:chOff x="12020591" y="552451"/>
              <a:chExt cx="2114550" cy="428626"/>
            </a:xfrm>
          </xdr:grpSpPr>
          <xdr:sp macro="" textlink="">
            <xdr:nvSpPr>
              <xdr:cNvPr id="4392" name="Option Button 1320" hidden="1">
                <a:extLst>
                  <a:ext uri="{63B3BB69-23CF-44E3-9099-C40C66FF867C}">
                    <a14:compatExt spid="_x0000_s4392"/>
                  </a:ext>
                  <a:ext uri="{FF2B5EF4-FFF2-40B4-BE49-F238E27FC236}">
                    <a16:creationId xmlns:a16="http://schemas.microsoft.com/office/drawing/2014/main" id="{00000000-0008-0000-0000-00002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3" name="Option Button 1321" hidden="1">
                <a:extLst>
                  <a:ext uri="{63B3BB69-23CF-44E3-9099-C40C66FF867C}">
                    <a14:compatExt spid="_x0000_s4393"/>
                  </a:ext>
                  <a:ext uri="{FF2B5EF4-FFF2-40B4-BE49-F238E27FC236}">
                    <a16:creationId xmlns:a16="http://schemas.microsoft.com/office/drawing/2014/main" id="{00000000-0008-0000-0000-00002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8" name="Option Button 1322" hidden="1">
                <a:extLst>
                  <a:ext uri="{63B3BB69-23CF-44E3-9099-C40C66FF867C}">
                    <a14:compatExt spid="_x0000_s4394"/>
                  </a:ext>
                  <a:ext uri="{FF2B5EF4-FFF2-40B4-BE49-F238E27FC236}">
                    <a16:creationId xmlns:a16="http://schemas.microsoft.com/office/drawing/2014/main" id="{00000000-0008-0000-0000-0000E8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5" name="Group Box 1323" hidden="1">
                <a:extLst>
                  <a:ext uri="{63B3BB69-23CF-44E3-9099-C40C66FF867C}">
                    <a14:compatExt spid="_x0000_s4395"/>
                  </a:ext>
                  <a:ext uri="{FF2B5EF4-FFF2-40B4-BE49-F238E27FC236}">
                    <a16:creationId xmlns:a16="http://schemas.microsoft.com/office/drawing/2014/main" id="{00000000-0008-0000-0000-00002B11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364</xdr:row>
          <xdr:rowOff>57150</xdr:rowOff>
        </xdr:from>
        <xdr:to>
          <xdr:col>6</xdr:col>
          <xdr:colOff>371475</xdr:colOff>
          <xdr:row>365</xdr:row>
          <xdr:rowOff>0</xdr:rowOff>
        </xdr:to>
        <xdr:grpSp>
          <xdr:nvGrpSpPr>
            <xdr:cNvPr id="4454" name="Grupa 4453">
              <a:extLst>
                <a:ext uri="{FF2B5EF4-FFF2-40B4-BE49-F238E27FC236}">
                  <a16:creationId xmlns:a16="http://schemas.microsoft.com/office/drawing/2014/main" id="{D4296178-23D8-435B-A04C-4E543A735EF6}"/>
                </a:ext>
              </a:extLst>
            </xdr:cNvPr>
            <xdr:cNvGrpSpPr/>
          </xdr:nvGrpSpPr>
          <xdr:grpSpPr>
            <a:xfrm>
              <a:off x="6838950" y="218655900"/>
              <a:ext cx="2647950" cy="2809875"/>
              <a:chOff x="12020591" y="552450"/>
              <a:chExt cx="2114550" cy="428625"/>
            </a:xfrm>
          </xdr:grpSpPr>
          <xdr:sp macro="" textlink="">
            <xdr:nvSpPr>
              <xdr:cNvPr id="4396" name="Option Button 1324" hidden="1">
                <a:extLst>
                  <a:ext uri="{63B3BB69-23CF-44E3-9099-C40C66FF867C}">
                    <a14:compatExt spid="_x0000_s4396"/>
                  </a:ext>
                  <a:ext uri="{FF2B5EF4-FFF2-40B4-BE49-F238E27FC236}">
                    <a16:creationId xmlns:a16="http://schemas.microsoft.com/office/drawing/2014/main" id="{00000000-0008-0000-0000-00002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7" name="Option Button 1325" hidden="1">
                <a:extLst>
                  <a:ext uri="{63B3BB69-23CF-44E3-9099-C40C66FF867C}">
                    <a14:compatExt spid="_x0000_s4397"/>
                  </a:ext>
                  <a:ext uri="{FF2B5EF4-FFF2-40B4-BE49-F238E27FC236}">
                    <a16:creationId xmlns:a16="http://schemas.microsoft.com/office/drawing/2014/main" id="{00000000-0008-0000-0000-00002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8" name="Option Button 1326" hidden="1">
                <a:extLst>
                  <a:ext uri="{63B3BB69-23CF-44E3-9099-C40C66FF867C}">
                    <a14:compatExt spid="_x0000_s4398"/>
                  </a:ext>
                  <a:ext uri="{FF2B5EF4-FFF2-40B4-BE49-F238E27FC236}">
                    <a16:creationId xmlns:a16="http://schemas.microsoft.com/office/drawing/2014/main" id="{00000000-0008-0000-0000-00002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0" name="Group Box 1327" hidden="1">
                <a:extLst>
                  <a:ext uri="{63B3BB69-23CF-44E3-9099-C40C66FF867C}">
                    <a14:compatExt spid="_x0000_s4399"/>
                  </a:ext>
                  <a:ext uri="{FF2B5EF4-FFF2-40B4-BE49-F238E27FC236}">
                    <a16:creationId xmlns:a16="http://schemas.microsoft.com/office/drawing/2014/main" id="{00000000-0008-0000-0000-0000EA15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365</xdr:row>
          <xdr:rowOff>57150</xdr:rowOff>
        </xdr:from>
        <xdr:to>
          <xdr:col>6</xdr:col>
          <xdr:colOff>371475</xdr:colOff>
          <xdr:row>366</xdr:row>
          <xdr:rowOff>0</xdr:rowOff>
        </xdr:to>
        <xdr:grpSp>
          <xdr:nvGrpSpPr>
            <xdr:cNvPr id="4459" name="Grupa 4458">
              <a:extLst>
                <a:ext uri="{FF2B5EF4-FFF2-40B4-BE49-F238E27FC236}">
                  <a16:creationId xmlns:a16="http://schemas.microsoft.com/office/drawing/2014/main" id="{AB58507C-504C-4DE4-9D28-F49D79F65D5A}"/>
                </a:ext>
              </a:extLst>
            </xdr:cNvPr>
            <xdr:cNvGrpSpPr/>
          </xdr:nvGrpSpPr>
          <xdr:grpSpPr>
            <a:xfrm>
              <a:off x="6838950" y="221522925"/>
              <a:ext cx="2647950" cy="409575"/>
              <a:chOff x="12020591" y="552448"/>
              <a:chExt cx="2114550" cy="428623"/>
            </a:xfrm>
          </xdr:grpSpPr>
          <xdr:sp macro="" textlink="">
            <xdr:nvSpPr>
              <xdr:cNvPr id="4400" name="Option Button 1328" hidden="1">
                <a:extLst>
                  <a:ext uri="{63B3BB69-23CF-44E3-9099-C40C66FF867C}">
                    <a14:compatExt spid="_x0000_s4400"/>
                  </a:ext>
                  <a:ext uri="{FF2B5EF4-FFF2-40B4-BE49-F238E27FC236}">
                    <a16:creationId xmlns:a16="http://schemas.microsoft.com/office/drawing/2014/main" id="{00000000-0008-0000-0000-00003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1" name="Option Button 1329" hidden="1">
                <a:extLst>
                  <a:ext uri="{63B3BB69-23CF-44E3-9099-C40C66FF867C}">
                    <a14:compatExt spid="_x0000_s4401"/>
                  </a:ext>
                  <a:ext uri="{FF2B5EF4-FFF2-40B4-BE49-F238E27FC236}">
                    <a16:creationId xmlns:a16="http://schemas.microsoft.com/office/drawing/2014/main" id="{00000000-0008-0000-0000-00003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2" name="Option Button 1330" hidden="1">
                <a:extLst>
                  <a:ext uri="{63B3BB69-23CF-44E3-9099-C40C66FF867C}">
                    <a14:compatExt spid="_x0000_s4402"/>
                  </a:ext>
                  <a:ext uri="{FF2B5EF4-FFF2-40B4-BE49-F238E27FC236}">
                    <a16:creationId xmlns:a16="http://schemas.microsoft.com/office/drawing/2014/main" id="{00000000-0008-0000-0000-00003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3" name="Group Box 1331" hidden="1">
                <a:extLst>
                  <a:ext uri="{63B3BB69-23CF-44E3-9099-C40C66FF867C}">
                    <a14:compatExt spid="_x0000_s4403"/>
                  </a:ext>
                  <a:ext uri="{FF2B5EF4-FFF2-40B4-BE49-F238E27FC236}">
                    <a16:creationId xmlns:a16="http://schemas.microsoft.com/office/drawing/2014/main" id="{00000000-0008-0000-0000-000033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368</xdr:row>
          <xdr:rowOff>57150</xdr:rowOff>
        </xdr:from>
        <xdr:to>
          <xdr:col>6</xdr:col>
          <xdr:colOff>371475</xdr:colOff>
          <xdr:row>369</xdr:row>
          <xdr:rowOff>0</xdr:rowOff>
        </xdr:to>
        <xdr:grpSp>
          <xdr:nvGrpSpPr>
            <xdr:cNvPr id="4464" name="Grupa 4463">
              <a:extLst>
                <a:ext uri="{FF2B5EF4-FFF2-40B4-BE49-F238E27FC236}">
                  <a16:creationId xmlns:a16="http://schemas.microsoft.com/office/drawing/2014/main" id="{9B25A7AC-0736-4702-B2FB-BA756D70E60B}"/>
                </a:ext>
              </a:extLst>
            </xdr:cNvPr>
            <xdr:cNvGrpSpPr/>
          </xdr:nvGrpSpPr>
          <xdr:grpSpPr>
            <a:xfrm>
              <a:off x="6838950" y="222923100"/>
              <a:ext cx="2647950" cy="666750"/>
              <a:chOff x="12020591" y="552451"/>
              <a:chExt cx="2114550" cy="428626"/>
            </a:xfrm>
          </xdr:grpSpPr>
          <xdr:sp macro="" textlink="">
            <xdr:nvSpPr>
              <xdr:cNvPr id="5611" name="Option Button 1332" hidden="1">
                <a:extLst>
                  <a:ext uri="{63B3BB69-23CF-44E3-9099-C40C66FF867C}">
                    <a14:compatExt spid="_x0000_s4404"/>
                  </a:ext>
                  <a:ext uri="{FF2B5EF4-FFF2-40B4-BE49-F238E27FC236}">
                    <a16:creationId xmlns:a16="http://schemas.microsoft.com/office/drawing/2014/main" id="{00000000-0008-0000-0000-0000EB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5" name="Option Button 1333" hidden="1">
                <a:extLst>
                  <a:ext uri="{63B3BB69-23CF-44E3-9099-C40C66FF867C}">
                    <a14:compatExt spid="_x0000_s4405"/>
                  </a:ext>
                  <a:ext uri="{FF2B5EF4-FFF2-40B4-BE49-F238E27FC236}">
                    <a16:creationId xmlns:a16="http://schemas.microsoft.com/office/drawing/2014/main" id="{00000000-0008-0000-0000-00003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6" name="Option Button 1334" hidden="1">
                <a:extLst>
                  <a:ext uri="{63B3BB69-23CF-44E3-9099-C40C66FF867C}">
                    <a14:compatExt spid="_x0000_s4406"/>
                  </a:ext>
                  <a:ext uri="{FF2B5EF4-FFF2-40B4-BE49-F238E27FC236}">
                    <a16:creationId xmlns:a16="http://schemas.microsoft.com/office/drawing/2014/main" id="{00000000-0008-0000-0000-00003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7" name="Group Box 1335" hidden="1">
                <a:extLst>
                  <a:ext uri="{63B3BB69-23CF-44E3-9099-C40C66FF867C}">
                    <a14:compatExt spid="_x0000_s4407"/>
                  </a:ext>
                  <a:ext uri="{FF2B5EF4-FFF2-40B4-BE49-F238E27FC236}">
                    <a16:creationId xmlns:a16="http://schemas.microsoft.com/office/drawing/2014/main" id="{00000000-0008-0000-0000-00003711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371</xdr:row>
          <xdr:rowOff>57150</xdr:rowOff>
        </xdr:from>
        <xdr:to>
          <xdr:col>6</xdr:col>
          <xdr:colOff>371475</xdr:colOff>
          <xdr:row>372</xdr:row>
          <xdr:rowOff>0</xdr:rowOff>
        </xdr:to>
        <xdr:grpSp>
          <xdr:nvGrpSpPr>
            <xdr:cNvPr id="4469" name="Grupa 4468">
              <a:extLst>
                <a:ext uri="{FF2B5EF4-FFF2-40B4-BE49-F238E27FC236}">
                  <a16:creationId xmlns:a16="http://schemas.microsoft.com/office/drawing/2014/main" id="{B54791D4-5525-46CF-8B71-CD976164045C}"/>
                </a:ext>
              </a:extLst>
            </xdr:cNvPr>
            <xdr:cNvGrpSpPr/>
          </xdr:nvGrpSpPr>
          <xdr:grpSpPr>
            <a:xfrm>
              <a:off x="6838950" y="224599500"/>
              <a:ext cx="2647950" cy="904875"/>
              <a:chOff x="12020591" y="552450"/>
              <a:chExt cx="2114550" cy="428624"/>
            </a:xfrm>
          </xdr:grpSpPr>
          <xdr:sp macro="" textlink="">
            <xdr:nvSpPr>
              <xdr:cNvPr id="4408" name="Option Button 1336" hidden="1">
                <a:extLst>
                  <a:ext uri="{63B3BB69-23CF-44E3-9099-C40C66FF867C}">
                    <a14:compatExt spid="_x0000_s4408"/>
                  </a:ext>
                  <a:ext uri="{FF2B5EF4-FFF2-40B4-BE49-F238E27FC236}">
                    <a16:creationId xmlns:a16="http://schemas.microsoft.com/office/drawing/2014/main" id="{00000000-0008-0000-0000-00003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2" name="Option Button 1337" hidden="1">
                <a:extLst>
                  <a:ext uri="{63B3BB69-23CF-44E3-9099-C40C66FF867C}">
                    <a14:compatExt spid="_x0000_s4409"/>
                  </a:ext>
                  <a:ext uri="{FF2B5EF4-FFF2-40B4-BE49-F238E27FC236}">
                    <a16:creationId xmlns:a16="http://schemas.microsoft.com/office/drawing/2014/main" id="{00000000-0008-0000-0000-0000EC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0" name="Option Button 1338" hidden="1">
                <a:extLst>
                  <a:ext uri="{63B3BB69-23CF-44E3-9099-C40C66FF867C}">
                    <a14:compatExt spid="_x0000_s4410"/>
                  </a:ext>
                  <a:ext uri="{FF2B5EF4-FFF2-40B4-BE49-F238E27FC236}">
                    <a16:creationId xmlns:a16="http://schemas.microsoft.com/office/drawing/2014/main" id="{00000000-0008-0000-0000-00003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1" name="Group Box 1339" hidden="1">
                <a:extLst>
                  <a:ext uri="{63B3BB69-23CF-44E3-9099-C40C66FF867C}">
                    <a14:compatExt spid="_x0000_s4411"/>
                  </a:ext>
                  <a:ext uri="{FF2B5EF4-FFF2-40B4-BE49-F238E27FC236}">
                    <a16:creationId xmlns:a16="http://schemas.microsoft.com/office/drawing/2014/main" id="{00000000-0008-0000-0000-00003B11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378</xdr:row>
          <xdr:rowOff>57150</xdr:rowOff>
        </xdr:from>
        <xdr:to>
          <xdr:col>6</xdr:col>
          <xdr:colOff>371475</xdr:colOff>
          <xdr:row>379</xdr:row>
          <xdr:rowOff>0</xdr:rowOff>
        </xdr:to>
        <xdr:grpSp>
          <xdr:nvGrpSpPr>
            <xdr:cNvPr id="4474" name="Grupa 4473">
              <a:extLst>
                <a:ext uri="{FF2B5EF4-FFF2-40B4-BE49-F238E27FC236}">
                  <a16:creationId xmlns:a16="http://schemas.microsoft.com/office/drawing/2014/main" id="{30D8C595-5D69-4110-9645-3238AEF5DA03}"/>
                </a:ext>
              </a:extLst>
            </xdr:cNvPr>
            <xdr:cNvGrpSpPr/>
          </xdr:nvGrpSpPr>
          <xdr:grpSpPr>
            <a:xfrm>
              <a:off x="6838950" y="229390575"/>
              <a:ext cx="2647950" cy="666750"/>
              <a:chOff x="12020591" y="552451"/>
              <a:chExt cx="2114550" cy="428626"/>
            </a:xfrm>
          </xdr:grpSpPr>
          <xdr:sp macro="" textlink="">
            <xdr:nvSpPr>
              <xdr:cNvPr id="4412" name="Option Button 1340" hidden="1">
                <a:extLst>
                  <a:ext uri="{63B3BB69-23CF-44E3-9099-C40C66FF867C}">
                    <a14:compatExt spid="_x0000_s4412"/>
                  </a:ext>
                  <a:ext uri="{FF2B5EF4-FFF2-40B4-BE49-F238E27FC236}">
                    <a16:creationId xmlns:a16="http://schemas.microsoft.com/office/drawing/2014/main" id="{00000000-0008-0000-0000-00003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3" name="Option Button 1341" hidden="1">
                <a:extLst>
                  <a:ext uri="{63B3BB69-23CF-44E3-9099-C40C66FF867C}">
                    <a14:compatExt spid="_x0000_s4413"/>
                  </a:ext>
                  <a:ext uri="{FF2B5EF4-FFF2-40B4-BE49-F238E27FC236}">
                    <a16:creationId xmlns:a16="http://schemas.microsoft.com/office/drawing/2014/main" id="{00000000-0008-0000-0000-00003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3" name="Option Button 1342" hidden="1">
                <a:extLst>
                  <a:ext uri="{63B3BB69-23CF-44E3-9099-C40C66FF867C}">
                    <a14:compatExt spid="_x0000_s4414"/>
                  </a:ext>
                  <a:ext uri="{FF2B5EF4-FFF2-40B4-BE49-F238E27FC236}">
                    <a16:creationId xmlns:a16="http://schemas.microsoft.com/office/drawing/2014/main" id="{00000000-0008-0000-0000-0000ED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5" name="Group Box 1343" hidden="1">
                <a:extLst>
                  <a:ext uri="{63B3BB69-23CF-44E3-9099-C40C66FF867C}">
                    <a14:compatExt spid="_x0000_s4415"/>
                  </a:ext>
                  <a:ext uri="{FF2B5EF4-FFF2-40B4-BE49-F238E27FC236}">
                    <a16:creationId xmlns:a16="http://schemas.microsoft.com/office/drawing/2014/main" id="{00000000-0008-0000-0000-00003F11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379</xdr:row>
          <xdr:rowOff>57150</xdr:rowOff>
        </xdr:from>
        <xdr:to>
          <xdr:col>6</xdr:col>
          <xdr:colOff>371475</xdr:colOff>
          <xdr:row>380</xdr:row>
          <xdr:rowOff>0</xdr:rowOff>
        </xdr:to>
        <xdr:grpSp>
          <xdr:nvGrpSpPr>
            <xdr:cNvPr id="4479" name="Grupa 4478">
              <a:extLst>
                <a:ext uri="{FF2B5EF4-FFF2-40B4-BE49-F238E27FC236}">
                  <a16:creationId xmlns:a16="http://schemas.microsoft.com/office/drawing/2014/main" id="{4CF49536-E568-41E5-A67D-19F86128CDAE}"/>
                </a:ext>
              </a:extLst>
            </xdr:cNvPr>
            <xdr:cNvGrpSpPr/>
          </xdr:nvGrpSpPr>
          <xdr:grpSpPr>
            <a:xfrm>
              <a:off x="6838950" y="230114475"/>
              <a:ext cx="2647950" cy="428625"/>
              <a:chOff x="12020591" y="552450"/>
              <a:chExt cx="2114550" cy="428625"/>
            </a:xfrm>
          </xdr:grpSpPr>
          <xdr:sp macro="" textlink="">
            <xdr:nvSpPr>
              <xdr:cNvPr id="4416" name="Option Button 1344" hidden="1">
                <a:extLst>
                  <a:ext uri="{63B3BB69-23CF-44E3-9099-C40C66FF867C}">
                    <a14:compatExt spid="_x0000_s4416"/>
                  </a:ext>
                  <a:ext uri="{FF2B5EF4-FFF2-40B4-BE49-F238E27FC236}">
                    <a16:creationId xmlns:a16="http://schemas.microsoft.com/office/drawing/2014/main" id="{00000000-0008-0000-0000-00004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7" name="Option Button 1345" hidden="1">
                <a:extLst>
                  <a:ext uri="{63B3BB69-23CF-44E3-9099-C40C66FF867C}">
                    <a14:compatExt spid="_x0000_s4417"/>
                  </a:ext>
                  <a:ext uri="{FF2B5EF4-FFF2-40B4-BE49-F238E27FC236}">
                    <a16:creationId xmlns:a16="http://schemas.microsoft.com/office/drawing/2014/main" id="{00000000-0008-0000-0000-00004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8" name="Option Button 1346" hidden="1">
                <a:extLst>
                  <a:ext uri="{63B3BB69-23CF-44E3-9099-C40C66FF867C}">
                    <a14:compatExt spid="_x0000_s4418"/>
                  </a:ext>
                  <a:ext uri="{FF2B5EF4-FFF2-40B4-BE49-F238E27FC236}">
                    <a16:creationId xmlns:a16="http://schemas.microsoft.com/office/drawing/2014/main" id="{00000000-0008-0000-0000-00004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5" name="Group Box 1347" hidden="1">
                <a:extLst>
                  <a:ext uri="{63B3BB69-23CF-44E3-9099-C40C66FF867C}">
                    <a14:compatExt spid="_x0000_s4419"/>
                  </a:ext>
                  <a:ext uri="{FF2B5EF4-FFF2-40B4-BE49-F238E27FC236}">
                    <a16:creationId xmlns:a16="http://schemas.microsoft.com/office/drawing/2014/main" id="{00000000-0008-0000-0000-0000EF15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380</xdr:row>
          <xdr:rowOff>57150</xdr:rowOff>
        </xdr:from>
        <xdr:to>
          <xdr:col>6</xdr:col>
          <xdr:colOff>371475</xdr:colOff>
          <xdr:row>381</xdr:row>
          <xdr:rowOff>0</xdr:rowOff>
        </xdr:to>
        <xdr:grpSp>
          <xdr:nvGrpSpPr>
            <xdr:cNvPr id="4484" name="Grupa 4483">
              <a:extLst>
                <a:ext uri="{FF2B5EF4-FFF2-40B4-BE49-F238E27FC236}">
                  <a16:creationId xmlns:a16="http://schemas.microsoft.com/office/drawing/2014/main" id="{F29E3125-221E-4C23-87F0-8F51F18E394D}"/>
                </a:ext>
              </a:extLst>
            </xdr:cNvPr>
            <xdr:cNvGrpSpPr/>
          </xdr:nvGrpSpPr>
          <xdr:grpSpPr>
            <a:xfrm>
              <a:off x="6838950" y="230600250"/>
              <a:ext cx="2647950" cy="428625"/>
              <a:chOff x="12020591" y="552450"/>
              <a:chExt cx="2114550" cy="428625"/>
            </a:xfrm>
          </xdr:grpSpPr>
          <xdr:sp macro="" textlink="">
            <xdr:nvSpPr>
              <xdr:cNvPr id="4420" name="Option Button 1348" hidden="1">
                <a:extLst>
                  <a:ext uri="{63B3BB69-23CF-44E3-9099-C40C66FF867C}">
                    <a14:compatExt spid="_x0000_s4420"/>
                  </a:ext>
                  <a:ext uri="{FF2B5EF4-FFF2-40B4-BE49-F238E27FC236}">
                    <a16:creationId xmlns:a16="http://schemas.microsoft.com/office/drawing/2014/main" id="{00000000-0008-0000-0000-00004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1" name="Option Button 1349" hidden="1">
                <a:extLst>
                  <a:ext uri="{63B3BB69-23CF-44E3-9099-C40C66FF867C}">
                    <a14:compatExt spid="_x0000_s4421"/>
                  </a:ext>
                  <a:ext uri="{FF2B5EF4-FFF2-40B4-BE49-F238E27FC236}">
                    <a16:creationId xmlns:a16="http://schemas.microsoft.com/office/drawing/2014/main" id="{00000000-0008-0000-0000-00004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2" name="Option Button 1350" hidden="1">
                <a:extLst>
                  <a:ext uri="{63B3BB69-23CF-44E3-9099-C40C66FF867C}">
                    <a14:compatExt spid="_x0000_s4422"/>
                  </a:ext>
                  <a:ext uri="{FF2B5EF4-FFF2-40B4-BE49-F238E27FC236}">
                    <a16:creationId xmlns:a16="http://schemas.microsoft.com/office/drawing/2014/main" id="{00000000-0008-0000-0000-00004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3" name="Group Box 1351" hidden="1">
                <a:extLst>
                  <a:ext uri="{63B3BB69-23CF-44E3-9099-C40C66FF867C}">
                    <a14:compatExt spid="_x0000_s4423"/>
                  </a:ext>
                  <a:ext uri="{FF2B5EF4-FFF2-40B4-BE49-F238E27FC236}">
                    <a16:creationId xmlns:a16="http://schemas.microsoft.com/office/drawing/2014/main" id="{00000000-0008-0000-0000-000047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381</xdr:row>
          <xdr:rowOff>57150</xdr:rowOff>
        </xdr:from>
        <xdr:to>
          <xdr:col>6</xdr:col>
          <xdr:colOff>371475</xdr:colOff>
          <xdr:row>382</xdr:row>
          <xdr:rowOff>0</xdr:rowOff>
        </xdr:to>
        <xdr:grpSp>
          <xdr:nvGrpSpPr>
            <xdr:cNvPr id="4489" name="Grupa 4488">
              <a:extLst>
                <a:ext uri="{FF2B5EF4-FFF2-40B4-BE49-F238E27FC236}">
                  <a16:creationId xmlns:a16="http://schemas.microsoft.com/office/drawing/2014/main" id="{4A2FC2D2-BA69-47D6-AE81-1FD4A0D97C2B}"/>
                </a:ext>
              </a:extLst>
            </xdr:cNvPr>
            <xdr:cNvGrpSpPr/>
          </xdr:nvGrpSpPr>
          <xdr:grpSpPr>
            <a:xfrm>
              <a:off x="6838950" y="231086025"/>
              <a:ext cx="2647950" cy="666750"/>
              <a:chOff x="12020591" y="552451"/>
              <a:chExt cx="2114550" cy="428626"/>
            </a:xfrm>
          </xdr:grpSpPr>
          <xdr:sp macro="" textlink="">
            <xdr:nvSpPr>
              <xdr:cNvPr id="5616" name="Option Button 1352" hidden="1">
                <a:extLst>
                  <a:ext uri="{63B3BB69-23CF-44E3-9099-C40C66FF867C}">
                    <a14:compatExt spid="_x0000_s4424"/>
                  </a:ext>
                  <a:ext uri="{FF2B5EF4-FFF2-40B4-BE49-F238E27FC236}">
                    <a16:creationId xmlns:a16="http://schemas.microsoft.com/office/drawing/2014/main" id="{00000000-0008-0000-0000-0000F0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5" name="Option Button 1353" hidden="1">
                <a:extLst>
                  <a:ext uri="{63B3BB69-23CF-44E3-9099-C40C66FF867C}">
                    <a14:compatExt spid="_x0000_s4425"/>
                  </a:ext>
                  <a:ext uri="{FF2B5EF4-FFF2-40B4-BE49-F238E27FC236}">
                    <a16:creationId xmlns:a16="http://schemas.microsoft.com/office/drawing/2014/main" id="{00000000-0008-0000-0000-00004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6" name="Option Button 1354" hidden="1">
                <a:extLst>
                  <a:ext uri="{63B3BB69-23CF-44E3-9099-C40C66FF867C}">
                    <a14:compatExt spid="_x0000_s4426"/>
                  </a:ext>
                  <a:ext uri="{FF2B5EF4-FFF2-40B4-BE49-F238E27FC236}">
                    <a16:creationId xmlns:a16="http://schemas.microsoft.com/office/drawing/2014/main" id="{00000000-0008-0000-0000-00004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7" name="Group Box 1355" hidden="1">
                <a:extLst>
                  <a:ext uri="{63B3BB69-23CF-44E3-9099-C40C66FF867C}">
                    <a14:compatExt spid="_x0000_s4427"/>
                  </a:ext>
                  <a:ext uri="{FF2B5EF4-FFF2-40B4-BE49-F238E27FC236}">
                    <a16:creationId xmlns:a16="http://schemas.microsoft.com/office/drawing/2014/main" id="{00000000-0008-0000-0000-00004B11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382</xdr:row>
          <xdr:rowOff>57150</xdr:rowOff>
        </xdr:from>
        <xdr:to>
          <xdr:col>6</xdr:col>
          <xdr:colOff>371475</xdr:colOff>
          <xdr:row>383</xdr:row>
          <xdr:rowOff>0</xdr:rowOff>
        </xdr:to>
        <xdr:grpSp>
          <xdr:nvGrpSpPr>
            <xdr:cNvPr id="4494" name="Grupa 4493">
              <a:extLst>
                <a:ext uri="{FF2B5EF4-FFF2-40B4-BE49-F238E27FC236}">
                  <a16:creationId xmlns:a16="http://schemas.microsoft.com/office/drawing/2014/main" id="{BE7D1AF1-2E4D-4261-A3FC-5711F282C4CF}"/>
                </a:ext>
              </a:extLst>
            </xdr:cNvPr>
            <xdr:cNvGrpSpPr/>
          </xdr:nvGrpSpPr>
          <xdr:grpSpPr>
            <a:xfrm>
              <a:off x="6838950" y="231809925"/>
              <a:ext cx="2647950" cy="428625"/>
              <a:chOff x="12020591" y="552450"/>
              <a:chExt cx="2114550" cy="428625"/>
            </a:xfrm>
          </xdr:grpSpPr>
          <xdr:sp macro="" textlink="">
            <xdr:nvSpPr>
              <xdr:cNvPr id="4428" name="Option Button 1356" hidden="1">
                <a:extLst>
                  <a:ext uri="{63B3BB69-23CF-44E3-9099-C40C66FF867C}">
                    <a14:compatExt spid="_x0000_s4428"/>
                  </a:ext>
                  <a:ext uri="{FF2B5EF4-FFF2-40B4-BE49-F238E27FC236}">
                    <a16:creationId xmlns:a16="http://schemas.microsoft.com/office/drawing/2014/main" id="{00000000-0008-0000-0000-00004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7" name="Option Button 1357" hidden="1">
                <a:extLst>
                  <a:ext uri="{63B3BB69-23CF-44E3-9099-C40C66FF867C}">
                    <a14:compatExt spid="_x0000_s4429"/>
                  </a:ext>
                  <a:ext uri="{FF2B5EF4-FFF2-40B4-BE49-F238E27FC236}">
                    <a16:creationId xmlns:a16="http://schemas.microsoft.com/office/drawing/2014/main" id="{00000000-0008-0000-0000-0000F1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0" name="Option Button 1358" hidden="1">
                <a:extLst>
                  <a:ext uri="{63B3BB69-23CF-44E3-9099-C40C66FF867C}">
                    <a14:compatExt spid="_x0000_s4430"/>
                  </a:ext>
                  <a:ext uri="{FF2B5EF4-FFF2-40B4-BE49-F238E27FC236}">
                    <a16:creationId xmlns:a16="http://schemas.microsoft.com/office/drawing/2014/main" id="{00000000-0008-0000-0000-00004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1" name="Group Box 1359" hidden="1">
                <a:extLst>
                  <a:ext uri="{63B3BB69-23CF-44E3-9099-C40C66FF867C}">
                    <a14:compatExt spid="_x0000_s4431"/>
                  </a:ext>
                  <a:ext uri="{FF2B5EF4-FFF2-40B4-BE49-F238E27FC236}">
                    <a16:creationId xmlns:a16="http://schemas.microsoft.com/office/drawing/2014/main" id="{00000000-0008-0000-0000-00004F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383</xdr:row>
          <xdr:rowOff>57150</xdr:rowOff>
        </xdr:from>
        <xdr:to>
          <xdr:col>6</xdr:col>
          <xdr:colOff>371475</xdr:colOff>
          <xdr:row>384</xdr:row>
          <xdr:rowOff>0</xdr:rowOff>
        </xdr:to>
        <xdr:grpSp>
          <xdr:nvGrpSpPr>
            <xdr:cNvPr id="4499" name="Grupa 4498">
              <a:extLst>
                <a:ext uri="{FF2B5EF4-FFF2-40B4-BE49-F238E27FC236}">
                  <a16:creationId xmlns:a16="http://schemas.microsoft.com/office/drawing/2014/main" id="{8BE94C75-42A5-4486-943F-051AF064C212}"/>
                </a:ext>
              </a:extLst>
            </xdr:cNvPr>
            <xdr:cNvGrpSpPr/>
          </xdr:nvGrpSpPr>
          <xdr:grpSpPr>
            <a:xfrm>
              <a:off x="6838950" y="232295700"/>
              <a:ext cx="2647950" cy="409575"/>
              <a:chOff x="12020591" y="552448"/>
              <a:chExt cx="2114550" cy="428623"/>
            </a:xfrm>
          </xdr:grpSpPr>
          <xdr:sp macro="" textlink="">
            <xdr:nvSpPr>
              <xdr:cNvPr id="4432" name="Option Button 1360" hidden="1">
                <a:extLst>
                  <a:ext uri="{63B3BB69-23CF-44E3-9099-C40C66FF867C}">
                    <a14:compatExt spid="_x0000_s4432"/>
                  </a:ext>
                  <a:ext uri="{FF2B5EF4-FFF2-40B4-BE49-F238E27FC236}">
                    <a16:creationId xmlns:a16="http://schemas.microsoft.com/office/drawing/2014/main" id="{00000000-0008-0000-0000-00005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3" name="Option Button 1361" hidden="1">
                <a:extLst>
                  <a:ext uri="{63B3BB69-23CF-44E3-9099-C40C66FF867C}">
                    <a14:compatExt spid="_x0000_s4433"/>
                  </a:ext>
                  <a:ext uri="{FF2B5EF4-FFF2-40B4-BE49-F238E27FC236}">
                    <a16:creationId xmlns:a16="http://schemas.microsoft.com/office/drawing/2014/main" id="{00000000-0008-0000-0000-00005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8" name="Option Button 1362" hidden="1">
                <a:extLst>
                  <a:ext uri="{63B3BB69-23CF-44E3-9099-C40C66FF867C}">
                    <a14:compatExt spid="_x0000_s4434"/>
                  </a:ext>
                  <a:ext uri="{FF2B5EF4-FFF2-40B4-BE49-F238E27FC236}">
                    <a16:creationId xmlns:a16="http://schemas.microsoft.com/office/drawing/2014/main" id="{00000000-0008-0000-0000-0000F2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5" name="Group Box 1363" hidden="1">
                <a:extLst>
                  <a:ext uri="{63B3BB69-23CF-44E3-9099-C40C66FF867C}">
                    <a14:compatExt spid="_x0000_s4435"/>
                  </a:ext>
                  <a:ext uri="{FF2B5EF4-FFF2-40B4-BE49-F238E27FC236}">
                    <a16:creationId xmlns:a16="http://schemas.microsoft.com/office/drawing/2014/main" id="{00000000-0008-0000-0000-000053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384</xdr:row>
          <xdr:rowOff>57150</xdr:rowOff>
        </xdr:from>
        <xdr:to>
          <xdr:col>6</xdr:col>
          <xdr:colOff>371475</xdr:colOff>
          <xdr:row>385</xdr:row>
          <xdr:rowOff>0</xdr:rowOff>
        </xdr:to>
        <xdr:grpSp>
          <xdr:nvGrpSpPr>
            <xdr:cNvPr id="4504" name="Grupa 4503">
              <a:extLst>
                <a:ext uri="{FF2B5EF4-FFF2-40B4-BE49-F238E27FC236}">
                  <a16:creationId xmlns:a16="http://schemas.microsoft.com/office/drawing/2014/main" id="{533F6008-907D-4B3A-BB0D-F52416DA4168}"/>
                </a:ext>
              </a:extLst>
            </xdr:cNvPr>
            <xdr:cNvGrpSpPr/>
          </xdr:nvGrpSpPr>
          <xdr:grpSpPr>
            <a:xfrm>
              <a:off x="6838950" y="232762425"/>
              <a:ext cx="2647950" cy="666750"/>
              <a:chOff x="12020591" y="552451"/>
              <a:chExt cx="2114550" cy="428626"/>
            </a:xfrm>
          </xdr:grpSpPr>
          <xdr:sp macro="" textlink="">
            <xdr:nvSpPr>
              <xdr:cNvPr id="4436" name="Option Button 1364" hidden="1">
                <a:extLst>
                  <a:ext uri="{63B3BB69-23CF-44E3-9099-C40C66FF867C}">
                    <a14:compatExt spid="_x0000_s4436"/>
                  </a:ext>
                  <a:ext uri="{FF2B5EF4-FFF2-40B4-BE49-F238E27FC236}">
                    <a16:creationId xmlns:a16="http://schemas.microsoft.com/office/drawing/2014/main" id="{00000000-0008-0000-0000-00005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7" name="Option Button 1365" hidden="1">
                <a:extLst>
                  <a:ext uri="{63B3BB69-23CF-44E3-9099-C40C66FF867C}">
                    <a14:compatExt spid="_x0000_s4437"/>
                  </a:ext>
                  <a:ext uri="{FF2B5EF4-FFF2-40B4-BE49-F238E27FC236}">
                    <a16:creationId xmlns:a16="http://schemas.microsoft.com/office/drawing/2014/main" id="{00000000-0008-0000-0000-00005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8" name="Option Button 1366" hidden="1">
                <a:extLst>
                  <a:ext uri="{63B3BB69-23CF-44E3-9099-C40C66FF867C}">
                    <a14:compatExt spid="_x0000_s4438"/>
                  </a:ext>
                  <a:ext uri="{FF2B5EF4-FFF2-40B4-BE49-F238E27FC236}">
                    <a16:creationId xmlns:a16="http://schemas.microsoft.com/office/drawing/2014/main" id="{00000000-0008-0000-0000-00005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0" name="Group Box 1367" hidden="1">
                <a:extLst>
                  <a:ext uri="{63B3BB69-23CF-44E3-9099-C40C66FF867C}">
                    <a14:compatExt spid="_x0000_s4439"/>
                  </a:ext>
                  <a:ext uri="{FF2B5EF4-FFF2-40B4-BE49-F238E27FC236}">
                    <a16:creationId xmlns:a16="http://schemas.microsoft.com/office/drawing/2014/main" id="{00000000-0008-0000-0000-0000F415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387</xdr:row>
          <xdr:rowOff>57150</xdr:rowOff>
        </xdr:from>
        <xdr:to>
          <xdr:col>6</xdr:col>
          <xdr:colOff>371475</xdr:colOff>
          <xdr:row>388</xdr:row>
          <xdr:rowOff>0</xdr:rowOff>
        </xdr:to>
        <xdr:grpSp>
          <xdr:nvGrpSpPr>
            <xdr:cNvPr id="4509" name="Grupa 4508">
              <a:extLst>
                <a:ext uri="{FF2B5EF4-FFF2-40B4-BE49-F238E27FC236}">
                  <a16:creationId xmlns:a16="http://schemas.microsoft.com/office/drawing/2014/main" id="{B9E9664C-E354-4E1D-AB09-89825573B875}"/>
                </a:ext>
              </a:extLst>
            </xdr:cNvPr>
            <xdr:cNvGrpSpPr/>
          </xdr:nvGrpSpPr>
          <xdr:grpSpPr>
            <a:xfrm>
              <a:off x="6838950" y="234438825"/>
              <a:ext cx="2647950" cy="428625"/>
              <a:chOff x="12020591" y="552450"/>
              <a:chExt cx="2114550" cy="428625"/>
            </a:xfrm>
          </xdr:grpSpPr>
          <xdr:sp macro="" textlink="">
            <xdr:nvSpPr>
              <xdr:cNvPr id="4440" name="Option Button 1368" hidden="1">
                <a:extLst>
                  <a:ext uri="{63B3BB69-23CF-44E3-9099-C40C66FF867C}">
                    <a14:compatExt spid="_x0000_s4440"/>
                  </a:ext>
                  <a:ext uri="{FF2B5EF4-FFF2-40B4-BE49-F238E27FC236}">
                    <a16:creationId xmlns:a16="http://schemas.microsoft.com/office/drawing/2014/main" id="{00000000-0008-0000-0000-00005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1" name="Option Button 1369" hidden="1">
                <a:extLst>
                  <a:ext uri="{63B3BB69-23CF-44E3-9099-C40C66FF867C}">
                    <a14:compatExt spid="_x0000_s4441"/>
                  </a:ext>
                  <a:ext uri="{FF2B5EF4-FFF2-40B4-BE49-F238E27FC236}">
                    <a16:creationId xmlns:a16="http://schemas.microsoft.com/office/drawing/2014/main" id="{00000000-0008-0000-0000-00005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2" name="Option Button 1370" hidden="1">
                <a:extLst>
                  <a:ext uri="{63B3BB69-23CF-44E3-9099-C40C66FF867C}">
                    <a14:compatExt spid="_x0000_s4442"/>
                  </a:ext>
                  <a:ext uri="{FF2B5EF4-FFF2-40B4-BE49-F238E27FC236}">
                    <a16:creationId xmlns:a16="http://schemas.microsoft.com/office/drawing/2014/main" id="{00000000-0008-0000-0000-00005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3" name="Group Box 1371" hidden="1">
                <a:extLst>
                  <a:ext uri="{63B3BB69-23CF-44E3-9099-C40C66FF867C}">
                    <a14:compatExt spid="_x0000_s4443"/>
                  </a:ext>
                  <a:ext uri="{FF2B5EF4-FFF2-40B4-BE49-F238E27FC236}">
                    <a16:creationId xmlns:a16="http://schemas.microsoft.com/office/drawing/2014/main" id="{00000000-0008-0000-0000-00005B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391</xdr:row>
          <xdr:rowOff>57150</xdr:rowOff>
        </xdr:from>
        <xdr:to>
          <xdr:col>6</xdr:col>
          <xdr:colOff>371475</xdr:colOff>
          <xdr:row>392</xdr:row>
          <xdr:rowOff>0</xdr:rowOff>
        </xdr:to>
        <xdr:grpSp>
          <xdr:nvGrpSpPr>
            <xdr:cNvPr id="4514" name="Grupa 4513">
              <a:extLst>
                <a:ext uri="{FF2B5EF4-FFF2-40B4-BE49-F238E27FC236}">
                  <a16:creationId xmlns:a16="http://schemas.microsoft.com/office/drawing/2014/main" id="{2E753274-5552-4042-95F6-4E8BF4DAF58B}"/>
                </a:ext>
              </a:extLst>
            </xdr:cNvPr>
            <xdr:cNvGrpSpPr/>
          </xdr:nvGrpSpPr>
          <xdr:grpSpPr>
            <a:xfrm>
              <a:off x="6838950" y="236324775"/>
              <a:ext cx="2647950" cy="428625"/>
              <a:chOff x="12020591" y="552450"/>
              <a:chExt cx="2114550" cy="428625"/>
            </a:xfrm>
          </xdr:grpSpPr>
          <xdr:sp macro="" textlink="">
            <xdr:nvSpPr>
              <xdr:cNvPr id="5621" name="Option Button 1372" hidden="1">
                <a:extLst>
                  <a:ext uri="{63B3BB69-23CF-44E3-9099-C40C66FF867C}">
                    <a14:compatExt spid="_x0000_s4444"/>
                  </a:ext>
                  <a:ext uri="{FF2B5EF4-FFF2-40B4-BE49-F238E27FC236}">
                    <a16:creationId xmlns:a16="http://schemas.microsoft.com/office/drawing/2014/main" id="{00000000-0008-0000-0000-0000F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5" name="Option Button 1373" hidden="1">
                <a:extLst>
                  <a:ext uri="{63B3BB69-23CF-44E3-9099-C40C66FF867C}">
                    <a14:compatExt spid="_x0000_s4445"/>
                  </a:ext>
                  <a:ext uri="{FF2B5EF4-FFF2-40B4-BE49-F238E27FC236}">
                    <a16:creationId xmlns:a16="http://schemas.microsoft.com/office/drawing/2014/main" id="{00000000-0008-0000-0000-00005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6" name="Option Button 1374" hidden="1">
                <a:extLst>
                  <a:ext uri="{63B3BB69-23CF-44E3-9099-C40C66FF867C}">
                    <a14:compatExt spid="_x0000_s4446"/>
                  </a:ext>
                  <a:ext uri="{FF2B5EF4-FFF2-40B4-BE49-F238E27FC236}">
                    <a16:creationId xmlns:a16="http://schemas.microsoft.com/office/drawing/2014/main" id="{00000000-0008-0000-0000-00005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7" name="Group Box 1375" hidden="1">
                <a:extLst>
                  <a:ext uri="{63B3BB69-23CF-44E3-9099-C40C66FF867C}">
                    <a14:compatExt spid="_x0000_s4447"/>
                  </a:ext>
                  <a:ext uri="{FF2B5EF4-FFF2-40B4-BE49-F238E27FC236}">
                    <a16:creationId xmlns:a16="http://schemas.microsoft.com/office/drawing/2014/main" id="{00000000-0008-0000-0000-00005F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392</xdr:row>
          <xdr:rowOff>57150</xdr:rowOff>
        </xdr:from>
        <xdr:to>
          <xdr:col>6</xdr:col>
          <xdr:colOff>371475</xdr:colOff>
          <xdr:row>393</xdr:row>
          <xdr:rowOff>0</xdr:rowOff>
        </xdr:to>
        <xdr:grpSp>
          <xdr:nvGrpSpPr>
            <xdr:cNvPr id="4519" name="Grupa 4518">
              <a:extLst>
                <a:ext uri="{FF2B5EF4-FFF2-40B4-BE49-F238E27FC236}">
                  <a16:creationId xmlns:a16="http://schemas.microsoft.com/office/drawing/2014/main" id="{52411994-4280-478D-8EC2-3DDDE4494302}"/>
                </a:ext>
              </a:extLst>
            </xdr:cNvPr>
            <xdr:cNvGrpSpPr/>
          </xdr:nvGrpSpPr>
          <xdr:grpSpPr>
            <a:xfrm>
              <a:off x="6838950" y="236810550"/>
              <a:ext cx="2647950" cy="409575"/>
              <a:chOff x="12020591" y="552448"/>
              <a:chExt cx="2114550" cy="428623"/>
            </a:xfrm>
          </xdr:grpSpPr>
          <xdr:sp macro="" textlink="">
            <xdr:nvSpPr>
              <xdr:cNvPr id="4448" name="Option Button 1376" hidden="1">
                <a:extLst>
                  <a:ext uri="{63B3BB69-23CF-44E3-9099-C40C66FF867C}">
                    <a14:compatExt spid="_x0000_s4448"/>
                  </a:ext>
                  <a:ext uri="{FF2B5EF4-FFF2-40B4-BE49-F238E27FC236}">
                    <a16:creationId xmlns:a16="http://schemas.microsoft.com/office/drawing/2014/main" id="{00000000-0008-0000-0000-00006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2" name="Option Button 1377" hidden="1">
                <a:extLst>
                  <a:ext uri="{63B3BB69-23CF-44E3-9099-C40C66FF867C}">
                    <a14:compatExt spid="_x0000_s4449"/>
                  </a:ext>
                  <a:ext uri="{FF2B5EF4-FFF2-40B4-BE49-F238E27FC236}">
                    <a16:creationId xmlns:a16="http://schemas.microsoft.com/office/drawing/2014/main" id="{00000000-0008-0000-0000-0000F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0" name="Option Button 1378" hidden="1">
                <a:extLst>
                  <a:ext uri="{63B3BB69-23CF-44E3-9099-C40C66FF867C}">
                    <a14:compatExt spid="_x0000_s4450"/>
                  </a:ext>
                  <a:ext uri="{FF2B5EF4-FFF2-40B4-BE49-F238E27FC236}">
                    <a16:creationId xmlns:a16="http://schemas.microsoft.com/office/drawing/2014/main" id="{00000000-0008-0000-0000-00006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1" name="Group Box 1379" hidden="1">
                <a:extLst>
                  <a:ext uri="{63B3BB69-23CF-44E3-9099-C40C66FF867C}">
                    <a14:compatExt spid="_x0000_s4451"/>
                  </a:ext>
                  <a:ext uri="{FF2B5EF4-FFF2-40B4-BE49-F238E27FC236}">
                    <a16:creationId xmlns:a16="http://schemas.microsoft.com/office/drawing/2014/main" id="{00000000-0008-0000-0000-000063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394</xdr:row>
          <xdr:rowOff>57150</xdr:rowOff>
        </xdr:from>
        <xdr:to>
          <xdr:col>6</xdr:col>
          <xdr:colOff>371475</xdr:colOff>
          <xdr:row>395</xdr:row>
          <xdr:rowOff>0</xdr:rowOff>
        </xdr:to>
        <xdr:grpSp>
          <xdr:nvGrpSpPr>
            <xdr:cNvPr id="4524" name="Grupa 4523">
              <a:extLst>
                <a:ext uri="{FF2B5EF4-FFF2-40B4-BE49-F238E27FC236}">
                  <a16:creationId xmlns:a16="http://schemas.microsoft.com/office/drawing/2014/main" id="{20EBFCAC-C069-4267-A360-0FDC4F347F03}"/>
                </a:ext>
              </a:extLst>
            </xdr:cNvPr>
            <xdr:cNvGrpSpPr/>
          </xdr:nvGrpSpPr>
          <xdr:grpSpPr>
            <a:xfrm>
              <a:off x="6838950" y="237744000"/>
              <a:ext cx="2647950" cy="409575"/>
              <a:chOff x="12020591" y="552448"/>
              <a:chExt cx="2114550" cy="428623"/>
            </a:xfrm>
          </xdr:grpSpPr>
          <xdr:sp macro="" textlink="">
            <xdr:nvSpPr>
              <xdr:cNvPr id="4452" name="Option Button 1380" hidden="1">
                <a:extLst>
                  <a:ext uri="{63B3BB69-23CF-44E3-9099-C40C66FF867C}">
                    <a14:compatExt spid="_x0000_s4452"/>
                  </a:ext>
                  <a:ext uri="{FF2B5EF4-FFF2-40B4-BE49-F238E27FC236}">
                    <a16:creationId xmlns:a16="http://schemas.microsoft.com/office/drawing/2014/main" id="{00000000-0008-0000-0000-00006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3" name="Option Button 1381" hidden="1">
                <a:extLst>
                  <a:ext uri="{63B3BB69-23CF-44E3-9099-C40C66FF867C}">
                    <a14:compatExt spid="_x0000_s4453"/>
                  </a:ext>
                  <a:ext uri="{FF2B5EF4-FFF2-40B4-BE49-F238E27FC236}">
                    <a16:creationId xmlns:a16="http://schemas.microsoft.com/office/drawing/2014/main" id="{00000000-0008-0000-0000-00006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3" name="Option Button 1382" hidden="1">
                <a:extLst>
                  <a:ext uri="{63B3BB69-23CF-44E3-9099-C40C66FF867C}">
                    <a14:compatExt spid="_x0000_s4454"/>
                  </a:ext>
                  <a:ext uri="{FF2B5EF4-FFF2-40B4-BE49-F238E27FC236}">
                    <a16:creationId xmlns:a16="http://schemas.microsoft.com/office/drawing/2014/main" id="{00000000-0008-0000-0000-0000F7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5" name="Group Box 1383" hidden="1">
                <a:extLst>
                  <a:ext uri="{63B3BB69-23CF-44E3-9099-C40C66FF867C}">
                    <a14:compatExt spid="_x0000_s4455"/>
                  </a:ext>
                  <a:ext uri="{FF2B5EF4-FFF2-40B4-BE49-F238E27FC236}">
                    <a16:creationId xmlns:a16="http://schemas.microsoft.com/office/drawing/2014/main" id="{00000000-0008-0000-0000-000067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395</xdr:row>
          <xdr:rowOff>57150</xdr:rowOff>
        </xdr:from>
        <xdr:to>
          <xdr:col>6</xdr:col>
          <xdr:colOff>371475</xdr:colOff>
          <xdr:row>396</xdr:row>
          <xdr:rowOff>0</xdr:rowOff>
        </xdr:to>
        <xdr:grpSp>
          <xdr:nvGrpSpPr>
            <xdr:cNvPr id="4529" name="Grupa 4528">
              <a:extLst>
                <a:ext uri="{FF2B5EF4-FFF2-40B4-BE49-F238E27FC236}">
                  <a16:creationId xmlns:a16="http://schemas.microsoft.com/office/drawing/2014/main" id="{E8E5AF59-A1DE-45DF-B187-2089CD805BDA}"/>
                </a:ext>
              </a:extLst>
            </xdr:cNvPr>
            <xdr:cNvGrpSpPr/>
          </xdr:nvGrpSpPr>
          <xdr:grpSpPr>
            <a:xfrm>
              <a:off x="6838950" y="238210725"/>
              <a:ext cx="2647950" cy="428625"/>
              <a:chOff x="12020591" y="552450"/>
              <a:chExt cx="2114550" cy="428625"/>
            </a:xfrm>
          </xdr:grpSpPr>
          <xdr:sp macro="" textlink="">
            <xdr:nvSpPr>
              <xdr:cNvPr id="4456" name="Option Button 1384" hidden="1">
                <a:extLst>
                  <a:ext uri="{63B3BB69-23CF-44E3-9099-C40C66FF867C}">
                    <a14:compatExt spid="_x0000_s4456"/>
                  </a:ext>
                  <a:ext uri="{FF2B5EF4-FFF2-40B4-BE49-F238E27FC236}">
                    <a16:creationId xmlns:a16="http://schemas.microsoft.com/office/drawing/2014/main" id="{00000000-0008-0000-0000-00006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7" name="Option Button 1385" hidden="1">
                <a:extLst>
                  <a:ext uri="{63B3BB69-23CF-44E3-9099-C40C66FF867C}">
                    <a14:compatExt spid="_x0000_s4457"/>
                  </a:ext>
                  <a:ext uri="{FF2B5EF4-FFF2-40B4-BE49-F238E27FC236}">
                    <a16:creationId xmlns:a16="http://schemas.microsoft.com/office/drawing/2014/main" id="{00000000-0008-0000-0000-00006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8" name="Option Button 1386" hidden="1">
                <a:extLst>
                  <a:ext uri="{63B3BB69-23CF-44E3-9099-C40C66FF867C}">
                    <a14:compatExt spid="_x0000_s4458"/>
                  </a:ext>
                  <a:ext uri="{FF2B5EF4-FFF2-40B4-BE49-F238E27FC236}">
                    <a16:creationId xmlns:a16="http://schemas.microsoft.com/office/drawing/2014/main" id="{00000000-0008-0000-0000-00006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5" name="Group Box 1387" hidden="1">
                <a:extLst>
                  <a:ext uri="{63B3BB69-23CF-44E3-9099-C40C66FF867C}">
                    <a14:compatExt spid="_x0000_s4459"/>
                  </a:ext>
                  <a:ext uri="{FF2B5EF4-FFF2-40B4-BE49-F238E27FC236}">
                    <a16:creationId xmlns:a16="http://schemas.microsoft.com/office/drawing/2014/main" id="{00000000-0008-0000-0000-0000F915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398</xdr:row>
          <xdr:rowOff>57150</xdr:rowOff>
        </xdr:from>
        <xdr:to>
          <xdr:col>6</xdr:col>
          <xdr:colOff>371475</xdr:colOff>
          <xdr:row>399</xdr:row>
          <xdr:rowOff>0</xdr:rowOff>
        </xdr:to>
        <xdr:grpSp>
          <xdr:nvGrpSpPr>
            <xdr:cNvPr id="4534" name="Grupa 4533">
              <a:extLst>
                <a:ext uri="{FF2B5EF4-FFF2-40B4-BE49-F238E27FC236}">
                  <a16:creationId xmlns:a16="http://schemas.microsoft.com/office/drawing/2014/main" id="{AC4202AB-3505-4D98-9C47-AF7D376FBE28}"/>
                </a:ext>
              </a:extLst>
            </xdr:cNvPr>
            <xdr:cNvGrpSpPr/>
          </xdr:nvGrpSpPr>
          <xdr:grpSpPr>
            <a:xfrm>
              <a:off x="6838950" y="239629950"/>
              <a:ext cx="2647950" cy="1619250"/>
              <a:chOff x="12020591" y="552450"/>
              <a:chExt cx="2114550" cy="428625"/>
            </a:xfrm>
          </xdr:grpSpPr>
          <xdr:sp macro="" textlink="">
            <xdr:nvSpPr>
              <xdr:cNvPr id="4460" name="Option Button 1388" hidden="1">
                <a:extLst>
                  <a:ext uri="{63B3BB69-23CF-44E3-9099-C40C66FF867C}">
                    <a14:compatExt spid="_x0000_s4460"/>
                  </a:ext>
                  <a:ext uri="{FF2B5EF4-FFF2-40B4-BE49-F238E27FC236}">
                    <a16:creationId xmlns:a16="http://schemas.microsoft.com/office/drawing/2014/main" id="{00000000-0008-0000-0000-00006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1" name="Option Button 1389" hidden="1">
                <a:extLst>
                  <a:ext uri="{63B3BB69-23CF-44E3-9099-C40C66FF867C}">
                    <a14:compatExt spid="_x0000_s4461"/>
                  </a:ext>
                  <a:ext uri="{FF2B5EF4-FFF2-40B4-BE49-F238E27FC236}">
                    <a16:creationId xmlns:a16="http://schemas.microsoft.com/office/drawing/2014/main" id="{00000000-0008-0000-0000-00006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2" name="Option Button 1390" hidden="1">
                <a:extLst>
                  <a:ext uri="{63B3BB69-23CF-44E3-9099-C40C66FF867C}">
                    <a14:compatExt spid="_x0000_s4462"/>
                  </a:ext>
                  <a:ext uri="{FF2B5EF4-FFF2-40B4-BE49-F238E27FC236}">
                    <a16:creationId xmlns:a16="http://schemas.microsoft.com/office/drawing/2014/main" id="{00000000-0008-0000-0000-00006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3" name="Group Box 1391" hidden="1">
                <a:extLst>
                  <a:ext uri="{63B3BB69-23CF-44E3-9099-C40C66FF867C}">
                    <a14:compatExt spid="_x0000_s4463"/>
                  </a:ext>
                  <a:ext uri="{FF2B5EF4-FFF2-40B4-BE49-F238E27FC236}">
                    <a16:creationId xmlns:a16="http://schemas.microsoft.com/office/drawing/2014/main" id="{00000000-0008-0000-0000-00006F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399</xdr:row>
          <xdr:rowOff>57150</xdr:rowOff>
        </xdr:from>
        <xdr:to>
          <xdr:col>6</xdr:col>
          <xdr:colOff>371475</xdr:colOff>
          <xdr:row>400</xdr:row>
          <xdr:rowOff>0</xdr:rowOff>
        </xdr:to>
        <xdr:grpSp>
          <xdr:nvGrpSpPr>
            <xdr:cNvPr id="4539" name="Grupa 4538">
              <a:extLst>
                <a:ext uri="{FF2B5EF4-FFF2-40B4-BE49-F238E27FC236}">
                  <a16:creationId xmlns:a16="http://schemas.microsoft.com/office/drawing/2014/main" id="{9B9D36CF-636A-469B-93CE-0FC0ACB307FA}"/>
                </a:ext>
              </a:extLst>
            </xdr:cNvPr>
            <xdr:cNvGrpSpPr/>
          </xdr:nvGrpSpPr>
          <xdr:grpSpPr>
            <a:xfrm>
              <a:off x="6838950" y="241306350"/>
              <a:ext cx="2647950" cy="428625"/>
              <a:chOff x="12020591" y="552450"/>
              <a:chExt cx="2114550" cy="428625"/>
            </a:xfrm>
          </xdr:grpSpPr>
          <xdr:sp macro="" textlink="">
            <xdr:nvSpPr>
              <xdr:cNvPr id="5626" name="Option Button 1392" hidden="1">
                <a:extLst>
                  <a:ext uri="{63B3BB69-23CF-44E3-9099-C40C66FF867C}">
                    <a14:compatExt spid="_x0000_s4464"/>
                  </a:ext>
                  <a:ext uri="{FF2B5EF4-FFF2-40B4-BE49-F238E27FC236}">
                    <a16:creationId xmlns:a16="http://schemas.microsoft.com/office/drawing/2014/main" id="{00000000-0008-0000-0000-0000FA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5" name="Option Button 1393" hidden="1">
                <a:extLst>
                  <a:ext uri="{63B3BB69-23CF-44E3-9099-C40C66FF867C}">
                    <a14:compatExt spid="_x0000_s4465"/>
                  </a:ext>
                  <a:ext uri="{FF2B5EF4-FFF2-40B4-BE49-F238E27FC236}">
                    <a16:creationId xmlns:a16="http://schemas.microsoft.com/office/drawing/2014/main" id="{00000000-0008-0000-0000-00007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6" name="Option Button 1394" hidden="1">
                <a:extLst>
                  <a:ext uri="{63B3BB69-23CF-44E3-9099-C40C66FF867C}">
                    <a14:compatExt spid="_x0000_s4466"/>
                  </a:ext>
                  <a:ext uri="{FF2B5EF4-FFF2-40B4-BE49-F238E27FC236}">
                    <a16:creationId xmlns:a16="http://schemas.microsoft.com/office/drawing/2014/main" id="{00000000-0008-0000-0000-00007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7" name="Group Box 1395" hidden="1">
                <a:extLst>
                  <a:ext uri="{63B3BB69-23CF-44E3-9099-C40C66FF867C}">
                    <a14:compatExt spid="_x0000_s4467"/>
                  </a:ext>
                  <a:ext uri="{FF2B5EF4-FFF2-40B4-BE49-F238E27FC236}">
                    <a16:creationId xmlns:a16="http://schemas.microsoft.com/office/drawing/2014/main" id="{00000000-0008-0000-0000-000073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400</xdr:row>
          <xdr:rowOff>57150</xdr:rowOff>
        </xdr:from>
        <xdr:to>
          <xdr:col>6</xdr:col>
          <xdr:colOff>371475</xdr:colOff>
          <xdr:row>401</xdr:row>
          <xdr:rowOff>0</xdr:rowOff>
        </xdr:to>
        <xdr:grpSp>
          <xdr:nvGrpSpPr>
            <xdr:cNvPr id="4544" name="Grupa 4543">
              <a:extLst>
                <a:ext uri="{FF2B5EF4-FFF2-40B4-BE49-F238E27FC236}">
                  <a16:creationId xmlns:a16="http://schemas.microsoft.com/office/drawing/2014/main" id="{D94BA82A-689B-4A9E-A12A-286AB3283D98}"/>
                </a:ext>
              </a:extLst>
            </xdr:cNvPr>
            <xdr:cNvGrpSpPr/>
          </xdr:nvGrpSpPr>
          <xdr:grpSpPr>
            <a:xfrm>
              <a:off x="6838950" y="241792125"/>
              <a:ext cx="2647950" cy="904875"/>
              <a:chOff x="12020591" y="552450"/>
              <a:chExt cx="2114550" cy="428624"/>
            </a:xfrm>
          </xdr:grpSpPr>
          <xdr:sp macro="" textlink="">
            <xdr:nvSpPr>
              <xdr:cNvPr id="4468" name="Option Button 1396" hidden="1">
                <a:extLst>
                  <a:ext uri="{63B3BB69-23CF-44E3-9099-C40C66FF867C}">
                    <a14:compatExt spid="_x0000_s4468"/>
                  </a:ext>
                  <a:ext uri="{FF2B5EF4-FFF2-40B4-BE49-F238E27FC236}">
                    <a16:creationId xmlns:a16="http://schemas.microsoft.com/office/drawing/2014/main" id="{00000000-0008-0000-0000-00007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8" name="Option Button 1397" hidden="1">
                <a:extLst>
                  <a:ext uri="{63B3BB69-23CF-44E3-9099-C40C66FF867C}">
                    <a14:compatExt spid="_x0000_s4469"/>
                  </a:ext>
                  <a:ext uri="{FF2B5EF4-FFF2-40B4-BE49-F238E27FC236}">
                    <a16:creationId xmlns:a16="http://schemas.microsoft.com/office/drawing/2014/main" id="{00000000-0008-0000-0000-0000FC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0" name="Option Button 1398" hidden="1">
                <a:extLst>
                  <a:ext uri="{63B3BB69-23CF-44E3-9099-C40C66FF867C}">
                    <a14:compatExt spid="_x0000_s4470"/>
                  </a:ext>
                  <a:ext uri="{FF2B5EF4-FFF2-40B4-BE49-F238E27FC236}">
                    <a16:creationId xmlns:a16="http://schemas.microsoft.com/office/drawing/2014/main" id="{00000000-0008-0000-0000-00007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1" name="Group Box 1399" hidden="1">
                <a:extLst>
                  <a:ext uri="{63B3BB69-23CF-44E3-9099-C40C66FF867C}">
                    <a14:compatExt spid="_x0000_s4471"/>
                  </a:ext>
                  <a:ext uri="{FF2B5EF4-FFF2-40B4-BE49-F238E27FC236}">
                    <a16:creationId xmlns:a16="http://schemas.microsoft.com/office/drawing/2014/main" id="{00000000-0008-0000-0000-00007711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406</xdr:row>
          <xdr:rowOff>57150</xdr:rowOff>
        </xdr:from>
        <xdr:to>
          <xdr:col>6</xdr:col>
          <xdr:colOff>371475</xdr:colOff>
          <xdr:row>407</xdr:row>
          <xdr:rowOff>0</xdr:rowOff>
        </xdr:to>
        <xdr:grpSp>
          <xdr:nvGrpSpPr>
            <xdr:cNvPr id="4549" name="Grupa 4548">
              <a:extLst>
                <a:ext uri="{FF2B5EF4-FFF2-40B4-BE49-F238E27FC236}">
                  <a16:creationId xmlns:a16="http://schemas.microsoft.com/office/drawing/2014/main" id="{4A09F46D-C199-4ED7-B642-8826CA344F39}"/>
                </a:ext>
              </a:extLst>
            </xdr:cNvPr>
            <xdr:cNvGrpSpPr/>
          </xdr:nvGrpSpPr>
          <xdr:grpSpPr>
            <a:xfrm>
              <a:off x="6838950" y="247068975"/>
              <a:ext cx="2647950" cy="904875"/>
              <a:chOff x="12020591" y="552450"/>
              <a:chExt cx="2114550" cy="428624"/>
            </a:xfrm>
          </xdr:grpSpPr>
          <xdr:sp macro="" textlink="">
            <xdr:nvSpPr>
              <xdr:cNvPr id="4472" name="Option Button 1400" hidden="1">
                <a:extLst>
                  <a:ext uri="{63B3BB69-23CF-44E3-9099-C40C66FF867C}">
                    <a14:compatExt spid="_x0000_s4472"/>
                  </a:ext>
                  <a:ext uri="{FF2B5EF4-FFF2-40B4-BE49-F238E27FC236}">
                    <a16:creationId xmlns:a16="http://schemas.microsoft.com/office/drawing/2014/main" id="{00000000-0008-0000-0000-00007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3" name="Option Button 1401" hidden="1">
                <a:extLst>
                  <a:ext uri="{63B3BB69-23CF-44E3-9099-C40C66FF867C}">
                    <a14:compatExt spid="_x0000_s4473"/>
                  </a:ext>
                  <a:ext uri="{FF2B5EF4-FFF2-40B4-BE49-F238E27FC236}">
                    <a16:creationId xmlns:a16="http://schemas.microsoft.com/office/drawing/2014/main" id="{00000000-0008-0000-0000-00007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1" name="Option Button 1402" hidden="1">
                <a:extLst>
                  <a:ext uri="{63B3BB69-23CF-44E3-9099-C40C66FF867C}">
                    <a14:compatExt spid="_x0000_s4474"/>
                  </a:ext>
                  <a:ext uri="{FF2B5EF4-FFF2-40B4-BE49-F238E27FC236}">
                    <a16:creationId xmlns:a16="http://schemas.microsoft.com/office/drawing/2014/main" id="{00000000-0008-0000-0000-0000F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5" name="Group Box 1403" hidden="1">
                <a:extLst>
                  <a:ext uri="{63B3BB69-23CF-44E3-9099-C40C66FF867C}">
                    <a14:compatExt spid="_x0000_s4475"/>
                  </a:ext>
                  <a:ext uri="{FF2B5EF4-FFF2-40B4-BE49-F238E27FC236}">
                    <a16:creationId xmlns:a16="http://schemas.microsoft.com/office/drawing/2014/main" id="{00000000-0008-0000-0000-00007B11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407</xdr:row>
          <xdr:rowOff>57150</xdr:rowOff>
        </xdr:from>
        <xdr:to>
          <xdr:col>6</xdr:col>
          <xdr:colOff>371475</xdr:colOff>
          <xdr:row>408</xdr:row>
          <xdr:rowOff>0</xdr:rowOff>
        </xdr:to>
        <xdr:grpSp>
          <xdr:nvGrpSpPr>
            <xdr:cNvPr id="4554" name="Grupa 4553">
              <a:extLst>
                <a:ext uri="{FF2B5EF4-FFF2-40B4-BE49-F238E27FC236}">
                  <a16:creationId xmlns:a16="http://schemas.microsoft.com/office/drawing/2014/main" id="{9BFDAA4D-1F00-4BE4-A014-EA2DB461A99A}"/>
                </a:ext>
              </a:extLst>
            </xdr:cNvPr>
            <xdr:cNvGrpSpPr/>
          </xdr:nvGrpSpPr>
          <xdr:grpSpPr>
            <a:xfrm>
              <a:off x="6838950" y="248031000"/>
              <a:ext cx="2647950" cy="666750"/>
              <a:chOff x="12020591" y="552451"/>
              <a:chExt cx="2114550" cy="428626"/>
            </a:xfrm>
          </xdr:grpSpPr>
          <xdr:sp macro="" textlink="">
            <xdr:nvSpPr>
              <xdr:cNvPr id="4476" name="Option Button 1404" hidden="1">
                <a:extLst>
                  <a:ext uri="{63B3BB69-23CF-44E3-9099-C40C66FF867C}">
                    <a14:compatExt spid="_x0000_s4476"/>
                  </a:ext>
                  <a:ext uri="{FF2B5EF4-FFF2-40B4-BE49-F238E27FC236}">
                    <a16:creationId xmlns:a16="http://schemas.microsoft.com/office/drawing/2014/main" id="{00000000-0008-0000-0000-00007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7" name="Option Button 1405" hidden="1">
                <a:extLst>
                  <a:ext uri="{63B3BB69-23CF-44E3-9099-C40C66FF867C}">
                    <a14:compatExt spid="_x0000_s4477"/>
                  </a:ext>
                  <a:ext uri="{FF2B5EF4-FFF2-40B4-BE49-F238E27FC236}">
                    <a16:creationId xmlns:a16="http://schemas.microsoft.com/office/drawing/2014/main" id="{00000000-0008-0000-0000-00007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8" name="Option Button 1406" hidden="1">
                <a:extLst>
                  <a:ext uri="{63B3BB69-23CF-44E3-9099-C40C66FF867C}">
                    <a14:compatExt spid="_x0000_s4478"/>
                  </a:ext>
                  <a:ext uri="{FF2B5EF4-FFF2-40B4-BE49-F238E27FC236}">
                    <a16:creationId xmlns:a16="http://schemas.microsoft.com/office/drawing/2014/main" id="{00000000-0008-0000-0000-00007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4" name="Group Box 1407" hidden="1">
                <a:extLst>
                  <a:ext uri="{63B3BB69-23CF-44E3-9099-C40C66FF867C}">
                    <a14:compatExt spid="_x0000_s4479"/>
                  </a:ext>
                  <a:ext uri="{FF2B5EF4-FFF2-40B4-BE49-F238E27FC236}">
                    <a16:creationId xmlns:a16="http://schemas.microsoft.com/office/drawing/2014/main" id="{00000000-0008-0000-0000-00000216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410</xdr:row>
          <xdr:rowOff>57150</xdr:rowOff>
        </xdr:from>
        <xdr:to>
          <xdr:col>6</xdr:col>
          <xdr:colOff>371475</xdr:colOff>
          <xdr:row>411</xdr:row>
          <xdr:rowOff>0</xdr:rowOff>
        </xdr:to>
        <xdr:grpSp>
          <xdr:nvGrpSpPr>
            <xdr:cNvPr id="4559" name="Grupa 4558">
              <a:extLst>
                <a:ext uri="{FF2B5EF4-FFF2-40B4-BE49-F238E27FC236}">
                  <a16:creationId xmlns:a16="http://schemas.microsoft.com/office/drawing/2014/main" id="{973D3C36-976D-4F1D-A298-55249662BD04}"/>
                </a:ext>
              </a:extLst>
            </xdr:cNvPr>
            <xdr:cNvGrpSpPr/>
          </xdr:nvGrpSpPr>
          <xdr:grpSpPr>
            <a:xfrm>
              <a:off x="6838950" y="249726450"/>
              <a:ext cx="2647950" cy="428625"/>
              <a:chOff x="12020591" y="552450"/>
              <a:chExt cx="2114550" cy="428625"/>
            </a:xfrm>
          </xdr:grpSpPr>
          <xdr:sp macro="" textlink="">
            <xdr:nvSpPr>
              <xdr:cNvPr id="4480" name="Option Button 1408" hidden="1">
                <a:extLst>
                  <a:ext uri="{63B3BB69-23CF-44E3-9099-C40C66FF867C}">
                    <a14:compatExt spid="_x0000_s4480"/>
                  </a:ext>
                  <a:ext uri="{FF2B5EF4-FFF2-40B4-BE49-F238E27FC236}">
                    <a16:creationId xmlns:a16="http://schemas.microsoft.com/office/drawing/2014/main" id="{00000000-0008-0000-0000-00008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1" name="Option Button 1409" hidden="1">
                <a:extLst>
                  <a:ext uri="{63B3BB69-23CF-44E3-9099-C40C66FF867C}">
                    <a14:compatExt spid="_x0000_s4481"/>
                  </a:ext>
                  <a:ext uri="{FF2B5EF4-FFF2-40B4-BE49-F238E27FC236}">
                    <a16:creationId xmlns:a16="http://schemas.microsoft.com/office/drawing/2014/main" id="{00000000-0008-0000-0000-00008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2" name="Option Button 1410" hidden="1">
                <a:extLst>
                  <a:ext uri="{63B3BB69-23CF-44E3-9099-C40C66FF867C}">
                    <a14:compatExt spid="_x0000_s4482"/>
                  </a:ext>
                  <a:ext uri="{FF2B5EF4-FFF2-40B4-BE49-F238E27FC236}">
                    <a16:creationId xmlns:a16="http://schemas.microsoft.com/office/drawing/2014/main" id="{00000000-0008-0000-0000-00008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3" name="Group Box 1411" hidden="1">
                <a:extLst>
                  <a:ext uri="{63B3BB69-23CF-44E3-9099-C40C66FF867C}">
                    <a14:compatExt spid="_x0000_s4483"/>
                  </a:ext>
                  <a:ext uri="{FF2B5EF4-FFF2-40B4-BE49-F238E27FC236}">
                    <a16:creationId xmlns:a16="http://schemas.microsoft.com/office/drawing/2014/main" id="{00000000-0008-0000-0000-000083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414</xdr:row>
          <xdr:rowOff>57150</xdr:rowOff>
        </xdr:from>
        <xdr:to>
          <xdr:col>6</xdr:col>
          <xdr:colOff>371475</xdr:colOff>
          <xdr:row>415</xdr:row>
          <xdr:rowOff>0</xdr:rowOff>
        </xdr:to>
        <xdr:grpSp>
          <xdr:nvGrpSpPr>
            <xdr:cNvPr id="4564" name="Grupa 4563">
              <a:extLst>
                <a:ext uri="{FF2B5EF4-FFF2-40B4-BE49-F238E27FC236}">
                  <a16:creationId xmlns:a16="http://schemas.microsoft.com/office/drawing/2014/main" id="{AFEFFF27-7F6F-4F18-BFC3-AB406993CB44}"/>
                </a:ext>
              </a:extLst>
            </xdr:cNvPr>
            <xdr:cNvGrpSpPr/>
          </xdr:nvGrpSpPr>
          <xdr:grpSpPr>
            <a:xfrm>
              <a:off x="6838950" y="252622050"/>
              <a:ext cx="2647950" cy="428625"/>
              <a:chOff x="12020591" y="552450"/>
              <a:chExt cx="2114550" cy="428625"/>
            </a:xfrm>
          </xdr:grpSpPr>
          <xdr:sp macro="" textlink="">
            <xdr:nvSpPr>
              <xdr:cNvPr id="5635" name="Option Button 1412" hidden="1">
                <a:extLst>
                  <a:ext uri="{63B3BB69-23CF-44E3-9099-C40C66FF867C}">
                    <a14:compatExt spid="_x0000_s4484"/>
                  </a:ext>
                  <a:ext uri="{FF2B5EF4-FFF2-40B4-BE49-F238E27FC236}">
                    <a16:creationId xmlns:a16="http://schemas.microsoft.com/office/drawing/2014/main" id="{00000000-0008-0000-0000-000003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5" name="Option Button 1413" hidden="1">
                <a:extLst>
                  <a:ext uri="{63B3BB69-23CF-44E3-9099-C40C66FF867C}">
                    <a14:compatExt spid="_x0000_s4485"/>
                  </a:ext>
                  <a:ext uri="{FF2B5EF4-FFF2-40B4-BE49-F238E27FC236}">
                    <a16:creationId xmlns:a16="http://schemas.microsoft.com/office/drawing/2014/main" id="{00000000-0008-0000-0000-00008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6" name="Option Button 1414" hidden="1">
                <a:extLst>
                  <a:ext uri="{63B3BB69-23CF-44E3-9099-C40C66FF867C}">
                    <a14:compatExt spid="_x0000_s4486"/>
                  </a:ext>
                  <a:ext uri="{FF2B5EF4-FFF2-40B4-BE49-F238E27FC236}">
                    <a16:creationId xmlns:a16="http://schemas.microsoft.com/office/drawing/2014/main" id="{00000000-0008-0000-0000-00008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7" name="Group Box 1415" hidden="1">
                <a:extLst>
                  <a:ext uri="{63B3BB69-23CF-44E3-9099-C40C66FF867C}">
                    <a14:compatExt spid="_x0000_s4487"/>
                  </a:ext>
                  <a:ext uri="{FF2B5EF4-FFF2-40B4-BE49-F238E27FC236}">
                    <a16:creationId xmlns:a16="http://schemas.microsoft.com/office/drawing/2014/main" id="{00000000-0008-0000-0000-000087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419</xdr:row>
          <xdr:rowOff>57150</xdr:rowOff>
        </xdr:from>
        <xdr:to>
          <xdr:col>6</xdr:col>
          <xdr:colOff>371475</xdr:colOff>
          <xdr:row>420</xdr:row>
          <xdr:rowOff>0</xdr:rowOff>
        </xdr:to>
        <xdr:grpSp>
          <xdr:nvGrpSpPr>
            <xdr:cNvPr id="4569" name="Grupa 4568">
              <a:extLst>
                <a:ext uri="{FF2B5EF4-FFF2-40B4-BE49-F238E27FC236}">
                  <a16:creationId xmlns:a16="http://schemas.microsoft.com/office/drawing/2014/main" id="{2DAEEC6C-4133-4933-9EEE-F7AFB1D4B4C7}"/>
                </a:ext>
              </a:extLst>
            </xdr:cNvPr>
            <xdr:cNvGrpSpPr/>
          </xdr:nvGrpSpPr>
          <xdr:grpSpPr>
            <a:xfrm>
              <a:off x="6838950" y="258146550"/>
              <a:ext cx="2647950" cy="428625"/>
              <a:chOff x="12020591" y="552450"/>
              <a:chExt cx="2114550" cy="428625"/>
            </a:xfrm>
          </xdr:grpSpPr>
          <xdr:sp macro="" textlink="">
            <xdr:nvSpPr>
              <xdr:cNvPr id="4488" name="Option Button 1416" hidden="1">
                <a:extLst>
                  <a:ext uri="{63B3BB69-23CF-44E3-9099-C40C66FF867C}">
                    <a14:compatExt spid="_x0000_s4488"/>
                  </a:ext>
                  <a:ext uri="{FF2B5EF4-FFF2-40B4-BE49-F238E27FC236}">
                    <a16:creationId xmlns:a16="http://schemas.microsoft.com/office/drawing/2014/main" id="{00000000-0008-0000-0000-00008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6" name="Option Button 1417" hidden="1">
                <a:extLst>
                  <a:ext uri="{63B3BB69-23CF-44E3-9099-C40C66FF867C}">
                    <a14:compatExt spid="_x0000_s4489"/>
                  </a:ext>
                  <a:ext uri="{FF2B5EF4-FFF2-40B4-BE49-F238E27FC236}">
                    <a16:creationId xmlns:a16="http://schemas.microsoft.com/office/drawing/2014/main" id="{00000000-0008-0000-0000-000004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0" name="Option Button 1418" hidden="1">
                <a:extLst>
                  <a:ext uri="{63B3BB69-23CF-44E3-9099-C40C66FF867C}">
                    <a14:compatExt spid="_x0000_s4490"/>
                  </a:ext>
                  <a:ext uri="{FF2B5EF4-FFF2-40B4-BE49-F238E27FC236}">
                    <a16:creationId xmlns:a16="http://schemas.microsoft.com/office/drawing/2014/main" id="{00000000-0008-0000-0000-00008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1" name="Group Box 1419" hidden="1">
                <a:extLst>
                  <a:ext uri="{63B3BB69-23CF-44E3-9099-C40C66FF867C}">
                    <a14:compatExt spid="_x0000_s4491"/>
                  </a:ext>
                  <a:ext uri="{FF2B5EF4-FFF2-40B4-BE49-F238E27FC236}">
                    <a16:creationId xmlns:a16="http://schemas.microsoft.com/office/drawing/2014/main" id="{00000000-0008-0000-0000-00008B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420</xdr:row>
          <xdr:rowOff>57150</xdr:rowOff>
        </xdr:from>
        <xdr:to>
          <xdr:col>6</xdr:col>
          <xdr:colOff>371475</xdr:colOff>
          <xdr:row>421</xdr:row>
          <xdr:rowOff>0</xdr:rowOff>
        </xdr:to>
        <xdr:grpSp>
          <xdr:nvGrpSpPr>
            <xdr:cNvPr id="4574" name="Grupa 4573">
              <a:extLst>
                <a:ext uri="{FF2B5EF4-FFF2-40B4-BE49-F238E27FC236}">
                  <a16:creationId xmlns:a16="http://schemas.microsoft.com/office/drawing/2014/main" id="{A458F99E-9FE3-4D80-BBB2-41B62ED06597}"/>
                </a:ext>
              </a:extLst>
            </xdr:cNvPr>
            <xdr:cNvGrpSpPr/>
          </xdr:nvGrpSpPr>
          <xdr:grpSpPr>
            <a:xfrm>
              <a:off x="6838950" y="258632325"/>
              <a:ext cx="2647950" cy="409575"/>
              <a:chOff x="12020591" y="552448"/>
              <a:chExt cx="2114550" cy="428623"/>
            </a:xfrm>
          </xdr:grpSpPr>
          <xdr:sp macro="" textlink="">
            <xdr:nvSpPr>
              <xdr:cNvPr id="4492" name="Option Button 1420" hidden="1">
                <a:extLst>
                  <a:ext uri="{63B3BB69-23CF-44E3-9099-C40C66FF867C}">
                    <a14:compatExt spid="_x0000_s4492"/>
                  </a:ext>
                  <a:ext uri="{FF2B5EF4-FFF2-40B4-BE49-F238E27FC236}">
                    <a16:creationId xmlns:a16="http://schemas.microsoft.com/office/drawing/2014/main" id="{00000000-0008-0000-0000-00008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3" name="Option Button 1421" hidden="1">
                <a:extLst>
                  <a:ext uri="{63B3BB69-23CF-44E3-9099-C40C66FF867C}">
                    <a14:compatExt spid="_x0000_s4493"/>
                  </a:ext>
                  <a:ext uri="{FF2B5EF4-FFF2-40B4-BE49-F238E27FC236}">
                    <a16:creationId xmlns:a16="http://schemas.microsoft.com/office/drawing/2014/main" id="{00000000-0008-0000-0000-00008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7" name="Option Button 1422" hidden="1">
                <a:extLst>
                  <a:ext uri="{63B3BB69-23CF-44E3-9099-C40C66FF867C}">
                    <a14:compatExt spid="_x0000_s4494"/>
                  </a:ext>
                  <a:ext uri="{FF2B5EF4-FFF2-40B4-BE49-F238E27FC236}">
                    <a16:creationId xmlns:a16="http://schemas.microsoft.com/office/drawing/2014/main" id="{00000000-0008-0000-0000-000005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5" name="Group Box 1423" hidden="1">
                <a:extLst>
                  <a:ext uri="{63B3BB69-23CF-44E3-9099-C40C66FF867C}">
                    <a14:compatExt spid="_x0000_s4495"/>
                  </a:ext>
                  <a:ext uri="{FF2B5EF4-FFF2-40B4-BE49-F238E27FC236}">
                    <a16:creationId xmlns:a16="http://schemas.microsoft.com/office/drawing/2014/main" id="{00000000-0008-0000-0000-00008F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421</xdr:row>
          <xdr:rowOff>57150</xdr:rowOff>
        </xdr:from>
        <xdr:to>
          <xdr:col>6</xdr:col>
          <xdr:colOff>371475</xdr:colOff>
          <xdr:row>422</xdr:row>
          <xdr:rowOff>0</xdr:rowOff>
        </xdr:to>
        <xdr:grpSp>
          <xdr:nvGrpSpPr>
            <xdr:cNvPr id="4579" name="Grupa 4578">
              <a:extLst>
                <a:ext uri="{FF2B5EF4-FFF2-40B4-BE49-F238E27FC236}">
                  <a16:creationId xmlns:a16="http://schemas.microsoft.com/office/drawing/2014/main" id="{16FF6A7A-360D-4B06-B9FA-7F05A4C1E403}"/>
                </a:ext>
              </a:extLst>
            </xdr:cNvPr>
            <xdr:cNvGrpSpPr/>
          </xdr:nvGrpSpPr>
          <xdr:grpSpPr>
            <a:xfrm>
              <a:off x="6838950" y="259099050"/>
              <a:ext cx="2647950" cy="409575"/>
              <a:chOff x="12020591" y="552448"/>
              <a:chExt cx="2114550" cy="428623"/>
            </a:xfrm>
          </xdr:grpSpPr>
          <xdr:sp macro="" textlink="">
            <xdr:nvSpPr>
              <xdr:cNvPr id="4496" name="Option Button 1424" hidden="1">
                <a:extLst>
                  <a:ext uri="{63B3BB69-23CF-44E3-9099-C40C66FF867C}">
                    <a14:compatExt spid="_x0000_s4496"/>
                  </a:ext>
                  <a:ext uri="{FF2B5EF4-FFF2-40B4-BE49-F238E27FC236}">
                    <a16:creationId xmlns:a16="http://schemas.microsoft.com/office/drawing/2014/main" id="{00000000-0008-0000-0000-00009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7" name="Option Button 1425" hidden="1">
                <a:extLst>
                  <a:ext uri="{63B3BB69-23CF-44E3-9099-C40C66FF867C}">
                    <a14:compatExt spid="_x0000_s4497"/>
                  </a:ext>
                  <a:ext uri="{FF2B5EF4-FFF2-40B4-BE49-F238E27FC236}">
                    <a16:creationId xmlns:a16="http://schemas.microsoft.com/office/drawing/2014/main" id="{00000000-0008-0000-0000-00009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8" name="Option Button 1426" hidden="1">
                <a:extLst>
                  <a:ext uri="{63B3BB69-23CF-44E3-9099-C40C66FF867C}">
                    <a14:compatExt spid="_x0000_s4498"/>
                  </a:ext>
                  <a:ext uri="{FF2B5EF4-FFF2-40B4-BE49-F238E27FC236}">
                    <a16:creationId xmlns:a16="http://schemas.microsoft.com/office/drawing/2014/main" id="{00000000-0008-0000-0000-00009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8" name="Group Box 1427" hidden="1">
                <a:extLst>
                  <a:ext uri="{63B3BB69-23CF-44E3-9099-C40C66FF867C}">
                    <a14:compatExt spid="_x0000_s4499"/>
                  </a:ext>
                  <a:ext uri="{FF2B5EF4-FFF2-40B4-BE49-F238E27FC236}">
                    <a16:creationId xmlns:a16="http://schemas.microsoft.com/office/drawing/2014/main" id="{00000000-0008-0000-0000-00000616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427</xdr:row>
          <xdr:rowOff>57150</xdr:rowOff>
        </xdr:from>
        <xdr:to>
          <xdr:col>6</xdr:col>
          <xdr:colOff>371475</xdr:colOff>
          <xdr:row>428</xdr:row>
          <xdr:rowOff>0</xdr:rowOff>
        </xdr:to>
        <xdr:grpSp>
          <xdr:nvGrpSpPr>
            <xdr:cNvPr id="4584" name="Grupa 4583">
              <a:extLst>
                <a:ext uri="{FF2B5EF4-FFF2-40B4-BE49-F238E27FC236}">
                  <a16:creationId xmlns:a16="http://schemas.microsoft.com/office/drawing/2014/main" id="{F4432788-D659-4022-8819-8CC9D726CF7C}"/>
                </a:ext>
              </a:extLst>
            </xdr:cNvPr>
            <xdr:cNvGrpSpPr/>
          </xdr:nvGrpSpPr>
          <xdr:grpSpPr>
            <a:xfrm>
              <a:off x="6838950" y="262213725"/>
              <a:ext cx="2647950" cy="428625"/>
              <a:chOff x="12020591" y="552450"/>
              <a:chExt cx="2114550" cy="428625"/>
            </a:xfrm>
          </xdr:grpSpPr>
          <xdr:sp macro="" textlink="">
            <xdr:nvSpPr>
              <xdr:cNvPr id="4500" name="Option Button 1428" hidden="1">
                <a:extLst>
                  <a:ext uri="{63B3BB69-23CF-44E3-9099-C40C66FF867C}">
                    <a14:compatExt spid="_x0000_s4500"/>
                  </a:ext>
                  <a:ext uri="{FF2B5EF4-FFF2-40B4-BE49-F238E27FC236}">
                    <a16:creationId xmlns:a16="http://schemas.microsoft.com/office/drawing/2014/main" id="{00000000-0008-0000-0000-00009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1" name="Option Button 1429" hidden="1">
                <a:extLst>
                  <a:ext uri="{63B3BB69-23CF-44E3-9099-C40C66FF867C}">
                    <a14:compatExt spid="_x0000_s4501"/>
                  </a:ext>
                  <a:ext uri="{FF2B5EF4-FFF2-40B4-BE49-F238E27FC236}">
                    <a16:creationId xmlns:a16="http://schemas.microsoft.com/office/drawing/2014/main" id="{00000000-0008-0000-0000-00009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2" name="Option Button 1430" hidden="1">
                <a:extLst>
                  <a:ext uri="{63B3BB69-23CF-44E3-9099-C40C66FF867C}">
                    <a14:compatExt spid="_x0000_s4502"/>
                  </a:ext>
                  <a:ext uri="{FF2B5EF4-FFF2-40B4-BE49-F238E27FC236}">
                    <a16:creationId xmlns:a16="http://schemas.microsoft.com/office/drawing/2014/main" id="{00000000-0008-0000-0000-00009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3" name="Group Box 1431" hidden="1">
                <a:extLst>
                  <a:ext uri="{63B3BB69-23CF-44E3-9099-C40C66FF867C}">
                    <a14:compatExt spid="_x0000_s4503"/>
                  </a:ext>
                  <a:ext uri="{FF2B5EF4-FFF2-40B4-BE49-F238E27FC236}">
                    <a16:creationId xmlns:a16="http://schemas.microsoft.com/office/drawing/2014/main" id="{00000000-0008-0000-0000-000097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440</xdr:row>
          <xdr:rowOff>57150</xdr:rowOff>
        </xdr:from>
        <xdr:to>
          <xdr:col>6</xdr:col>
          <xdr:colOff>371475</xdr:colOff>
          <xdr:row>441</xdr:row>
          <xdr:rowOff>0</xdr:rowOff>
        </xdr:to>
        <xdr:grpSp>
          <xdr:nvGrpSpPr>
            <xdr:cNvPr id="4589" name="Grupa 4588">
              <a:extLst>
                <a:ext uri="{FF2B5EF4-FFF2-40B4-BE49-F238E27FC236}">
                  <a16:creationId xmlns:a16="http://schemas.microsoft.com/office/drawing/2014/main" id="{7985EEFA-09F5-4613-BA41-BF2C551625B3}"/>
                </a:ext>
              </a:extLst>
            </xdr:cNvPr>
            <xdr:cNvGrpSpPr/>
          </xdr:nvGrpSpPr>
          <xdr:grpSpPr>
            <a:xfrm>
              <a:off x="6838950" y="268357350"/>
              <a:ext cx="2647950" cy="428625"/>
              <a:chOff x="12020591" y="552450"/>
              <a:chExt cx="2114550" cy="428625"/>
            </a:xfrm>
          </xdr:grpSpPr>
          <xdr:sp macro="" textlink="">
            <xdr:nvSpPr>
              <xdr:cNvPr id="5640" name="Option Button 1432" hidden="1">
                <a:extLst>
                  <a:ext uri="{63B3BB69-23CF-44E3-9099-C40C66FF867C}">
                    <a14:compatExt spid="_x0000_s4504"/>
                  </a:ext>
                  <a:ext uri="{FF2B5EF4-FFF2-40B4-BE49-F238E27FC236}">
                    <a16:creationId xmlns:a16="http://schemas.microsoft.com/office/drawing/2014/main" id="{00000000-0008-0000-0000-000008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5" name="Option Button 1433" hidden="1">
                <a:extLst>
                  <a:ext uri="{63B3BB69-23CF-44E3-9099-C40C66FF867C}">
                    <a14:compatExt spid="_x0000_s4505"/>
                  </a:ext>
                  <a:ext uri="{FF2B5EF4-FFF2-40B4-BE49-F238E27FC236}">
                    <a16:creationId xmlns:a16="http://schemas.microsoft.com/office/drawing/2014/main" id="{00000000-0008-0000-0000-00009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6" name="Option Button 1434" hidden="1">
                <a:extLst>
                  <a:ext uri="{63B3BB69-23CF-44E3-9099-C40C66FF867C}">
                    <a14:compatExt spid="_x0000_s4506"/>
                  </a:ext>
                  <a:ext uri="{FF2B5EF4-FFF2-40B4-BE49-F238E27FC236}">
                    <a16:creationId xmlns:a16="http://schemas.microsoft.com/office/drawing/2014/main" id="{00000000-0008-0000-0000-00009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7" name="Group Box 1435" hidden="1">
                <a:extLst>
                  <a:ext uri="{63B3BB69-23CF-44E3-9099-C40C66FF867C}">
                    <a14:compatExt spid="_x0000_s4507"/>
                  </a:ext>
                  <a:ext uri="{FF2B5EF4-FFF2-40B4-BE49-F238E27FC236}">
                    <a16:creationId xmlns:a16="http://schemas.microsoft.com/office/drawing/2014/main" id="{00000000-0008-0000-0000-00009B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448</xdr:row>
          <xdr:rowOff>57150</xdr:rowOff>
        </xdr:from>
        <xdr:to>
          <xdr:col>6</xdr:col>
          <xdr:colOff>371475</xdr:colOff>
          <xdr:row>449</xdr:row>
          <xdr:rowOff>0</xdr:rowOff>
        </xdr:to>
        <xdr:grpSp>
          <xdr:nvGrpSpPr>
            <xdr:cNvPr id="4594" name="Grupa 4593">
              <a:extLst>
                <a:ext uri="{FF2B5EF4-FFF2-40B4-BE49-F238E27FC236}">
                  <a16:creationId xmlns:a16="http://schemas.microsoft.com/office/drawing/2014/main" id="{CE1E5F50-E6EC-4BA0-AAE4-5B296733482B}"/>
                </a:ext>
              </a:extLst>
            </xdr:cNvPr>
            <xdr:cNvGrpSpPr/>
          </xdr:nvGrpSpPr>
          <xdr:grpSpPr>
            <a:xfrm>
              <a:off x="6838950" y="272443575"/>
              <a:ext cx="2647950" cy="666750"/>
              <a:chOff x="12020591" y="552451"/>
              <a:chExt cx="2114550" cy="428626"/>
            </a:xfrm>
          </xdr:grpSpPr>
          <xdr:sp macro="" textlink="">
            <xdr:nvSpPr>
              <xdr:cNvPr id="4508" name="Option Button 1436" hidden="1">
                <a:extLst>
                  <a:ext uri="{63B3BB69-23CF-44E3-9099-C40C66FF867C}">
                    <a14:compatExt spid="_x0000_s4508"/>
                  </a:ext>
                  <a:ext uri="{FF2B5EF4-FFF2-40B4-BE49-F238E27FC236}">
                    <a16:creationId xmlns:a16="http://schemas.microsoft.com/office/drawing/2014/main" id="{00000000-0008-0000-0000-00009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1" name="Option Button 1437" hidden="1">
                <a:extLst>
                  <a:ext uri="{63B3BB69-23CF-44E3-9099-C40C66FF867C}">
                    <a14:compatExt spid="_x0000_s4509"/>
                  </a:ext>
                  <a:ext uri="{FF2B5EF4-FFF2-40B4-BE49-F238E27FC236}">
                    <a16:creationId xmlns:a16="http://schemas.microsoft.com/office/drawing/2014/main" id="{00000000-0008-0000-0000-000009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0" name="Option Button 1438" hidden="1">
                <a:extLst>
                  <a:ext uri="{63B3BB69-23CF-44E3-9099-C40C66FF867C}">
                    <a14:compatExt spid="_x0000_s4510"/>
                  </a:ext>
                  <a:ext uri="{FF2B5EF4-FFF2-40B4-BE49-F238E27FC236}">
                    <a16:creationId xmlns:a16="http://schemas.microsoft.com/office/drawing/2014/main" id="{00000000-0008-0000-0000-00009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1" name="Group Box 1439" hidden="1">
                <a:extLst>
                  <a:ext uri="{63B3BB69-23CF-44E3-9099-C40C66FF867C}">
                    <a14:compatExt spid="_x0000_s4511"/>
                  </a:ext>
                  <a:ext uri="{FF2B5EF4-FFF2-40B4-BE49-F238E27FC236}">
                    <a16:creationId xmlns:a16="http://schemas.microsoft.com/office/drawing/2014/main" id="{00000000-0008-0000-0000-00009F11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453</xdr:row>
          <xdr:rowOff>57150</xdr:rowOff>
        </xdr:from>
        <xdr:to>
          <xdr:col>6</xdr:col>
          <xdr:colOff>371475</xdr:colOff>
          <xdr:row>454</xdr:row>
          <xdr:rowOff>0</xdr:rowOff>
        </xdr:to>
        <xdr:grpSp>
          <xdr:nvGrpSpPr>
            <xdr:cNvPr id="4599" name="Grupa 4598">
              <a:extLst>
                <a:ext uri="{FF2B5EF4-FFF2-40B4-BE49-F238E27FC236}">
                  <a16:creationId xmlns:a16="http://schemas.microsoft.com/office/drawing/2014/main" id="{68D7F9C7-50DF-4A39-8E4C-2510CAC82783}"/>
                </a:ext>
              </a:extLst>
            </xdr:cNvPr>
            <xdr:cNvGrpSpPr/>
          </xdr:nvGrpSpPr>
          <xdr:grpSpPr>
            <a:xfrm>
              <a:off x="6838950" y="275034375"/>
              <a:ext cx="2647950" cy="409575"/>
              <a:chOff x="12020591" y="552448"/>
              <a:chExt cx="2114550" cy="428623"/>
            </a:xfrm>
          </xdr:grpSpPr>
          <xdr:sp macro="" textlink="">
            <xdr:nvSpPr>
              <xdr:cNvPr id="4512" name="Option Button 1440" hidden="1">
                <a:extLst>
                  <a:ext uri="{63B3BB69-23CF-44E3-9099-C40C66FF867C}">
                    <a14:compatExt spid="_x0000_s4512"/>
                  </a:ext>
                  <a:ext uri="{FF2B5EF4-FFF2-40B4-BE49-F238E27FC236}">
                    <a16:creationId xmlns:a16="http://schemas.microsoft.com/office/drawing/2014/main" id="{00000000-0008-0000-0000-0000A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3" name="Option Button 1441" hidden="1">
                <a:extLst>
                  <a:ext uri="{63B3BB69-23CF-44E3-9099-C40C66FF867C}">
                    <a14:compatExt spid="_x0000_s4513"/>
                  </a:ext>
                  <a:ext uri="{FF2B5EF4-FFF2-40B4-BE49-F238E27FC236}">
                    <a16:creationId xmlns:a16="http://schemas.microsoft.com/office/drawing/2014/main" id="{00000000-0008-0000-0000-0000A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2" name="Option Button 1442" hidden="1">
                <a:extLst>
                  <a:ext uri="{63B3BB69-23CF-44E3-9099-C40C66FF867C}">
                    <a14:compatExt spid="_x0000_s4514"/>
                  </a:ext>
                  <a:ext uri="{FF2B5EF4-FFF2-40B4-BE49-F238E27FC236}">
                    <a16:creationId xmlns:a16="http://schemas.microsoft.com/office/drawing/2014/main" id="{00000000-0008-0000-0000-00000A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5" name="Group Box 1443" hidden="1">
                <a:extLst>
                  <a:ext uri="{63B3BB69-23CF-44E3-9099-C40C66FF867C}">
                    <a14:compatExt spid="_x0000_s4515"/>
                  </a:ext>
                  <a:ext uri="{FF2B5EF4-FFF2-40B4-BE49-F238E27FC236}">
                    <a16:creationId xmlns:a16="http://schemas.microsoft.com/office/drawing/2014/main" id="{00000000-0008-0000-0000-0000A3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457</xdr:row>
          <xdr:rowOff>57150</xdr:rowOff>
        </xdr:from>
        <xdr:to>
          <xdr:col>6</xdr:col>
          <xdr:colOff>371475</xdr:colOff>
          <xdr:row>458</xdr:row>
          <xdr:rowOff>0</xdr:rowOff>
        </xdr:to>
        <xdr:grpSp>
          <xdr:nvGrpSpPr>
            <xdr:cNvPr id="4604" name="Grupa 4603">
              <a:extLst>
                <a:ext uri="{FF2B5EF4-FFF2-40B4-BE49-F238E27FC236}">
                  <a16:creationId xmlns:a16="http://schemas.microsoft.com/office/drawing/2014/main" id="{CFC56E24-E932-4B8F-A4D9-53075813AB82}"/>
                </a:ext>
              </a:extLst>
            </xdr:cNvPr>
            <xdr:cNvGrpSpPr/>
          </xdr:nvGrpSpPr>
          <xdr:grpSpPr>
            <a:xfrm>
              <a:off x="6838950" y="276920325"/>
              <a:ext cx="2647950" cy="409575"/>
              <a:chOff x="12020591" y="552448"/>
              <a:chExt cx="2114550" cy="428623"/>
            </a:xfrm>
          </xdr:grpSpPr>
          <xdr:sp macro="" textlink="">
            <xdr:nvSpPr>
              <xdr:cNvPr id="4516" name="Option Button 1444" hidden="1">
                <a:extLst>
                  <a:ext uri="{63B3BB69-23CF-44E3-9099-C40C66FF867C}">
                    <a14:compatExt spid="_x0000_s4516"/>
                  </a:ext>
                  <a:ext uri="{FF2B5EF4-FFF2-40B4-BE49-F238E27FC236}">
                    <a16:creationId xmlns:a16="http://schemas.microsoft.com/office/drawing/2014/main" id="{00000000-0008-0000-0000-0000A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7" name="Option Button 1445" hidden="1">
                <a:extLst>
                  <a:ext uri="{63B3BB69-23CF-44E3-9099-C40C66FF867C}">
                    <a14:compatExt spid="_x0000_s4517"/>
                  </a:ext>
                  <a:ext uri="{FF2B5EF4-FFF2-40B4-BE49-F238E27FC236}">
                    <a16:creationId xmlns:a16="http://schemas.microsoft.com/office/drawing/2014/main" id="{00000000-0008-0000-0000-0000A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8" name="Option Button 1446" hidden="1">
                <a:extLst>
                  <a:ext uri="{63B3BB69-23CF-44E3-9099-C40C66FF867C}">
                    <a14:compatExt spid="_x0000_s4518"/>
                  </a:ext>
                  <a:ext uri="{FF2B5EF4-FFF2-40B4-BE49-F238E27FC236}">
                    <a16:creationId xmlns:a16="http://schemas.microsoft.com/office/drawing/2014/main" id="{00000000-0008-0000-0000-0000A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3" name="Group Box 1447" hidden="1">
                <a:extLst>
                  <a:ext uri="{63B3BB69-23CF-44E3-9099-C40C66FF867C}">
                    <a14:compatExt spid="_x0000_s4519"/>
                  </a:ext>
                  <a:ext uri="{FF2B5EF4-FFF2-40B4-BE49-F238E27FC236}">
                    <a16:creationId xmlns:a16="http://schemas.microsoft.com/office/drawing/2014/main" id="{00000000-0008-0000-0000-00000B16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462</xdr:row>
          <xdr:rowOff>57150</xdr:rowOff>
        </xdr:from>
        <xdr:to>
          <xdr:col>6</xdr:col>
          <xdr:colOff>371475</xdr:colOff>
          <xdr:row>463</xdr:row>
          <xdr:rowOff>0</xdr:rowOff>
        </xdr:to>
        <xdr:grpSp>
          <xdr:nvGrpSpPr>
            <xdr:cNvPr id="4609" name="Grupa 4608">
              <a:extLst>
                <a:ext uri="{FF2B5EF4-FFF2-40B4-BE49-F238E27FC236}">
                  <a16:creationId xmlns:a16="http://schemas.microsoft.com/office/drawing/2014/main" id="{087C2FF1-0F5D-4D4D-A522-D0928CCC5437}"/>
                </a:ext>
              </a:extLst>
            </xdr:cNvPr>
            <xdr:cNvGrpSpPr/>
          </xdr:nvGrpSpPr>
          <xdr:grpSpPr>
            <a:xfrm>
              <a:off x="6838950" y="280939875"/>
              <a:ext cx="2647950" cy="666750"/>
              <a:chOff x="12020591" y="552451"/>
              <a:chExt cx="2114550" cy="428626"/>
            </a:xfrm>
          </xdr:grpSpPr>
          <xdr:sp macro="" textlink="">
            <xdr:nvSpPr>
              <xdr:cNvPr id="4520" name="Option Button 1448" hidden="1">
                <a:extLst>
                  <a:ext uri="{63B3BB69-23CF-44E3-9099-C40C66FF867C}">
                    <a14:compatExt spid="_x0000_s4520"/>
                  </a:ext>
                  <a:ext uri="{FF2B5EF4-FFF2-40B4-BE49-F238E27FC236}">
                    <a16:creationId xmlns:a16="http://schemas.microsoft.com/office/drawing/2014/main" id="{00000000-0008-0000-0000-0000A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1" name="Option Button 1449" hidden="1">
                <a:extLst>
                  <a:ext uri="{63B3BB69-23CF-44E3-9099-C40C66FF867C}">
                    <a14:compatExt spid="_x0000_s4521"/>
                  </a:ext>
                  <a:ext uri="{FF2B5EF4-FFF2-40B4-BE49-F238E27FC236}">
                    <a16:creationId xmlns:a16="http://schemas.microsoft.com/office/drawing/2014/main" id="{00000000-0008-0000-0000-0000A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2" name="Option Button 1450" hidden="1">
                <a:extLst>
                  <a:ext uri="{63B3BB69-23CF-44E3-9099-C40C66FF867C}">
                    <a14:compatExt spid="_x0000_s4522"/>
                  </a:ext>
                  <a:ext uri="{FF2B5EF4-FFF2-40B4-BE49-F238E27FC236}">
                    <a16:creationId xmlns:a16="http://schemas.microsoft.com/office/drawing/2014/main" id="{00000000-0008-0000-0000-0000A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3" name="Group Box 1451" hidden="1">
                <a:extLst>
                  <a:ext uri="{63B3BB69-23CF-44E3-9099-C40C66FF867C}">
                    <a14:compatExt spid="_x0000_s4523"/>
                  </a:ext>
                  <a:ext uri="{FF2B5EF4-FFF2-40B4-BE49-F238E27FC236}">
                    <a16:creationId xmlns:a16="http://schemas.microsoft.com/office/drawing/2014/main" id="{00000000-0008-0000-0000-0000AB11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481</xdr:row>
          <xdr:rowOff>57150</xdr:rowOff>
        </xdr:from>
        <xdr:to>
          <xdr:col>6</xdr:col>
          <xdr:colOff>371475</xdr:colOff>
          <xdr:row>482</xdr:row>
          <xdr:rowOff>0</xdr:rowOff>
        </xdr:to>
        <xdr:grpSp>
          <xdr:nvGrpSpPr>
            <xdr:cNvPr id="4614" name="Grupa 4613">
              <a:extLst>
                <a:ext uri="{FF2B5EF4-FFF2-40B4-BE49-F238E27FC236}">
                  <a16:creationId xmlns:a16="http://schemas.microsoft.com/office/drawing/2014/main" id="{D5829B5C-ACC0-445E-B366-582BF3F47AAC}"/>
                </a:ext>
              </a:extLst>
            </xdr:cNvPr>
            <xdr:cNvGrpSpPr/>
          </xdr:nvGrpSpPr>
          <xdr:grpSpPr>
            <a:xfrm>
              <a:off x="6838950" y="290198175"/>
              <a:ext cx="2647950" cy="409575"/>
              <a:chOff x="12020591" y="552448"/>
              <a:chExt cx="2114550" cy="428623"/>
            </a:xfrm>
          </xdr:grpSpPr>
          <xdr:sp macro="" textlink="">
            <xdr:nvSpPr>
              <xdr:cNvPr id="5644" name="Option Button 1452" hidden="1">
                <a:extLst>
                  <a:ext uri="{63B3BB69-23CF-44E3-9099-C40C66FF867C}">
                    <a14:compatExt spid="_x0000_s4524"/>
                  </a:ext>
                  <a:ext uri="{FF2B5EF4-FFF2-40B4-BE49-F238E27FC236}">
                    <a16:creationId xmlns:a16="http://schemas.microsoft.com/office/drawing/2014/main" id="{00000000-0008-0000-0000-00000C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5" name="Option Button 1453" hidden="1">
                <a:extLst>
                  <a:ext uri="{63B3BB69-23CF-44E3-9099-C40C66FF867C}">
                    <a14:compatExt spid="_x0000_s4525"/>
                  </a:ext>
                  <a:ext uri="{FF2B5EF4-FFF2-40B4-BE49-F238E27FC236}">
                    <a16:creationId xmlns:a16="http://schemas.microsoft.com/office/drawing/2014/main" id="{00000000-0008-0000-0000-0000A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6" name="Option Button 1454" hidden="1">
                <a:extLst>
                  <a:ext uri="{63B3BB69-23CF-44E3-9099-C40C66FF867C}">
                    <a14:compatExt spid="_x0000_s4526"/>
                  </a:ext>
                  <a:ext uri="{FF2B5EF4-FFF2-40B4-BE49-F238E27FC236}">
                    <a16:creationId xmlns:a16="http://schemas.microsoft.com/office/drawing/2014/main" id="{00000000-0008-0000-0000-0000A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7" name="Group Box 1455" hidden="1">
                <a:extLst>
                  <a:ext uri="{63B3BB69-23CF-44E3-9099-C40C66FF867C}">
                    <a14:compatExt spid="_x0000_s4527"/>
                  </a:ext>
                  <a:ext uri="{FF2B5EF4-FFF2-40B4-BE49-F238E27FC236}">
                    <a16:creationId xmlns:a16="http://schemas.microsoft.com/office/drawing/2014/main" id="{00000000-0008-0000-0000-0000AF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489</xdr:row>
          <xdr:rowOff>57150</xdr:rowOff>
        </xdr:from>
        <xdr:to>
          <xdr:col>6</xdr:col>
          <xdr:colOff>371475</xdr:colOff>
          <xdr:row>490</xdr:row>
          <xdr:rowOff>0</xdr:rowOff>
        </xdr:to>
        <xdr:grpSp>
          <xdr:nvGrpSpPr>
            <xdr:cNvPr id="4619" name="Grupa 4618">
              <a:extLst>
                <a:ext uri="{FF2B5EF4-FFF2-40B4-BE49-F238E27FC236}">
                  <a16:creationId xmlns:a16="http://schemas.microsoft.com/office/drawing/2014/main" id="{543A1DD0-4DDE-4A96-BB80-4BCEBF553654}"/>
                </a:ext>
              </a:extLst>
            </xdr:cNvPr>
            <xdr:cNvGrpSpPr/>
          </xdr:nvGrpSpPr>
          <xdr:grpSpPr>
            <a:xfrm>
              <a:off x="6838950" y="293989125"/>
              <a:ext cx="2647950" cy="428625"/>
              <a:chOff x="12020591" y="552450"/>
              <a:chExt cx="2114550" cy="428625"/>
            </a:xfrm>
          </xdr:grpSpPr>
          <xdr:sp macro="" textlink="">
            <xdr:nvSpPr>
              <xdr:cNvPr id="4528" name="Option Button 1456" hidden="1">
                <a:extLst>
                  <a:ext uri="{63B3BB69-23CF-44E3-9099-C40C66FF867C}">
                    <a14:compatExt spid="_x0000_s4528"/>
                  </a:ext>
                  <a:ext uri="{FF2B5EF4-FFF2-40B4-BE49-F238E27FC236}">
                    <a16:creationId xmlns:a16="http://schemas.microsoft.com/office/drawing/2014/main" id="{00000000-0008-0000-0000-0000B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5" name="Option Button 1457" hidden="1">
                <a:extLst>
                  <a:ext uri="{63B3BB69-23CF-44E3-9099-C40C66FF867C}">
                    <a14:compatExt spid="_x0000_s4529"/>
                  </a:ext>
                  <a:ext uri="{FF2B5EF4-FFF2-40B4-BE49-F238E27FC236}">
                    <a16:creationId xmlns:a16="http://schemas.microsoft.com/office/drawing/2014/main" id="{00000000-0008-0000-0000-00000D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0" name="Option Button 1458" hidden="1">
                <a:extLst>
                  <a:ext uri="{63B3BB69-23CF-44E3-9099-C40C66FF867C}">
                    <a14:compatExt spid="_x0000_s4530"/>
                  </a:ext>
                  <a:ext uri="{FF2B5EF4-FFF2-40B4-BE49-F238E27FC236}">
                    <a16:creationId xmlns:a16="http://schemas.microsoft.com/office/drawing/2014/main" id="{00000000-0008-0000-0000-0000B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1" name="Group Box 1459" hidden="1">
                <a:extLst>
                  <a:ext uri="{63B3BB69-23CF-44E3-9099-C40C66FF867C}">
                    <a14:compatExt spid="_x0000_s4531"/>
                  </a:ext>
                  <a:ext uri="{FF2B5EF4-FFF2-40B4-BE49-F238E27FC236}">
                    <a16:creationId xmlns:a16="http://schemas.microsoft.com/office/drawing/2014/main" id="{00000000-0008-0000-0000-0000B3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490</xdr:row>
          <xdr:rowOff>57150</xdr:rowOff>
        </xdr:from>
        <xdr:to>
          <xdr:col>6</xdr:col>
          <xdr:colOff>371475</xdr:colOff>
          <xdr:row>491</xdr:row>
          <xdr:rowOff>0</xdr:rowOff>
        </xdr:to>
        <xdr:grpSp>
          <xdr:nvGrpSpPr>
            <xdr:cNvPr id="4624" name="Grupa 4623">
              <a:extLst>
                <a:ext uri="{FF2B5EF4-FFF2-40B4-BE49-F238E27FC236}">
                  <a16:creationId xmlns:a16="http://schemas.microsoft.com/office/drawing/2014/main" id="{0533435F-7A2F-4681-AD03-394AB92F5163}"/>
                </a:ext>
              </a:extLst>
            </xdr:cNvPr>
            <xdr:cNvGrpSpPr/>
          </xdr:nvGrpSpPr>
          <xdr:grpSpPr>
            <a:xfrm>
              <a:off x="6838950" y="294474900"/>
              <a:ext cx="2647950" cy="409575"/>
              <a:chOff x="12020591" y="552448"/>
              <a:chExt cx="2114550" cy="428623"/>
            </a:xfrm>
          </xdr:grpSpPr>
          <xdr:sp macro="" textlink="">
            <xdr:nvSpPr>
              <xdr:cNvPr id="4532" name="Option Button 1460" hidden="1">
                <a:extLst>
                  <a:ext uri="{63B3BB69-23CF-44E3-9099-C40C66FF867C}">
                    <a14:compatExt spid="_x0000_s4532"/>
                  </a:ext>
                  <a:ext uri="{FF2B5EF4-FFF2-40B4-BE49-F238E27FC236}">
                    <a16:creationId xmlns:a16="http://schemas.microsoft.com/office/drawing/2014/main" id="{00000000-0008-0000-0000-0000B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3" name="Option Button 1461" hidden="1">
                <a:extLst>
                  <a:ext uri="{63B3BB69-23CF-44E3-9099-C40C66FF867C}">
                    <a14:compatExt spid="_x0000_s4533"/>
                  </a:ext>
                  <a:ext uri="{FF2B5EF4-FFF2-40B4-BE49-F238E27FC236}">
                    <a16:creationId xmlns:a16="http://schemas.microsoft.com/office/drawing/2014/main" id="{00000000-0008-0000-0000-0000B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6" name="Option Button 1462" hidden="1">
                <a:extLst>
                  <a:ext uri="{63B3BB69-23CF-44E3-9099-C40C66FF867C}">
                    <a14:compatExt spid="_x0000_s4534"/>
                  </a:ext>
                  <a:ext uri="{FF2B5EF4-FFF2-40B4-BE49-F238E27FC236}">
                    <a16:creationId xmlns:a16="http://schemas.microsoft.com/office/drawing/2014/main" id="{00000000-0008-0000-0000-00000E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5" name="Group Box 1463" hidden="1">
                <a:extLst>
                  <a:ext uri="{63B3BB69-23CF-44E3-9099-C40C66FF867C}">
                    <a14:compatExt spid="_x0000_s4535"/>
                  </a:ext>
                  <a:ext uri="{FF2B5EF4-FFF2-40B4-BE49-F238E27FC236}">
                    <a16:creationId xmlns:a16="http://schemas.microsoft.com/office/drawing/2014/main" id="{00000000-0008-0000-0000-0000B7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492</xdr:row>
          <xdr:rowOff>57150</xdr:rowOff>
        </xdr:from>
        <xdr:to>
          <xdr:col>6</xdr:col>
          <xdr:colOff>371475</xdr:colOff>
          <xdr:row>493</xdr:row>
          <xdr:rowOff>0</xdr:rowOff>
        </xdr:to>
        <xdr:grpSp>
          <xdr:nvGrpSpPr>
            <xdr:cNvPr id="4629" name="Grupa 4628">
              <a:extLst>
                <a:ext uri="{FF2B5EF4-FFF2-40B4-BE49-F238E27FC236}">
                  <a16:creationId xmlns:a16="http://schemas.microsoft.com/office/drawing/2014/main" id="{47DAD105-F5E8-4F41-A2B3-AFA5E3127861}"/>
                </a:ext>
              </a:extLst>
            </xdr:cNvPr>
            <xdr:cNvGrpSpPr/>
          </xdr:nvGrpSpPr>
          <xdr:grpSpPr>
            <a:xfrm>
              <a:off x="6838950" y="295665525"/>
              <a:ext cx="2647950" cy="428625"/>
              <a:chOff x="12020591" y="552450"/>
              <a:chExt cx="2114550" cy="428625"/>
            </a:xfrm>
          </xdr:grpSpPr>
          <xdr:sp macro="" textlink="">
            <xdr:nvSpPr>
              <xdr:cNvPr id="4536" name="Option Button 1464" hidden="1">
                <a:extLst>
                  <a:ext uri="{63B3BB69-23CF-44E3-9099-C40C66FF867C}">
                    <a14:compatExt spid="_x0000_s4536"/>
                  </a:ext>
                  <a:ext uri="{FF2B5EF4-FFF2-40B4-BE49-F238E27FC236}">
                    <a16:creationId xmlns:a16="http://schemas.microsoft.com/office/drawing/2014/main" id="{00000000-0008-0000-0000-0000B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7" name="Option Button 1465" hidden="1">
                <a:extLst>
                  <a:ext uri="{63B3BB69-23CF-44E3-9099-C40C66FF867C}">
                    <a14:compatExt spid="_x0000_s4537"/>
                  </a:ext>
                  <a:ext uri="{FF2B5EF4-FFF2-40B4-BE49-F238E27FC236}">
                    <a16:creationId xmlns:a16="http://schemas.microsoft.com/office/drawing/2014/main" id="{00000000-0008-0000-0000-0000B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8" name="Option Button 1466" hidden="1">
                <a:extLst>
                  <a:ext uri="{63B3BB69-23CF-44E3-9099-C40C66FF867C}">
                    <a14:compatExt spid="_x0000_s4538"/>
                  </a:ext>
                  <a:ext uri="{FF2B5EF4-FFF2-40B4-BE49-F238E27FC236}">
                    <a16:creationId xmlns:a16="http://schemas.microsoft.com/office/drawing/2014/main" id="{00000000-0008-0000-0000-0000B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7" name="Group Box 1467" hidden="1">
                <a:extLst>
                  <a:ext uri="{63B3BB69-23CF-44E3-9099-C40C66FF867C}">
                    <a14:compatExt spid="_x0000_s4539"/>
                  </a:ext>
                  <a:ext uri="{FF2B5EF4-FFF2-40B4-BE49-F238E27FC236}">
                    <a16:creationId xmlns:a16="http://schemas.microsoft.com/office/drawing/2014/main" id="{00000000-0008-0000-0000-00000F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500</xdr:row>
          <xdr:rowOff>57150</xdr:rowOff>
        </xdr:from>
        <xdr:to>
          <xdr:col>6</xdr:col>
          <xdr:colOff>371475</xdr:colOff>
          <xdr:row>501</xdr:row>
          <xdr:rowOff>0</xdr:rowOff>
        </xdr:to>
        <xdr:grpSp>
          <xdr:nvGrpSpPr>
            <xdr:cNvPr id="4634" name="Grupa 4633">
              <a:extLst>
                <a:ext uri="{FF2B5EF4-FFF2-40B4-BE49-F238E27FC236}">
                  <a16:creationId xmlns:a16="http://schemas.microsoft.com/office/drawing/2014/main" id="{D5F493EC-B32A-4258-985A-039D8F0B7D07}"/>
                </a:ext>
              </a:extLst>
            </xdr:cNvPr>
            <xdr:cNvGrpSpPr/>
          </xdr:nvGrpSpPr>
          <xdr:grpSpPr>
            <a:xfrm>
              <a:off x="6838950" y="303742725"/>
              <a:ext cx="2647950" cy="409575"/>
              <a:chOff x="12020591" y="552448"/>
              <a:chExt cx="2114550" cy="428623"/>
            </a:xfrm>
          </xdr:grpSpPr>
          <xdr:sp macro="" textlink="">
            <xdr:nvSpPr>
              <xdr:cNvPr id="4540" name="Option Button 1468" hidden="1">
                <a:extLst>
                  <a:ext uri="{63B3BB69-23CF-44E3-9099-C40C66FF867C}">
                    <a14:compatExt spid="_x0000_s4540"/>
                  </a:ext>
                  <a:ext uri="{FF2B5EF4-FFF2-40B4-BE49-F238E27FC236}">
                    <a16:creationId xmlns:a16="http://schemas.microsoft.com/office/drawing/2014/main" id="{00000000-0008-0000-0000-0000B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1" name="Option Button 1469" hidden="1">
                <a:extLst>
                  <a:ext uri="{63B3BB69-23CF-44E3-9099-C40C66FF867C}">
                    <a14:compatExt spid="_x0000_s4541"/>
                  </a:ext>
                  <a:ext uri="{FF2B5EF4-FFF2-40B4-BE49-F238E27FC236}">
                    <a16:creationId xmlns:a16="http://schemas.microsoft.com/office/drawing/2014/main" id="{00000000-0008-0000-0000-0000B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2" name="Option Button 1470" hidden="1">
                <a:extLst>
                  <a:ext uri="{63B3BB69-23CF-44E3-9099-C40C66FF867C}">
                    <a14:compatExt spid="_x0000_s4542"/>
                  </a:ext>
                  <a:ext uri="{FF2B5EF4-FFF2-40B4-BE49-F238E27FC236}">
                    <a16:creationId xmlns:a16="http://schemas.microsoft.com/office/drawing/2014/main" id="{00000000-0008-0000-0000-0000B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3" name="Group Box 1471" hidden="1">
                <a:extLst>
                  <a:ext uri="{63B3BB69-23CF-44E3-9099-C40C66FF867C}">
                    <a14:compatExt spid="_x0000_s4543"/>
                  </a:ext>
                  <a:ext uri="{FF2B5EF4-FFF2-40B4-BE49-F238E27FC236}">
                    <a16:creationId xmlns:a16="http://schemas.microsoft.com/office/drawing/2014/main" id="{00000000-0008-0000-0000-0000BF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501</xdr:row>
          <xdr:rowOff>57150</xdr:rowOff>
        </xdr:from>
        <xdr:to>
          <xdr:col>6</xdr:col>
          <xdr:colOff>371475</xdr:colOff>
          <xdr:row>502</xdr:row>
          <xdr:rowOff>0</xdr:rowOff>
        </xdr:to>
        <xdr:grpSp>
          <xdr:nvGrpSpPr>
            <xdr:cNvPr id="4639" name="Grupa 4638">
              <a:extLst>
                <a:ext uri="{FF2B5EF4-FFF2-40B4-BE49-F238E27FC236}">
                  <a16:creationId xmlns:a16="http://schemas.microsoft.com/office/drawing/2014/main" id="{1F4FE97A-9FE0-4B1B-ADF5-671896F374C2}"/>
                </a:ext>
              </a:extLst>
            </xdr:cNvPr>
            <xdr:cNvGrpSpPr/>
          </xdr:nvGrpSpPr>
          <xdr:grpSpPr>
            <a:xfrm>
              <a:off x="6838950" y="304209450"/>
              <a:ext cx="2647950" cy="409575"/>
              <a:chOff x="12020591" y="552448"/>
              <a:chExt cx="2114550" cy="428623"/>
            </a:xfrm>
          </xdr:grpSpPr>
          <xdr:sp macro="" textlink="">
            <xdr:nvSpPr>
              <xdr:cNvPr id="5648" name="Option Button 1472" hidden="1">
                <a:extLst>
                  <a:ext uri="{63B3BB69-23CF-44E3-9099-C40C66FF867C}">
                    <a14:compatExt spid="_x0000_s4544"/>
                  </a:ext>
                  <a:ext uri="{FF2B5EF4-FFF2-40B4-BE49-F238E27FC236}">
                    <a16:creationId xmlns:a16="http://schemas.microsoft.com/office/drawing/2014/main" id="{00000000-0008-0000-0000-000010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5" name="Option Button 1473" hidden="1">
                <a:extLst>
                  <a:ext uri="{63B3BB69-23CF-44E3-9099-C40C66FF867C}">
                    <a14:compatExt spid="_x0000_s4545"/>
                  </a:ext>
                  <a:ext uri="{FF2B5EF4-FFF2-40B4-BE49-F238E27FC236}">
                    <a16:creationId xmlns:a16="http://schemas.microsoft.com/office/drawing/2014/main" id="{00000000-0008-0000-0000-0000C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6" name="Option Button 1474" hidden="1">
                <a:extLst>
                  <a:ext uri="{63B3BB69-23CF-44E3-9099-C40C66FF867C}">
                    <a14:compatExt spid="_x0000_s4546"/>
                  </a:ext>
                  <a:ext uri="{FF2B5EF4-FFF2-40B4-BE49-F238E27FC236}">
                    <a16:creationId xmlns:a16="http://schemas.microsoft.com/office/drawing/2014/main" id="{00000000-0008-0000-0000-0000C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7" name="Group Box 1475" hidden="1">
                <a:extLst>
                  <a:ext uri="{63B3BB69-23CF-44E3-9099-C40C66FF867C}">
                    <a14:compatExt spid="_x0000_s4547"/>
                  </a:ext>
                  <a:ext uri="{FF2B5EF4-FFF2-40B4-BE49-F238E27FC236}">
                    <a16:creationId xmlns:a16="http://schemas.microsoft.com/office/drawing/2014/main" id="{00000000-0008-0000-0000-0000C3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511</xdr:row>
          <xdr:rowOff>57150</xdr:rowOff>
        </xdr:from>
        <xdr:to>
          <xdr:col>6</xdr:col>
          <xdr:colOff>371475</xdr:colOff>
          <xdr:row>512</xdr:row>
          <xdr:rowOff>0</xdr:rowOff>
        </xdr:to>
        <xdr:grpSp>
          <xdr:nvGrpSpPr>
            <xdr:cNvPr id="4644" name="Grupa 4643">
              <a:extLst>
                <a:ext uri="{FF2B5EF4-FFF2-40B4-BE49-F238E27FC236}">
                  <a16:creationId xmlns:a16="http://schemas.microsoft.com/office/drawing/2014/main" id="{38B403ED-A7F9-436B-82E2-742362ED45C2}"/>
                </a:ext>
              </a:extLst>
            </xdr:cNvPr>
            <xdr:cNvGrpSpPr/>
          </xdr:nvGrpSpPr>
          <xdr:grpSpPr>
            <a:xfrm>
              <a:off x="6838950" y="309848250"/>
              <a:ext cx="2647950" cy="428625"/>
              <a:chOff x="12020591" y="552450"/>
              <a:chExt cx="2114550" cy="428625"/>
            </a:xfrm>
          </xdr:grpSpPr>
          <xdr:sp macro="" textlink="">
            <xdr:nvSpPr>
              <xdr:cNvPr id="4548" name="Option Button 1476" hidden="1">
                <a:extLst>
                  <a:ext uri="{63B3BB69-23CF-44E3-9099-C40C66FF867C}">
                    <a14:compatExt spid="_x0000_s4548"/>
                  </a:ext>
                  <a:ext uri="{FF2B5EF4-FFF2-40B4-BE49-F238E27FC236}">
                    <a16:creationId xmlns:a16="http://schemas.microsoft.com/office/drawing/2014/main" id="{00000000-0008-0000-0000-0000C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9" name="Option Button 1477" hidden="1">
                <a:extLst>
                  <a:ext uri="{63B3BB69-23CF-44E3-9099-C40C66FF867C}">
                    <a14:compatExt spid="_x0000_s4549"/>
                  </a:ext>
                  <a:ext uri="{FF2B5EF4-FFF2-40B4-BE49-F238E27FC236}">
                    <a16:creationId xmlns:a16="http://schemas.microsoft.com/office/drawing/2014/main" id="{00000000-0008-0000-0000-000011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0" name="Option Button 1478" hidden="1">
                <a:extLst>
                  <a:ext uri="{63B3BB69-23CF-44E3-9099-C40C66FF867C}">
                    <a14:compatExt spid="_x0000_s4550"/>
                  </a:ext>
                  <a:ext uri="{FF2B5EF4-FFF2-40B4-BE49-F238E27FC236}">
                    <a16:creationId xmlns:a16="http://schemas.microsoft.com/office/drawing/2014/main" id="{00000000-0008-0000-0000-0000C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1" name="Group Box 1479" hidden="1">
                <a:extLst>
                  <a:ext uri="{63B3BB69-23CF-44E3-9099-C40C66FF867C}">
                    <a14:compatExt spid="_x0000_s4551"/>
                  </a:ext>
                  <a:ext uri="{FF2B5EF4-FFF2-40B4-BE49-F238E27FC236}">
                    <a16:creationId xmlns:a16="http://schemas.microsoft.com/office/drawing/2014/main" id="{00000000-0008-0000-0000-0000C7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512</xdr:row>
          <xdr:rowOff>57150</xdr:rowOff>
        </xdr:from>
        <xdr:to>
          <xdr:col>6</xdr:col>
          <xdr:colOff>371475</xdr:colOff>
          <xdr:row>513</xdr:row>
          <xdr:rowOff>0</xdr:rowOff>
        </xdr:to>
        <xdr:grpSp>
          <xdr:nvGrpSpPr>
            <xdr:cNvPr id="4649" name="Grupa 4648">
              <a:extLst>
                <a:ext uri="{FF2B5EF4-FFF2-40B4-BE49-F238E27FC236}">
                  <a16:creationId xmlns:a16="http://schemas.microsoft.com/office/drawing/2014/main" id="{88C065D6-E9CB-4D39-9930-9FD8269D9C81}"/>
                </a:ext>
              </a:extLst>
            </xdr:cNvPr>
            <xdr:cNvGrpSpPr/>
          </xdr:nvGrpSpPr>
          <xdr:grpSpPr>
            <a:xfrm>
              <a:off x="6838950" y="310334025"/>
              <a:ext cx="2647950" cy="428625"/>
              <a:chOff x="12020591" y="552450"/>
              <a:chExt cx="2114550" cy="428625"/>
            </a:xfrm>
          </xdr:grpSpPr>
          <xdr:sp macro="" textlink="">
            <xdr:nvSpPr>
              <xdr:cNvPr id="4552" name="Option Button 1480" hidden="1">
                <a:extLst>
                  <a:ext uri="{63B3BB69-23CF-44E3-9099-C40C66FF867C}">
                    <a14:compatExt spid="_x0000_s4552"/>
                  </a:ext>
                  <a:ext uri="{FF2B5EF4-FFF2-40B4-BE49-F238E27FC236}">
                    <a16:creationId xmlns:a16="http://schemas.microsoft.com/office/drawing/2014/main" id="{00000000-0008-0000-0000-0000C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3" name="Option Button 1481" hidden="1">
                <a:extLst>
                  <a:ext uri="{63B3BB69-23CF-44E3-9099-C40C66FF867C}">
                    <a14:compatExt spid="_x0000_s4553"/>
                  </a:ext>
                  <a:ext uri="{FF2B5EF4-FFF2-40B4-BE49-F238E27FC236}">
                    <a16:creationId xmlns:a16="http://schemas.microsoft.com/office/drawing/2014/main" id="{00000000-0008-0000-0000-0000C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0" name="Option Button 1482" hidden="1">
                <a:extLst>
                  <a:ext uri="{63B3BB69-23CF-44E3-9099-C40C66FF867C}">
                    <a14:compatExt spid="_x0000_s4554"/>
                  </a:ext>
                  <a:ext uri="{FF2B5EF4-FFF2-40B4-BE49-F238E27FC236}">
                    <a16:creationId xmlns:a16="http://schemas.microsoft.com/office/drawing/2014/main" id="{00000000-0008-0000-0000-000012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5" name="Group Box 1483" hidden="1">
                <a:extLst>
                  <a:ext uri="{63B3BB69-23CF-44E3-9099-C40C66FF867C}">
                    <a14:compatExt spid="_x0000_s4555"/>
                  </a:ext>
                  <a:ext uri="{FF2B5EF4-FFF2-40B4-BE49-F238E27FC236}">
                    <a16:creationId xmlns:a16="http://schemas.microsoft.com/office/drawing/2014/main" id="{00000000-0008-0000-0000-0000CB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530</xdr:row>
          <xdr:rowOff>57150</xdr:rowOff>
        </xdr:from>
        <xdr:to>
          <xdr:col>6</xdr:col>
          <xdr:colOff>371475</xdr:colOff>
          <xdr:row>531</xdr:row>
          <xdr:rowOff>0</xdr:rowOff>
        </xdr:to>
        <xdr:grpSp>
          <xdr:nvGrpSpPr>
            <xdr:cNvPr id="4654" name="Grupa 4653">
              <a:extLst>
                <a:ext uri="{FF2B5EF4-FFF2-40B4-BE49-F238E27FC236}">
                  <a16:creationId xmlns:a16="http://schemas.microsoft.com/office/drawing/2014/main" id="{6010DBFB-0469-4455-92DC-C5EFF0ACB8FB}"/>
                </a:ext>
              </a:extLst>
            </xdr:cNvPr>
            <xdr:cNvGrpSpPr/>
          </xdr:nvGrpSpPr>
          <xdr:grpSpPr>
            <a:xfrm>
              <a:off x="6838950" y="318830325"/>
              <a:ext cx="2647950" cy="409575"/>
              <a:chOff x="12020591" y="552448"/>
              <a:chExt cx="2114550" cy="428623"/>
            </a:xfrm>
          </xdr:grpSpPr>
          <xdr:sp macro="" textlink="">
            <xdr:nvSpPr>
              <xdr:cNvPr id="4556" name="Option Button 1484" hidden="1">
                <a:extLst>
                  <a:ext uri="{63B3BB69-23CF-44E3-9099-C40C66FF867C}">
                    <a14:compatExt spid="_x0000_s4556"/>
                  </a:ext>
                  <a:ext uri="{FF2B5EF4-FFF2-40B4-BE49-F238E27FC236}">
                    <a16:creationId xmlns:a16="http://schemas.microsoft.com/office/drawing/2014/main" id="{00000000-0008-0000-0000-0000C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7" name="Option Button 1485" hidden="1">
                <a:extLst>
                  <a:ext uri="{63B3BB69-23CF-44E3-9099-C40C66FF867C}">
                    <a14:compatExt spid="_x0000_s4557"/>
                  </a:ext>
                  <a:ext uri="{FF2B5EF4-FFF2-40B4-BE49-F238E27FC236}">
                    <a16:creationId xmlns:a16="http://schemas.microsoft.com/office/drawing/2014/main" id="{00000000-0008-0000-0000-0000C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8" name="Option Button 1486" hidden="1">
                <a:extLst>
                  <a:ext uri="{63B3BB69-23CF-44E3-9099-C40C66FF867C}">
                    <a14:compatExt spid="_x0000_s4558"/>
                  </a:ext>
                  <a:ext uri="{FF2B5EF4-FFF2-40B4-BE49-F238E27FC236}">
                    <a16:creationId xmlns:a16="http://schemas.microsoft.com/office/drawing/2014/main" id="{00000000-0008-0000-0000-0000C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1" name="Group Box 1487" hidden="1">
                <a:extLst>
                  <a:ext uri="{63B3BB69-23CF-44E3-9099-C40C66FF867C}">
                    <a14:compatExt spid="_x0000_s4559"/>
                  </a:ext>
                  <a:ext uri="{FF2B5EF4-FFF2-40B4-BE49-F238E27FC236}">
                    <a16:creationId xmlns:a16="http://schemas.microsoft.com/office/drawing/2014/main" id="{00000000-0008-0000-0000-00001316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531</xdr:row>
          <xdr:rowOff>57150</xdr:rowOff>
        </xdr:from>
        <xdr:to>
          <xdr:col>6</xdr:col>
          <xdr:colOff>371475</xdr:colOff>
          <xdr:row>532</xdr:row>
          <xdr:rowOff>0</xdr:rowOff>
        </xdr:to>
        <xdr:grpSp>
          <xdr:nvGrpSpPr>
            <xdr:cNvPr id="4659" name="Grupa 4658">
              <a:extLst>
                <a:ext uri="{FF2B5EF4-FFF2-40B4-BE49-F238E27FC236}">
                  <a16:creationId xmlns:a16="http://schemas.microsoft.com/office/drawing/2014/main" id="{F7BEA60E-B709-4017-8EF6-A96CCC9BC2B6}"/>
                </a:ext>
              </a:extLst>
            </xdr:cNvPr>
            <xdr:cNvGrpSpPr/>
          </xdr:nvGrpSpPr>
          <xdr:grpSpPr>
            <a:xfrm>
              <a:off x="6838950" y="319297050"/>
              <a:ext cx="2647950" cy="409575"/>
              <a:chOff x="12020591" y="552448"/>
              <a:chExt cx="2114550" cy="428623"/>
            </a:xfrm>
          </xdr:grpSpPr>
          <xdr:sp macro="" textlink="">
            <xdr:nvSpPr>
              <xdr:cNvPr id="4560" name="Option Button 1488" hidden="1">
                <a:extLst>
                  <a:ext uri="{63B3BB69-23CF-44E3-9099-C40C66FF867C}">
                    <a14:compatExt spid="_x0000_s4560"/>
                  </a:ext>
                  <a:ext uri="{FF2B5EF4-FFF2-40B4-BE49-F238E27FC236}">
                    <a16:creationId xmlns:a16="http://schemas.microsoft.com/office/drawing/2014/main" id="{00000000-0008-0000-0000-0000D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1" name="Option Button 1489" hidden="1">
                <a:extLst>
                  <a:ext uri="{63B3BB69-23CF-44E3-9099-C40C66FF867C}">
                    <a14:compatExt spid="_x0000_s4561"/>
                  </a:ext>
                  <a:ext uri="{FF2B5EF4-FFF2-40B4-BE49-F238E27FC236}">
                    <a16:creationId xmlns:a16="http://schemas.microsoft.com/office/drawing/2014/main" id="{00000000-0008-0000-0000-0000D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2" name="Option Button 1490" hidden="1">
                <a:extLst>
                  <a:ext uri="{63B3BB69-23CF-44E3-9099-C40C66FF867C}">
                    <a14:compatExt spid="_x0000_s4562"/>
                  </a:ext>
                  <a:ext uri="{FF2B5EF4-FFF2-40B4-BE49-F238E27FC236}">
                    <a16:creationId xmlns:a16="http://schemas.microsoft.com/office/drawing/2014/main" id="{00000000-0008-0000-0000-0000D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3" name="Group Box 1491" hidden="1">
                <a:extLst>
                  <a:ext uri="{63B3BB69-23CF-44E3-9099-C40C66FF867C}">
                    <a14:compatExt spid="_x0000_s4563"/>
                  </a:ext>
                  <a:ext uri="{FF2B5EF4-FFF2-40B4-BE49-F238E27FC236}">
                    <a16:creationId xmlns:a16="http://schemas.microsoft.com/office/drawing/2014/main" id="{00000000-0008-0000-0000-0000D3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532</xdr:row>
          <xdr:rowOff>57150</xdr:rowOff>
        </xdr:from>
        <xdr:to>
          <xdr:col>6</xdr:col>
          <xdr:colOff>371475</xdr:colOff>
          <xdr:row>533</xdr:row>
          <xdr:rowOff>0</xdr:rowOff>
        </xdr:to>
        <xdr:grpSp>
          <xdr:nvGrpSpPr>
            <xdr:cNvPr id="4664" name="Grupa 4663">
              <a:extLst>
                <a:ext uri="{FF2B5EF4-FFF2-40B4-BE49-F238E27FC236}">
                  <a16:creationId xmlns:a16="http://schemas.microsoft.com/office/drawing/2014/main" id="{46E8C231-E6E5-414A-8876-DC6A2200708D}"/>
                </a:ext>
              </a:extLst>
            </xdr:cNvPr>
            <xdr:cNvGrpSpPr/>
          </xdr:nvGrpSpPr>
          <xdr:grpSpPr>
            <a:xfrm>
              <a:off x="6838950" y="319763775"/>
              <a:ext cx="2647950" cy="409575"/>
              <a:chOff x="12020591" y="552448"/>
              <a:chExt cx="2114550" cy="428623"/>
            </a:xfrm>
          </xdr:grpSpPr>
          <xdr:sp macro="" textlink="">
            <xdr:nvSpPr>
              <xdr:cNvPr id="5652" name="Option Button 1492" hidden="1">
                <a:extLst>
                  <a:ext uri="{63B3BB69-23CF-44E3-9099-C40C66FF867C}">
                    <a14:compatExt spid="_x0000_s4564"/>
                  </a:ext>
                  <a:ext uri="{FF2B5EF4-FFF2-40B4-BE49-F238E27FC236}">
                    <a16:creationId xmlns:a16="http://schemas.microsoft.com/office/drawing/2014/main" id="{00000000-0008-0000-0000-000014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5" name="Option Button 1493" hidden="1">
                <a:extLst>
                  <a:ext uri="{63B3BB69-23CF-44E3-9099-C40C66FF867C}">
                    <a14:compatExt spid="_x0000_s4565"/>
                  </a:ext>
                  <a:ext uri="{FF2B5EF4-FFF2-40B4-BE49-F238E27FC236}">
                    <a16:creationId xmlns:a16="http://schemas.microsoft.com/office/drawing/2014/main" id="{00000000-0008-0000-0000-0000D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6" name="Option Button 1494" hidden="1">
                <a:extLst>
                  <a:ext uri="{63B3BB69-23CF-44E3-9099-C40C66FF867C}">
                    <a14:compatExt spid="_x0000_s4566"/>
                  </a:ext>
                  <a:ext uri="{FF2B5EF4-FFF2-40B4-BE49-F238E27FC236}">
                    <a16:creationId xmlns:a16="http://schemas.microsoft.com/office/drawing/2014/main" id="{00000000-0008-0000-0000-0000D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 name="Group Box 1495" hidden="1">
                <a:extLst>
                  <a:ext uri="{63B3BB69-23CF-44E3-9099-C40C66FF867C}">
                    <a14:compatExt spid="_x0000_s4567"/>
                  </a:ext>
                  <a:ext uri="{FF2B5EF4-FFF2-40B4-BE49-F238E27FC236}">
                    <a16:creationId xmlns:a16="http://schemas.microsoft.com/office/drawing/2014/main" id="{00000000-0008-0000-0000-0000D7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535</xdr:row>
          <xdr:rowOff>57150</xdr:rowOff>
        </xdr:from>
        <xdr:to>
          <xdr:col>6</xdr:col>
          <xdr:colOff>371475</xdr:colOff>
          <xdr:row>536</xdr:row>
          <xdr:rowOff>0</xdr:rowOff>
        </xdr:to>
        <xdr:grpSp>
          <xdr:nvGrpSpPr>
            <xdr:cNvPr id="4669" name="Grupa 4668">
              <a:extLst>
                <a:ext uri="{FF2B5EF4-FFF2-40B4-BE49-F238E27FC236}">
                  <a16:creationId xmlns:a16="http://schemas.microsoft.com/office/drawing/2014/main" id="{5763C2FB-EDC5-47E0-A1B4-72E616A325D0}"/>
                </a:ext>
              </a:extLst>
            </xdr:cNvPr>
            <xdr:cNvGrpSpPr/>
          </xdr:nvGrpSpPr>
          <xdr:grpSpPr>
            <a:xfrm>
              <a:off x="6838950" y="321163950"/>
              <a:ext cx="2647950" cy="409575"/>
              <a:chOff x="12020591" y="552448"/>
              <a:chExt cx="2114550" cy="428623"/>
            </a:xfrm>
          </xdr:grpSpPr>
          <xdr:sp macro="" textlink="">
            <xdr:nvSpPr>
              <xdr:cNvPr id="4568" name="Option Button 1496" hidden="1">
                <a:extLst>
                  <a:ext uri="{63B3BB69-23CF-44E3-9099-C40C66FF867C}">
                    <a14:compatExt spid="_x0000_s4568"/>
                  </a:ext>
                  <a:ext uri="{FF2B5EF4-FFF2-40B4-BE49-F238E27FC236}">
                    <a16:creationId xmlns:a16="http://schemas.microsoft.com/office/drawing/2014/main" id="{00000000-0008-0000-0000-0000D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3" name="Option Button 1497" hidden="1">
                <a:extLst>
                  <a:ext uri="{63B3BB69-23CF-44E3-9099-C40C66FF867C}">
                    <a14:compatExt spid="_x0000_s4569"/>
                  </a:ext>
                  <a:ext uri="{FF2B5EF4-FFF2-40B4-BE49-F238E27FC236}">
                    <a16:creationId xmlns:a16="http://schemas.microsoft.com/office/drawing/2014/main" id="{00000000-0008-0000-0000-000015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0" name="Option Button 1498" hidden="1">
                <a:extLst>
                  <a:ext uri="{63B3BB69-23CF-44E3-9099-C40C66FF867C}">
                    <a14:compatExt spid="_x0000_s4570"/>
                  </a:ext>
                  <a:ext uri="{FF2B5EF4-FFF2-40B4-BE49-F238E27FC236}">
                    <a16:creationId xmlns:a16="http://schemas.microsoft.com/office/drawing/2014/main" id="{00000000-0008-0000-0000-0000D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1" name="Group Box 1499" hidden="1">
                <a:extLst>
                  <a:ext uri="{63B3BB69-23CF-44E3-9099-C40C66FF867C}">
                    <a14:compatExt spid="_x0000_s4571"/>
                  </a:ext>
                  <a:ext uri="{FF2B5EF4-FFF2-40B4-BE49-F238E27FC236}">
                    <a16:creationId xmlns:a16="http://schemas.microsoft.com/office/drawing/2014/main" id="{00000000-0008-0000-0000-0000DB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536</xdr:row>
          <xdr:rowOff>57150</xdr:rowOff>
        </xdr:from>
        <xdr:to>
          <xdr:col>6</xdr:col>
          <xdr:colOff>371475</xdr:colOff>
          <xdr:row>537</xdr:row>
          <xdr:rowOff>0</xdr:rowOff>
        </xdr:to>
        <xdr:grpSp>
          <xdr:nvGrpSpPr>
            <xdr:cNvPr id="4674" name="Grupa 4673">
              <a:extLst>
                <a:ext uri="{FF2B5EF4-FFF2-40B4-BE49-F238E27FC236}">
                  <a16:creationId xmlns:a16="http://schemas.microsoft.com/office/drawing/2014/main" id="{EDB8077F-7C98-42F3-B95E-E24353229BF0}"/>
                </a:ext>
              </a:extLst>
            </xdr:cNvPr>
            <xdr:cNvGrpSpPr/>
          </xdr:nvGrpSpPr>
          <xdr:grpSpPr>
            <a:xfrm>
              <a:off x="6838950" y="321630675"/>
              <a:ext cx="2647950" cy="409575"/>
              <a:chOff x="12020591" y="552448"/>
              <a:chExt cx="2114550" cy="428623"/>
            </a:xfrm>
          </xdr:grpSpPr>
          <xdr:sp macro="" textlink="">
            <xdr:nvSpPr>
              <xdr:cNvPr id="4572" name="Option Button 1500" hidden="1">
                <a:extLst>
                  <a:ext uri="{63B3BB69-23CF-44E3-9099-C40C66FF867C}">
                    <a14:compatExt spid="_x0000_s4572"/>
                  </a:ext>
                  <a:ext uri="{FF2B5EF4-FFF2-40B4-BE49-F238E27FC236}">
                    <a16:creationId xmlns:a16="http://schemas.microsoft.com/office/drawing/2014/main" id="{00000000-0008-0000-0000-0000D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3" name="Option Button 1501" hidden="1">
                <a:extLst>
                  <a:ext uri="{63B3BB69-23CF-44E3-9099-C40C66FF867C}">
                    <a14:compatExt spid="_x0000_s4573"/>
                  </a:ext>
                  <a:ext uri="{FF2B5EF4-FFF2-40B4-BE49-F238E27FC236}">
                    <a16:creationId xmlns:a16="http://schemas.microsoft.com/office/drawing/2014/main" id="{00000000-0008-0000-0000-0000D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4" name="Option Button 1502" hidden="1">
                <a:extLst>
                  <a:ext uri="{63B3BB69-23CF-44E3-9099-C40C66FF867C}">
                    <a14:compatExt spid="_x0000_s4574"/>
                  </a:ext>
                  <a:ext uri="{FF2B5EF4-FFF2-40B4-BE49-F238E27FC236}">
                    <a16:creationId xmlns:a16="http://schemas.microsoft.com/office/drawing/2014/main" id="{00000000-0008-0000-0000-000016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5" name="Group Box 1503" hidden="1">
                <a:extLst>
                  <a:ext uri="{63B3BB69-23CF-44E3-9099-C40C66FF867C}">
                    <a14:compatExt spid="_x0000_s4575"/>
                  </a:ext>
                  <a:ext uri="{FF2B5EF4-FFF2-40B4-BE49-F238E27FC236}">
                    <a16:creationId xmlns:a16="http://schemas.microsoft.com/office/drawing/2014/main" id="{00000000-0008-0000-0000-0000DF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537</xdr:row>
          <xdr:rowOff>57150</xdr:rowOff>
        </xdr:from>
        <xdr:to>
          <xdr:col>6</xdr:col>
          <xdr:colOff>371475</xdr:colOff>
          <xdr:row>538</xdr:row>
          <xdr:rowOff>0</xdr:rowOff>
        </xdr:to>
        <xdr:grpSp>
          <xdr:nvGrpSpPr>
            <xdr:cNvPr id="4679" name="Grupa 4678">
              <a:extLst>
                <a:ext uri="{FF2B5EF4-FFF2-40B4-BE49-F238E27FC236}">
                  <a16:creationId xmlns:a16="http://schemas.microsoft.com/office/drawing/2014/main" id="{1FFD1A0B-EBA5-4959-8221-619BDF08DD12}"/>
                </a:ext>
              </a:extLst>
            </xdr:cNvPr>
            <xdr:cNvGrpSpPr/>
          </xdr:nvGrpSpPr>
          <xdr:grpSpPr>
            <a:xfrm>
              <a:off x="6838950" y="322097400"/>
              <a:ext cx="2647950" cy="428625"/>
              <a:chOff x="12020591" y="552450"/>
              <a:chExt cx="2114550" cy="428625"/>
            </a:xfrm>
          </xdr:grpSpPr>
          <xdr:sp macro="" textlink="">
            <xdr:nvSpPr>
              <xdr:cNvPr id="4576" name="Option Button 1504" hidden="1">
                <a:extLst>
                  <a:ext uri="{63B3BB69-23CF-44E3-9099-C40C66FF867C}">
                    <a14:compatExt spid="_x0000_s4576"/>
                  </a:ext>
                  <a:ext uri="{FF2B5EF4-FFF2-40B4-BE49-F238E27FC236}">
                    <a16:creationId xmlns:a16="http://schemas.microsoft.com/office/drawing/2014/main" id="{00000000-0008-0000-0000-0000E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7" name="Option Button 1505" hidden="1">
                <a:extLst>
                  <a:ext uri="{63B3BB69-23CF-44E3-9099-C40C66FF867C}">
                    <a14:compatExt spid="_x0000_s4577"/>
                  </a:ext>
                  <a:ext uri="{FF2B5EF4-FFF2-40B4-BE49-F238E27FC236}">
                    <a16:creationId xmlns:a16="http://schemas.microsoft.com/office/drawing/2014/main" id="{00000000-0008-0000-0000-0000E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8" name="Option Button 1506" hidden="1">
                <a:extLst>
                  <a:ext uri="{63B3BB69-23CF-44E3-9099-C40C66FF867C}">
                    <a14:compatExt spid="_x0000_s4578"/>
                  </a:ext>
                  <a:ext uri="{FF2B5EF4-FFF2-40B4-BE49-F238E27FC236}">
                    <a16:creationId xmlns:a16="http://schemas.microsoft.com/office/drawing/2014/main" id="{00000000-0008-0000-0000-0000E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5" name="Group Box 1507" hidden="1">
                <a:extLst>
                  <a:ext uri="{63B3BB69-23CF-44E3-9099-C40C66FF867C}">
                    <a14:compatExt spid="_x0000_s4579"/>
                  </a:ext>
                  <a:ext uri="{FF2B5EF4-FFF2-40B4-BE49-F238E27FC236}">
                    <a16:creationId xmlns:a16="http://schemas.microsoft.com/office/drawing/2014/main" id="{00000000-0008-0000-0000-000017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550</xdr:row>
          <xdr:rowOff>57150</xdr:rowOff>
        </xdr:from>
        <xdr:to>
          <xdr:col>6</xdr:col>
          <xdr:colOff>371475</xdr:colOff>
          <xdr:row>551</xdr:row>
          <xdr:rowOff>0</xdr:rowOff>
        </xdr:to>
        <xdr:grpSp>
          <xdr:nvGrpSpPr>
            <xdr:cNvPr id="4684" name="Grupa 4683">
              <a:extLst>
                <a:ext uri="{FF2B5EF4-FFF2-40B4-BE49-F238E27FC236}">
                  <a16:creationId xmlns:a16="http://schemas.microsoft.com/office/drawing/2014/main" id="{49DBBC2B-2554-482E-9065-E302E41C1F57}"/>
                </a:ext>
              </a:extLst>
            </xdr:cNvPr>
            <xdr:cNvGrpSpPr/>
          </xdr:nvGrpSpPr>
          <xdr:grpSpPr>
            <a:xfrm>
              <a:off x="6838950" y="329250675"/>
              <a:ext cx="2647950" cy="428625"/>
              <a:chOff x="12020591" y="552450"/>
              <a:chExt cx="2114550" cy="428625"/>
            </a:xfrm>
          </xdr:grpSpPr>
          <xdr:sp macro="" textlink="">
            <xdr:nvSpPr>
              <xdr:cNvPr id="4580" name="Option Button 1508" hidden="1">
                <a:extLst>
                  <a:ext uri="{63B3BB69-23CF-44E3-9099-C40C66FF867C}">
                    <a14:compatExt spid="_x0000_s4580"/>
                  </a:ext>
                  <a:ext uri="{FF2B5EF4-FFF2-40B4-BE49-F238E27FC236}">
                    <a16:creationId xmlns:a16="http://schemas.microsoft.com/office/drawing/2014/main" id="{00000000-0008-0000-0000-0000E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1" name="Option Button 1509" hidden="1">
                <a:extLst>
                  <a:ext uri="{63B3BB69-23CF-44E3-9099-C40C66FF867C}">
                    <a14:compatExt spid="_x0000_s4581"/>
                  </a:ext>
                  <a:ext uri="{FF2B5EF4-FFF2-40B4-BE49-F238E27FC236}">
                    <a16:creationId xmlns:a16="http://schemas.microsoft.com/office/drawing/2014/main" id="{00000000-0008-0000-0000-0000E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2" name="Option Button 1510" hidden="1">
                <a:extLst>
                  <a:ext uri="{63B3BB69-23CF-44E3-9099-C40C66FF867C}">
                    <a14:compatExt spid="_x0000_s4582"/>
                  </a:ext>
                  <a:ext uri="{FF2B5EF4-FFF2-40B4-BE49-F238E27FC236}">
                    <a16:creationId xmlns:a16="http://schemas.microsoft.com/office/drawing/2014/main" id="{00000000-0008-0000-0000-0000E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3" name="Group Box 1511" hidden="1">
                <a:extLst>
                  <a:ext uri="{63B3BB69-23CF-44E3-9099-C40C66FF867C}">
                    <a14:compatExt spid="_x0000_s4583"/>
                  </a:ext>
                  <a:ext uri="{FF2B5EF4-FFF2-40B4-BE49-F238E27FC236}">
                    <a16:creationId xmlns:a16="http://schemas.microsoft.com/office/drawing/2014/main" id="{00000000-0008-0000-0000-0000E7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551</xdr:row>
          <xdr:rowOff>57150</xdr:rowOff>
        </xdr:from>
        <xdr:to>
          <xdr:col>6</xdr:col>
          <xdr:colOff>371475</xdr:colOff>
          <xdr:row>552</xdr:row>
          <xdr:rowOff>0</xdr:rowOff>
        </xdr:to>
        <xdr:grpSp>
          <xdr:nvGrpSpPr>
            <xdr:cNvPr id="4689" name="Grupa 4688">
              <a:extLst>
                <a:ext uri="{FF2B5EF4-FFF2-40B4-BE49-F238E27FC236}">
                  <a16:creationId xmlns:a16="http://schemas.microsoft.com/office/drawing/2014/main" id="{0B1C9B14-26EF-4B91-B019-F07B5C3D5B35}"/>
                </a:ext>
              </a:extLst>
            </xdr:cNvPr>
            <xdr:cNvGrpSpPr/>
          </xdr:nvGrpSpPr>
          <xdr:grpSpPr>
            <a:xfrm>
              <a:off x="6838950" y="329736450"/>
              <a:ext cx="2647950" cy="428625"/>
              <a:chOff x="12020591" y="552450"/>
              <a:chExt cx="2114550" cy="428625"/>
            </a:xfrm>
          </xdr:grpSpPr>
          <xdr:sp macro="" textlink="">
            <xdr:nvSpPr>
              <xdr:cNvPr id="5656" name="Option Button 1512" hidden="1">
                <a:extLst>
                  <a:ext uri="{63B3BB69-23CF-44E3-9099-C40C66FF867C}">
                    <a14:compatExt spid="_x0000_s4584"/>
                  </a:ext>
                  <a:ext uri="{FF2B5EF4-FFF2-40B4-BE49-F238E27FC236}">
                    <a16:creationId xmlns:a16="http://schemas.microsoft.com/office/drawing/2014/main" id="{00000000-0008-0000-0000-000018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5" name="Option Button 1513" hidden="1">
                <a:extLst>
                  <a:ext uri="{63B3BB69-23CF-44E3-9099-C40C66FF867C}">
                    <a14:compatExt spid="_x0000_s4585"/>
                  </a:ext>
                  <a:ext uri="{FF2B5EF4-FFF2-40B4-BE49-F238E27FC236}">
                    <a16:creationId xmlns:a16="http://schemas.microsoft.com/office/drawing/2014/main" id="{00000000-0008-0000-0000-0000E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6" name="Option Button 1514" hidden="1">
                <a:extLst>
                  <a:ext uri="{63B3BB69-23CF-44E3-9099-C40C66FF867C}">
                    <a14:compatExt spid="_x0000_s4586"/>
                  </a:ext>
                  <a:ext uri="{FF2B5EF4-FFF2-40B4-BE49-F238E27FC236}">
                    <a16:creationId xmlns:a16="http://schemas.microsoft.com/office/drawing/2014/main" id="{00000000-0008-0000-0000-0000E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7" name="Group Box 1515" hidden="1">
                <a:extLst>
                  <a:ext uri="{63B3BB69-23CF-44E3-9099-C40C66FF867C}">
                    <a14:compatExt spid="_x0000_s4587"/>
                  </a:ext>
                  <a:ext uri="{FF2B5EF4-FFF2-40B4-BE49-F238E27FC236}">
                    <a16:creationId xmlns:a16="http://schemas.microsoft.com/office/drawing/2014/main" id="{00000000-0008-0000-0000-0000EB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559</xdr:row>
          <xdr:rowOff>57150</xdr:rowOff>
        </xdr:from>
        <xdr:to>
          <xdr:col>6</xdr:col>
          <xdr:colOff>371475</xdr:colOff>
          <xdr:row>560</xdr:row>
          <xdr:rowOff>0</xdr:rowOff>
        </xdr:to>
        <xdr:grpSp>
          <xdr:nvGrpSpPr>
            <xdr:cNvPr id="4694" name="Grupa 4693">
              <a:extLst>
                <a:ext uri="{FF2B5EF4-FFF2-40B4-BE49-F238E27FC236}">
                  <a16:creationId xmlns:a16="http://schemas.microsoft.com/office/drawing/2014/main" id="{A7D0132B-B299-464E-AB41-D5A7F6B5D8B7}"/>
                </a:ext>
              </a:extLst>
            </xdr:cNvPr>
            <xdr:cNvGrpSpPr/>
          </xdr:nvGrpSpPr>
          <xdr:grpSpPr>
            <a:xfrm>
              <a:off x="6838950" y="334518000"/>
              <a:ext cx="2647950" cy="409575"/>
              <a:chOff x="12020591" y="552448"/>
              <a:chExt cx="2114550" cy="428623"/>
            </a:xfrm>
          </xdr:grpSpPr>
          <xdr:sp macro="" textlink="">
            <xdr:nvSpPr>
              <xdr:cNvPr id="4588" name="Option Button 1516" hidden="1">
                <a:extLst>
                  <a:ext uri="{63B3BB69-23CF-44E3-9099-C40C66FF867C}">
                    <a14:compatExt spid="_x0000_s4588"/>
                  </a:ext>
                  <a:ext uri="{FF2B5EF4-FFF2-40B4-BE49-F238E27FC236}">
                    <a16:creationId xmlns:a16="http://schemas.microsoft.com/office/drawing/2014/main" id="{00000000-0008-0000-0000-0000E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7" name="Option Button 1517" hidden="1">
                <a:extLst>
                  <a:ext uri="{63B3BB69-23CF-44E3-9099-C40C66FF867C}">
                    <a14:compatExt spid="_x0000_s4589"/>
                  </a:ext>
                  <a:ext uri="{FF2B5EF4-FFF2-40B4-BE49-F238E27FC236}">
                    <a16:creationId xmlns:a16="http://schemas.microsoft.com/office/drawing/2014/main" id="{00000000-0008-0000-0000-000019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0" name="Option Button 1518" hidden="1">
                <a:extLst>
                  <a:ext uri="{63B3BB69-23CF-44E3-9099-C40C66FF867C}">
                    <a14:compatExt spid="_x0000_s4590"/>
                  </a:ext>
                  <a:ext uri="{FF2B5EF4-FFF2-40B4-BE49-F238E27FC236}">
                    <a16:creationId xmlns:a16="http://schemas.microsoft.com/office/drawing/2014/main" id="{00000000-0008-0000-0000-0000E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1" name="Group Box 1519" hidden="1">
                <a:extLst>
                  <a:ext uri="{63B3BB69-23CF-44E3-9099-C40C66FF867C}">
                    <a14:compatExt spid="_x0000_s4591"/>
                  </a:ext>
                  <a:ext uri="{FF2B5EF4-FFF2-40B4-BE49-F238E27FC236}">
                    <a16:creationId xmlns:a16="http://schemas.microsoft.com/office/drawing/2014/main" id="{00000000-0008-0000-0000-0000EF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570</xdr:row>
          <xdr:rowOff>57150</xdr:rowOff>
        </xdr:from>
        <xdr:to>
          <xdr:col>6</xdr:col>
          <xdr:colOff>371475</xdr:colOff>
          <xdr:row>571</xdr:row>
          <xdr:rowOff>0</xdr:rowOff>
        </xdr:to>
        <xdr:grpSp>
          <xdr:nvGrpSpPr>
            <xdr:cNvPr id="4699" name="Grupa 4698">
              <a:extLst>
                <a:ext uri="{FF2B5EF4-FFF2-40B4-BE49-F238E27FC236}">
                  <a16:creationId xmlns:a16="http://schemas.microsoft.com/office/drawing/2014/main" id="{445C93CC-7F5A-4E8A-BAC9-0F40E9E97F47}"/>
                </a:ext>
              </a:extLst>
            </xdr:cNvPr>
            <xdr:cNvGrpSpPr/>
          </xdr:nvGrpSpPr>
          <xdr:grpSpPr>
            <a:xfrm>
              <a:off x="6838950" y="339671025"/>
              <a:ext cx="2647950" cy="428625"/>
              <a:chOff x="12020591" y="552450"/>
              <a:chExt cx="2114550" cy="428625"/>
            </a:xfrm>
          </xdr:grpSpPr>
          <xdr:sp macro="" textlink="">
            <xdr:nvSpPr>
              <xdr:cNvPr id="4592" name="Option Button 1520" hidden="1">
                <a:extLst>
                  <a:ext uri="{63B3BB69-23CF-44E3-9099-C40C66FF867C}">
                    <a14:compatExt spid="_x0000_s4592"/>
                  </a:ext>
                  <a:ext uri="{FF2B5EF4-FFF2-40B4-BE49-F238E27FC236}">
                    <a16:creationId xmlns:a16="http://schemas.microsoft.com/office/drawing/2014/main" id="{00000000-0008-0000-0000-0000F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3" name="Option Button 1521" hidden="1">
                <a:extLst>
                  <a:ext uri="{63B3BB69-23CF-44E3-9099-C40C66FF867C}">
                    <a14:compatExt spid="_x0000_s4593"/>
                  </a:ext>
                  <a:ext uri="{FF2B5EF4-FFF2-40B4-BE49-F238E27FC236}">
                    <a16:creationId xmlns:a16="http://schemas.microsoft.com/office/drawing/2014/main" id="{00000000-0008-0000-0000-0000F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8" name="Option Button 1522" hidden="1">
                <a:extLst>
                  <a:ext uri="{63B3BB69-23CF-44E3-9099-C40C66FF867C}">
                    <a14:compatExt spid="_x0000_s4594"/>
                  </a:ext>
                  <a:ext uri="{FF2B5EF4-FFF2-40B4-BE49-F238E27FC236}">
                    <a16:creationId xmlns:a16="http://schemas.microsoft.com/office/drawing/2014/main" id="{00000000-0008-0000-0000-00001A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5" name="Group Box 1523" hidden="1">
                <a:extLst>
                  <a:ext uri="{63B3BB69-23CF-44E3-9099-C40C66FF867C}">
                    <a14:compatExt spid="_x0000_s4595"/>
                  </a:ext>
                  <a:ext uri="{FF2B5EF4-FFF2-40B4-BE49-F238E27FC236}">
                    <a16:creationId xmlns:a16="http://schemas.microsoft.com/office/drawing/2014/main" id="{00000000-0008-0000-0000-0000F3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571</xdr:row>
          <xdr:rowOff>57150</xdr:rowOff>
        </xdr:from>
        <xdr:to>
          <xdr:col>6</xdr:col>
          <xdr:colOff>371475</xdr:colOff>
          <xdr:row>572</xdr:row>
          <xdr:rowOff>0</xdr:rowOff>
        </xdr:to>
        <xdr:grpSp>
          <xdr:nvGrpSpPr>
            <xdr:cNvPr id="4704" name="Grupa 4703">
              <a:extLst>
                <a:ext uri="{FF2B5EF4-FFF2-40B4-BE49-F238E27FC236}">
                  <a16:creationId xmlns:a16="http://schemas.microsoft.com/office/drawing/2014/main" id="{3600946A-0C0E-494B-BF5F-D8DA91AA4A41}"/>
                </a:ext>
              </a:extLst>
            </xdr:cNvPr>
            <xdr:cNvGrpSpPr/>
          </xdr:nvGrpSpPr>
          <xdr:grpSpPr>
            <a:xfrm>
              <a:off x="6838950" y="340156800"/>
              <a:ext cx="2647950" cy="428625"/>
              <a:chOff x="12020591" y="552450"/>
              <a:chExt cx="2114550" cy="428625"/>
            </a:xfrm>
          </xdr:grpSpPr>
          <xdr:sp macro="" textlink="">
            <xdr:nvSpPr>
              <xdr:cNvPr id="4596" name="Option Button 1524" hidden="1">
                <a:extLst>
                  <a:ext uri="{63B3BB69-23CF-44E3-9099-C40C66FF867C}">
                    <a14:compatExt spid="_x0000_s4596"/>
                  </a:ext>
                  <a:ext uri="{FF2B5EF4-FFF2-40B4-BE49-F238E27FC236}">
                    <a16:creationId xmlns:a16="http://schemas.microsoft.com/office/drawing/2014/main" id="{00000000-0008-0000-0000-0000F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7" name="Option Button 1525" hidden="1">
                <a:extLst>
                  <a:ext uri="{63B3BB69-23CF-44E3-9099-C40C66FF867C}">
                    <a14:compatExt spid="_x0000_s4597"/>
                  </a:ext>
                  <a:ext uri="{FF2B5EF4-FFF2-40B4-BE49-F238E27FC236}">
                    <a16:creationId xmlns:a16="http://schemas.microsoft.com/office/drawing/2014/main" id="{00000000-0008-0000-0000-0000F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8" name="Option Button 1526" hidden="1">
                <a:extLst>
                  <a:ext uri="{63B3BB69-23CF-44E3-9099-C40C66FF867C}">
                    <a14:compatExt spid="_x0000_s4598"/>
                  </a:ext>
                  <a:ext uri="{FF2B5EF4-FFF2-40B4-BE49-F238E27FC236}">
                    <a16:creationId xmlns:a16="http://schemas.microsoft.com/office/drawing/2014/main" id="{00000000-0008-0000-0000-0000F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9" name="Group Box 1527" hidden="1">
                <a:extLst>
                  <a:ext uri="{63B3BB69-23CF-44E3-9099-C40C66FF867C}">
                    <a14:compatExt spid="_x0000_s4599"/>
                  </a:ext>
                  <a:ext uri="{FF2B5EF4-FFF2-40B4-BE49-F238E27FC236}">
                    <a16:creationId xmlns:a16="http://schemas.microsoft.com/office/drawing/2014/main" id="{00000000-0008-0000-0000-00001B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576</xdr:row>
          <xdr:rowOff>57150</xdr:rowOff>
        </xdr:from>
        <xdr:to>
          <xdr:col>6</xdr:col>
          <xdr:colOff>371475</xdr:colOff>
          <xdr:row>577</xdr:row>
          <xdr:rowOff>0</xdr:rowOff>
        </xdr:to>
        <xdr:grpSp>
          <xdr:nvGrpSpPr>
            <xdr:cNvPr id="4709" name="Grupa 4708">
              <a:extLst>
                <a:ext uri="{FF2B5EF4-FFF2-40B4-BE49-F238E27FC236}">
                  <a16:creationId xmlns:a16="http://schemas.microsoft.com/office/drawing/2014/main" id="{712C5833-2C5A-4F8A-81DD-18EDAE23626A}"/>
                </a:ext>
              </a:extLst>
            </xdr:cNvPr>
            <xdr:cNvGrpSpPr/>
          </xdr:nvGrpSpPr>
          <xdr:grpSpPr>
            <a:xfrm>
              <a:off x="6838950" y="342547575"/>
              <a:ext cx="2647950" cy="409575"/>
              <a:chOff x="12020591" y="552448"/>
              <a:chExt cx="2114550" cy="428623"/>
            </a:xfrm>
          </xdr:grpSpPr>
          <xdr:sp macro="" textlink="">
            <xdr:nvSpPr>
              <xdr:cNvPr id="4600" name="Option Button 1528" hidden="1">
                <a:extLst>
                  <a:ext uri="{63B3BB69-23CF-44E3-9099-C40C66FF867C}">
                    <a14:compatExt spid="_x0000_s4600"/>
                  </a:ext>
                  <a:ext uri="{FF2B5EF4-FFF2-40B4-BE49-F238E27FC236}">
                    <a16:creationId xmlns:a16="http://schemas.microsoft.com/office/drawing/2014/main" id="{00000000-0008-0000-0000-0000F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1" name="Option Button 1529" hidden="1">
                <a:extLst>
                  <a:ext uri="{63B3BB69-23CF-44E3-9099-C40C66FF867C}">
                    <a14:compatExt spid="_x0000_s4601"/>
                  </a:ext>
                  <a:ext uri="{FF2B5EF4-FFF2-40B4-BE49-F238E27FC236}">
                    <a16:creationId xmlns:a16="http://schemas.microsoft.com/office/drawing/2014/main" id="{00000000-0008-0000-0000-0000F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2" name="Option Button 1530" hidden="1">
                <a:extLst>
                  <a:ext uri="{63B3BB69-23CF-44E3-9099-C40C66FF867C}">
                    <a14:compatExt spid="_x0000_s4602"/>
                  </a:ext>
                  <a:ext uri="{FF2B5EF4-FFF2-40B4-BE49-F238E27FC236}">
                    <a16:creationId xmlns:a16="http://schemas.microsoft.com/office/drawing/2014/main" id="{00000000-0008-0000-0000-0000F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3" name="Group Box 1531" hidden="1">
                <a:extLst>
                  <a:ext uri="{63B3BB69-23CF-44E3-9099-C40C66FF867C}">
                    <a14:compatExt spid="_x0000_s4603"/>
                  </a:ext>
                  <a:ext uri="{FF2B5EF4-FFF2-40B4-BE49-F238E27FC236}">
                    <a16:creationId xmlns:a16="http://schemas.microsoft.com/office/drawing/2014/main" id="{00000000-0008-0000-0000-0000FB11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582</xdr:row>
          <xdr:rowOff>57150</xdr:rowOff>
        </xdr:from>
        <xdr:to>
          <xdr:col>6</xdr:col>
          <xdr:colOff>371475</xdr:colOff>
          <xdr:row>583</xdr:row>
          <xdr:rowOff>0</xdr:rowOff>
        </xdr:to>
        <xdr:grpSp>
          <xdr:nvGrpSpPr>
            <xdr:cNvPr id="4714" name="Grupa 4713">
              <a:extLst>
                <a:ext uri="{FF2B5EF4-FFF2-40B4-BE49-F238E27FC236}">
                  <a16:creationId xmlns:a16="http://schemas.microsoft.com/office/drawing/2014/main" id="{2042AF86-BE69-47C1-B498-74BFE0FE6E1A}"/>
                </a:ext>
              </a:extLst>
            </xdr:cNvPr>
            <xdr:cNvGrpSpPr/>
          </xdr:nvGrpSpPr>
          <xdr:grpSpPr>
            <a:xfrm>
              <a:off x="6838950" y="346357575"/>
              <a:ext cx="2647950" cy="428625"/>
              <a:chOff x="12020591" y="552450"/>
              <a:chExt cx="2114550" cy="428625"/>
            </a:xfrm>
          </xdr:grpSpPr>
          <xdr:sp macro="" textlink="">
            <xdr:nvSpPr>
              <xdr:cNvPr id="5661" name="Option Button 1532" hidden="1">
                <a:extLst>
                  <a:ext uri="{63B3BB69-23CF-44E3-9099-C40C66FF867C}">
                    <a14:compatExt spid="_x0000_s4604"/>
                  </a:ext>
                  <a:ext uri="{FF2B5EF4-FFF2-40B4-BE49-F238E27FC236}">
                    <a16:creationId xmlns:a16="http://schemas.microsoft.com/office/drawing/2014/main" id="{00000000-0008-0000-0000-00001D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5" name="Option Button 1533" hidden="1">
                <a:extLst>
                  <a:ext uri="{63B3BB69-23CF-44E3-9099-C40C66FF867C}">
                    <a14:compatExt spid="_x0000_s4605"/>
                  </a:ext>
                  <a:ext uri="{FF2B5EF4-FFF2-40B4-BE49-F238E27FC236}">
                    <a16:creationId xmlns:a16="http://schemas.microsoft.com/office/drawing/2014/main" id="{00000000-0008-0000-0000-0000F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6" name="Option Button 1534" hidden="1">
                <a:extLst>
                  <a:ext uri="{63B3BB69-23CF-44E3-9099-C40C66FF867C}">
                    <a14:compatExt spid="_x0000_s4606"/>
                  </a:ext>
                  <a:ext uri="{FF2B5EF4-FFF2-40B4-BE49-F238E27FC236}">
                    <a16:creationId xmlns:a16="http://schemas.microsoft.com/office/drawing/2014/main" id="{00000000-0008-0000-0000-0000F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7" name="Group Box 1535" hidden="1">
                <a:extLst>
                  <a:ext uri="{63B3BB69-23CF-44E3-9099-C40C66FF867C}">
                    <a14:compatExt spid="_x0000_s4607"/>
                  </a:ext>
                  <a:ext uri="{FF2B5EF4-FFF2-40B4-BE49-F238E27FC236}">
                    <a16:creationId xmlns:a16="http://schemas.microsoft.com/office/drawing/2014/main" id="{00000000-0008-0000-0000-0000FF11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602</xdr:row>
          <xdr:rowOff>57150</xdr:rowOff>
        </xdr:from>
        <xdr:to>
          <xdr:col>6</xdr:col>
          <xdr:colOff>371475</xdr:colOff>
          <xdr:row>603</xdr:row>
          <xdr:rowOff>0</xdr:rowOff>
        </xdr:to>
        <xdr:grpSp>
          <xdr:nvGrpSpPr>
            <xdr:cNvPr id="4719" name="Grupa 4718">
              <a:extLst>
                <a:ext uri="{FF2B5EF4-FFF2-40B4-BE49-F238E27FC236}">
                  <a16:creationId xmlns:a16="http://schemas.microsoft.com/office/drawing/2014/main" id="{443D7CFB-807F-4AE7-B384-10346958FCE1}"/>
                </a:ext>
              </a:extLst>
            </xdr:cNvPr>
            <xdr:cNvGrpSpPr/>
          </xdr:nvGrpSpPr>
          <xdr:grpSpPr>
            <a:xfrm>
              <a:off x="6838950" y="357568500"/>
              <a:ext cx="2647950" cy="409575"/>
              <a:chOff x="12020591" y="552448"/>
              <a:chExt cx="2114550" cy="428623"/>
            </a:xfrm>
          </xdr:grpSpPr>
          <xdr:sp macro="" textlink="">
            <xdr:nvSpPr>
              <xdr:cNvPr id="4608" name="Option Button 1536" hidden="1">
                <a:extLst>
                  <a:ext uri="{63B3BB69-23CF-44E3-9099-C40C66FF867C}">
                    <a14:compatExt spid="_x0000_s4608"/>
                  </a:ext>
                  <a:ext uri="{FF2B5EF4-FFF2-40B4-BE49-F238E27FC236}">
                    <a16:creationId xmlns:a16="http://schemas.microsoft.com/office/drawing/2014/main" id="{00000000-0008-0000-0000-00000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2" name="Option Button 1537" hidden="1">
                <a:extLst>
                  <a:ext uri="{63B3BB69-23CF-44E3-9099-C40C66FF867C}">
                    <a14:compatExt spid="_x0000_s4609"/>
                  </a:ext>
                  <a:ext uri="{FF2B5EF4-FFF2-40B4-BE49-F238E27FC236}">
                    <a16:creationId xmlns:a16="http://schemas.microsoft.com/office/drawing/2014/main" id="{00000000-0008-0000-0000-00001E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0" name="Option Button 1538" hidden="1">
                <a:extLst>
                  <a:ext uri="{63B3BB69-23CF-44E3-9099-C40C66FF867C}">
                    <a14:compatExt spid="_x0000_s4610"/>
                  </a:ext>
                  <a:ext uri="{FF2B5EF4-FFF2-40B4-BE49-F238E27FC236}">
                    <a16:creationId xmlns:a16="http://schemas.microsoft.com/office/drawing/2014/main" id="{00000000-0008-0000-0000-00000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1" name="Group Box 1539" hidden="1">
                <a:extLst>
                  <a:ext uri="{63B3BB69-23CF-44E3-9099-C40C66FF867C}">
                    <a14:compatExt spid="_x0000_s4611"/>
                  </a:ext>
                  <a:ext uri="{FF2B5EF4-FFF2-40B4-BE49-F238E27FC236}">
                    <a16:creationId xmlns:a16="http://schemas.microsoft.com/office/drawing/2014/main" id="{00000000-0008-0000-0000-000003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607</xdr:row>
          <xdr:rowOff>57150</xdr:rowOff>
        </xdr:from>
        <xdr:to>
          <xdr:col>6</xdr:col>
          <xdr:colOff>371475</xdr:colOff>
          <xdr:row>608</xdr:row>
          <xdr:rowOff>0</xdr:rowOff>
        </xdr:to>
        <xdr:grpSp>
          <xdr:nvGrpSpPr>
            <xdr:cNvPr id="4724" name="Grupa 4723">
              <a:extLst>
                <a:ext uri="{FF2B5EF4-FFF2-40B4-BE49-F238E27FC236}">
                  <a16:creationId xmlns:a16="http://schemas.microsoft.com/office/drawing/2014/main" id="{A50E18B3-772F-4CF8-A4C6-00B0CF4B43B9}"/>
                </a:ext>
              </a:extLst>
            </xdr:cNvPr>
            <xdr:cNvGrpSpPr/>
          </xdr:nvGrpSpPr>
          <xdr:grpSpPr>
            <a:xfrm>
              <a:off x="6838950" y="359940225"/>
              <a:ext cx="2647950" cy="666750"/>
              <a:chOff x="12020591" y="552451"/>
              <a:chExt cx="2114550" cy="428626"/>
            </a:xfrm>
          </xdr:grpSpPr>
          <xdr:sp macro="" textlink="">
            <xdr:nvSpPr>
              <xdr:cNvPr id="4612" name="Option Button 1540" hidden="1">
                <a:extLst>
                  <a:ext uri="{63B3BB69-23CF-44E3-9099-C40C66FF867C}">
                    <a14:compatExt spid="_x0000_s4612"/>
                  </a:ext>
                  <a:ext uri="{FF2B5EF4-FFF2-40B4-BE49-F238E27FC236}">
                    <a16:creationId xmlns:a16="http://schemas.microsoft.com/office/drawing/2014/main" id="{00000000-0008-0000-0000-00000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3" name="Option Button 1541" hidden="1">
                <a:extLst>
                  <a:ext uri="{63B3BB69-23CF-44E3-9099-C40C66FF867C}">
                    <a14:compatExt spid="_x0000_s4613"/>
                  </a:ext>
                  <a:ext uri="{FF2B5EF4-FFF2-40B4-BE49-F238E27FC236}">
                    <a16:creationId xmlns:a16="http://schemas.microsoft.com/office/drawing/2014/main" id="{00000000-0008-0000-0000-00000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3" name="Option Button 1542" hidden="1">
                <a:extLst>
                  <a:ext uri="{63B3BB69-23CF-44E3-9099-C40C66FF867C}">
                    <a14:compatExt spid="_x0000_s4614"/>
                  </a:ext>
                  <a:ext uri="{FF2B5EF4-FFF2-40B4-BE49-F238E27FC236}">
                    <a16:creationId xmlns:a16="http://schemas.microsoft.com/office/drawing/2014/main" id="{00000000-0008-0000-0000-00001F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5" name="Group Box 1543" hidden="1">
                <a:extLst>
                  <a:ext uri="{63B3BB69-23CF-44E3-9099-C40C66FF867C}">
                    <a14:compatExt spid="_x0000_s4615"/>
                  </a:ext>
                  <a:ext uri="{FF2B5EF4-FFF2-40B4-BE49-F238E27FC236}">
                    <a16:creationId xmlns:a16="http://schemas.microsoft.com/office/drawing/2014/main" id="{00000000-0008-0000-0000-00000712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610</xdr:row>
          <xdr:rowOff>57150</xdr:rowOff>
        </xdr:from>
        <xdr:to>
          <xdr:col>6</xdr:col>
          <xdr:colOff>371475</xdr:colOff>
          <xdr:row>611</xdr:row>
          <xdr:rowOff>0</xdr:rowOff>
        </xdr:to>
        <xdr:grpSp>
          <xdr:nvGrpSpPr>
            <xdr:cNvPr id="4729" name="Grupa 4728">
              <a:extLst>
                <a:ext uri="{FF2B5EF4-FFF2-40B4-BE49-F238E27FC236}">
                  <a16:creationId xmlns:a16="http://schemas.microsoft.com/office/drawing/2014/main" id="{9102BC9C-702B-4B55-A685-FDF21C7948D8}"/>
                </a:ext>
              </a:extLst>
            </xdr:cNvPr>
            <xdr:cNvGrpSpPr/>
          </xdr:nvGrpSpPr>
          <xdr:grpSpPr>
            <a:xfrm>
              <a:off x="6838950" y="361616625"/>
              <a:ext cx="2647950" cy="409575"/>
              <a:chOff x="12020591" y="552448"/>
              <a:chExt cx="2114550" cy="428623"/>
            </a:xfrm>
          </xdr:grpSpPr>
          <xdr:sp macro="" textlink="">
            <xdr:nvSpPr>
              <xdr:cNvPr id="4616" name="Option Button 1544" hidden="1">
                <a:extLst>
                  <a:ext uri="{63B3BB69-23CF-44E3-9099-C40C66FF867C}">
                    <a14:compatExt spid="_x0000_s4616"/>
                  </a:ext>
                  <a:ext uri="{FF2B5EF4-FFF2-40B4-BE49-F238E27FC236}">
                    <a16:creationId xmlns:a16="http://schemas.microsoft.com/office/drawing/2014/main" id="{00000000-0008-0000-0000-00000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7" name="Option Button 1545" hidden="1">
                <a:extLst>
                  <a:ext uri="{63B3BB69-23CF-44E3-9099-C40C66FF867C}">
                    <a14:compatExt spid="_x0000_s4617"/>
                  </a:ext>
                  <a:ext uri="{FF2B5EF4-FFF2-40B4-BE49-F238E27FC236}">
                    <a16:creationId xmlns:a16="http://schemas.microsoft.com/office/drawing/2014/main" id="{00000000-0008-0000-0000-00000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8" name="Option Button 1546" hidden="1">
                <a:extLst>
                  <a:ext uri="{63B3BB69-23CF-44E3-9099-C40C66FF867C}">
                    <a14:compatExt spid="_x0000_s4618"/>
                  </a:ext>
                  <a:ext uri="{FF2B5EF4-FFF2-40B4-BE49-F238E27FC236}">
                    <a16:creationId xmlns:a16="http://schemas.microsoft.com/office/drawing/2014/main" id="{00000000-0008-0000-0000-00000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4" name="Group Box 1547" hidden="1">
                <a:extLst>
                  <a:ext uri="{63B3BB69-23CF-44E3-9099-C40C66FF867C}">
                    <a14:compatExt spid="_x0000_s4619"/>
                  </a:ext>
                  <a:ext uri="{FF2B5EF4-FFF2-40B4-BE49-F238E27FC236}">
                    <a16:creationId xmlns:a16="http://schemas.microsoft.com/office/drawing/2014/main" id="{00000000-0008-0000-0000-00002016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611</xdr:row>
          <xdr:rowOff>57150</xdr:rowOff>
        </xdr:from>
        <xdr:to>
          <xdr:col>6</xdr:col>
          <xdr:colOff>371475</xdr:colOff>
          <xdr:row>612</xdr:row>
          <xdr:rowOff>0</xdr:rowOff>
        </xdr:to>
        <xdr:grpSp>
          <xdr:nvGrpSpPr>
            <xdr:cNvPr id="4734" name="Grupa 4733">
              <a:extLst>
                <a:ext uri="{FF2B5EF4-FFF2-40B4-BE49-F238E27FC236}">
                  <a16:creationId xmlns:a16="http://schemas.microsoft.com/office/drawing/2014/main" id="{F9A0D5BB-B8CF-4845-A13F-3A9A08D65C7B}"/>
                </a:ext>
              </a:extLst>
            </xdr:cNvPr>
            <xdr:cNvGrpSpPr/>
          </xdr:nvGrpSpPr>
          <xdr:grpSpPr>
            <a:xfrm>
              <a:off x="6838950" y="362083350"/>
              <a:ext cx="2647950" cy="409575"/>
              <a:chOff x="12020591" y="552448"/>
              <a:chExt cx="2114550" cy="428623"/>
            </a:xfrm>
          </xdr:grpSpPr>
          <xdr:sp macro="" textlink="">
            <xdr:nvSpPr>
              <xdr:cNvPr id="4620" name="Option Button 1548" hidden="1">
                <a:extLst>
                  <a:ext uri="{63B3BB69-23CF-44E3-9099-C40C66FF867C}">
                    <a14:compatExt spid="_x0000_s4620"/>
                  </a:ext>
                  <a:ext uri="{FF2B5EF4-FFF2-40B4-BE49-F238E27FC236}">
                    <a16:creationId xmlns:a16="http://schemas.microsoft.com/office/drawing/2014/main" id="{00000000-0008-0000-0000-00000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1" name="Option Button 1549" hidden="1">
                <a:extLst>
                  <a:ext uri="{63B3BB69-23CF-44E3-9099-C40C66FF867C}">
                    <a14:compatExt spid="_x0000_s4621"/>
                  </a:ext>
                  <a:ext uri="{FF2B5EF4-FFF2-40B4-BE49-F238E27FC236}">
                    <a16:creationId xmlns:a16="http://schemas.microsoft.com/office/drawing/2014/main" id="{00000000-0008-0000-0000-00000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2" name="Option Button 1550" hidden="1">
                <a:extLst>
                  <a:ext uri="{63B3BB69-23CF-44E3-9099-C40C66FF867C}">
                    <a14:compatExt spid="_x0000_s4622"/>
                  </a:ext>
                  <a:ext uri="{FF2B5EF4-FFF2-40B4-BE49-F238E27FC236}">
                    <a16:creationId xmlns:a16="http://schemas.microsoft.com/office/drawing/2014/main" id="{00000000-0008-0000-0000-00000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3" name="Group Box 1551" hidden="1">
                <a:extLst>
                  <a:ext uri="{63B3BB69-23CF-44E3-9099-C40C66FF867C}">
                    <a14:compatExt spid="_x0000_s4623"/>
                  </a:ext>
                  <a:ext uri="{FF2B5EF4-FFF2-40B4-BE49-F238E27FC236}">
                    <a16:creationId xmlns:a16="http://schemas.microsoft.com/office/drawing/2014/main" id="{00000000-0008-0000-0000-00000F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612</xdr:row>
          <xdr:rowOff>57150</xdr:rowOff>
        </xdr:from>
        <xdr:to>
          <xdr:col>6</xdr:col>
          <xdr:colOff>371475</xdr:colOff>
          <xdr:row>613</xdr:row>
          <xdr:rowOff>0</xdr:rowOff>
        </xdr:to>
        <xdr:grpSp>
          <xdr:nvGrpSpPr>
            <xdr:cNvPr id="4739" name="Grupa 4738">
              <a:extLst>
                <a:ext uri="{FF2B5EF4-FFF2-40B4-BE49-F238E27FC236}">
                  <a16:creationId xmlns:a16="http://schemas.microsoft.com/office/drawing/2014/main" id="{7DA663B8-3470-4EE4-8F38-4D93B67338B3}"/>
                </a:ext>
              </a:extLst>
            </xdr:cNvPr>
            <xdr:cNvGrpSpPr/>
          </xdr:nvGrpSpPr>
          <xdr:grpSpPr>
            <a:xfrm>
              <a:off x="6838950" y="362550075"/>
              <a:ext cx="2647950" cy="409575"/>
              <a:chOff x="12020591" y="552448"/>
              <a:chExt cx="2114550" cy="428623"/>
            </a:xfrm>
          </xdr:grpSpPr>
          <xdr:sp macro="" textlink="">
            <xdr:nvSpPr>
              <xdr:cNvPr id="5666" name="Option Button 1552" hidden="1">
                <a:extLst>
                  <a:ext uri="{63B3BB69-23CF-44E3-9099-C40C66FF867C}">
                    <a14:compatExt spid="_x0000_s4624"/>
                  </a:ext>
                  <a:ext uri="{FF2B5EF4-FFF2-40B4-BE49-F238E27FC236}">
                    <a16:creationId xmlns:a16="http://schemas.microsoft.com/office/drawing/2014/main" id="{00000000-0008-0000-0000-000022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5" name="Option Button 1553" hidden="1">
                <a:extLst>
                  <a:ext uri="{63B3BB69-23CF-44E3-9099-C40C66FF867C}">
                    <a14:compatExt spid="_x0000_s4625"/>
                  </a:ext>
                  <a:ext uri="{FF2B5EF4-FFF2-40B4-BE49-F238E27FC236}">
                    <a16:creationId xmlns:a16="http://schemas.microsoft.com/office/drawing/2014/main" id="{00000000-0008-0000-0000-00001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6" name="Option Button 1554" hidden="1">
                <a:extLst>
                  <a:ext uri="{63B3BB69-23CF-44E3-9099-C40C66FF867C}">
                    <a14:compatExt spid="_x0000_s4626"/>
                  </a:ext>
                  <a:ext uri="{FF2B5EF4-FFF2-40B4-BE49-F238E27FC236}">
                    <a16:creationId xmlns:a16="http://schemas.microsoft.com/office/drawing/2014/main" id="{00000000-0008-0000-0000-00001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7" name="Group Box 1555" hidden="1">
                <a:extLst>
                  <a:ext uri="{63B3BB69-23CF-44E3-9099-C40C66FF867C}">
                    <a14:compatExt spid="_x0000_s4627"/>
                  </a:ext>
                  <a:ext uri="{FF2B5EF4-FFF2-40B4-BE49-F238E27FC236}">
                    <a16:creationId xmlns:a16="http://schemas.microsoft.com/office/drawing/2014/main" id="{00000000-0008-0000-0000-000013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613</xdr:row>
          <xdr:rowOff>57150</xdr:rowOff>
        </xdr:from>
        <xdr:to>
          <xdr:col>6</xdr:col>
          <xdr:colOff>371475</xdr:colOff>
          <xdr:row>614</xdr:row>
          <xdr:rowOff>0</xdr:rowOff>
        </xdr:to>
        <xdr:grpSp>
          <xdr:nvGrpSpPr>
            <xdr:cNvPr id="4744" name="Grupa 4743">
              <a:extLst>
                <a:ext uri="{FF2B5EF4-FFF2-40B4-BE49-F238E27FC236}">
                  <a16:creationId xmlns:a16="http://schemas.microsoft.com/office/drawing/2014/main" id="{7E84716A-2AC9-4DE2-AE09-852F682ADCE5}"/>
                </a:ext>
              </a:extLst>
            </xdr:cNvPr>
            <xdr:cNvGrpSpPr/>
          </xdr:nvGrpSpPr>
          <xdr:grpSpPr>
            <a:xfrm>
              <a:off x="6838950" y="363016800"/>
              <a:ext cx="2647950" cy="409575"/>
              <a:chOff x="12020591" y="552448"/>
              <a:chExt cx="2114550" cy="428623"/>
            </a:xfrm>
          </xdr:grpSpPr>
          <xdr:sp macro="" textlink="">
            <xdr:nvSpPr>
              <xdr:cNvPr id="4628" name="Option Button 1556" hidden="1">
                <a:extLst>
                  <a:ext uri="{63B3BB69-23CF-44E3-9099-C40C66FF867C}">
                    <a14:compatExt spid="_x0000_s4628"/>
                  </a:ext>
                  <a:ext uri="{FF2B5EF4-FFF2-40B4-BE49-F238E27FC236}">
                    <a16:creationId xmlns:a16="http://schemas.microsoft.com/office/drawing/2014/main" id="{00000000-0008-0000-0000-00001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7" name="Option Button 1557" hidden="1">
                <a:extLst>
                  <a:ext uri="{63B3BB69-23CF-44E3-9099-C40C66FF867C}">
                    <a14:compatExt spid="_x0000_s4629"/>
                  </a:ext>
                  <a:ext uri="{FF2B5EF4-FFF2-40B4-BE49-F238E27FC236}">
                    <a16:creationId xmlns:a16="http://schemas.microsoft.com/office/drawing/2014/main" id="{00000000-0008-0000-0000-000023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0" name="Option Button 1558" hidden="1">
                <a:extLst>
                  <a:ext uri="{63B3BB69-23CF-44E3-9099-C40C66FF867C}">
                    <a14:compatExt spid="_x0000_s4630"/>
                  </a:ext>
                  <a:ext uri="{FF2B5EF4-FFF2-40B4-BE49-F238E27FC236}">
                    <a16:creationId xmlns:a16="http://schemas.microsoft.com/office/drawing/2014/main" id="{00000000-0008-0000-0000-00001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1" name="Group Box 1559" hidden="1">
                <a:extLst>
                  <a:ext uri="{63B3BB69-23CF-44E3-9099-C40C66FF867C}">
                    <a14:compatExt spid="_x0000_s4631"/>
                  </a:ext>
                  <a:ext uri="{FF2B5EF4-FFF2-40B4-BE49-F238E27FC236}">
                    <a16:creationId xmlns:a16="http://schemas.microsoft.com/office/drawing/2014/main" id="{00000000-0008-0000-0000-000017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614</xdr:row>
          <xdr:rowOff>57150</xdr:rowOff>
        </xdr:from>
        <xdr:to>
          <xdr:col>6</xdr:col>
          <xdr:colOff>371475</xdr:colOff>
          <xdr:row>615</xdr:row>
          <xdr:rowOff>0</xdr:rowOff>
        </xdr:to>
        <xdr:grpSp>
          <xdr:nvGrpSpPr>
            <xdr:cNvPr id="4749" name="Grupa 4748">
              <a:extLst>
                <a:ext uri="{FF2B5EF4-FFF2-40B4-BE49-F238E27FC236}">
                  <a16:creationId xmlns:a16="http://schemas.microsoft.com/office/drawing/2014/main" id="{1A3363CD-A194-4B27-BA89-8D5FD13A3AA6}"/>
                </a:ext>
              </a:extLst>
            </xdr:cNvPr>
            <xdr:cNvGrpSpPr/>
          </xdr:nvGrpSpPr>
          <xdr:grpSpPr>
            <a:xfrm>
              <a:off x="6838950" y="363483525"/>
              <a:ext cx="2647950" cy="409575"/>
              <a:chOff x="12020591" y="552448"/>
              <a:chExt cx="2114550" cy="428623"/>
            </a:xfrm>
          </xdr:grpSpPr>
          <xdr:sp macro="" textlink="">
            <xdr:nvSpPr>
              <xdr:cNvPr id="4632" name="Option Button 1560" hidden="1">
                <a:extLst>
                  <a:ext uri="{63B3BB69-23CF-44E3-9099-C40C66FF867C}">
                    <a14:compatExt spid="_x0000_s4632"/>
                  </a:ext>
                  <a:ext uri="{FF2B5EF4-FFF2-40B4-BE49-F238E27FC236}">
                    <a16:creationId xmlns:a16="http://schemas.microsoft.com/office/drawing/2014/main" id="{00000000-0008-0000-0000-00001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3" name="Option Button 1561" hidden="1">
                <a:extLst>
                  <a:ext uri="{63B3BB69-23CF-44E3-9099-C40C66FF867C}">
                    <a14:compatExt spid="_x0000_s4633"/>
                  </a:ext>
                  <a:ext uri="{FF2B5EF4-FFF2-40B4-BE49-F238E27FC236}">
                    <a16:creationId xmlns:a16="http://schemas.microsoft.com/office/drawing/2014/main" id="{00000000-0008-0000-0000-00001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8" name="Option Button 1562" hidden="1">
                <a:extLst>
                  <a:ext uri="{63B3BB69-23CF-44E3-9099-C40C66FF867C}">
                    <a14:compatExt spid="_x0000_s4634"/>
                  </a:ext>
                  <a:ext uri="{FF2B5EF4-FFF2-40B4-BE49-F238E27FC236}">
                    <a16:creationId xmlns:a16="http://schemas.microsoft.com/office/drawing/2014/main" id="{00000000-0008-0000-0000-000024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5" name="Group Box 1563" hidden="1">
                <a:extLst>
                  <a:ext uri="{63B3BB69-23CF-44E3-9099-C40C66FF867C}">
                    <a14:compatExt spid="_x0000_s4635"/>
                  </a:ext>
                  <a:ext uri="{FF2B5EF4-FFF2-40B4-BE49-F238E27FC236}">
                    <a16:creationId xmlns:a16="http://schemas.microsoft.com/office/drawing/2014/main" id="{00000000-0008-0000-0000-00001B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632</xdr:row>
          <xdr:rowOff>57150</xdr:rowOff>
        </xdr:from>
        <xdr:to>
          <xdr:col>6</xdr:col>
          <xdr:colOff>371475</xdr:colOff>
          <xdr:row>633</xdr:row>
          <xdr:rowOff>0</xdr:rowOff>
        </xdr:to>
        <xdr:grpSp>
          <xdr:nvGrpSpPr>
            <xdr:cNvPr id="4754" name="Grupa 4753">
              <a:extLst>
                <a:ext uri="{FF2B5EF4-FFF2-40B4-BE49-F238E27FC236}">
                  <a16:creationId xmlns:a16="http://schemas.microsoft.com/office/drawing/2014/main" id="{4518F84D-D1BB-44E1-B30E-CE1FF8FB9E8F}"/>
                </a:ext>
              </a:extLst>
            </xdr:cNvPr>
            <xdr:cNvGrpSpPr/>
          </xdr:nvGrpSpPr>
          <xdr:grpSpPr>
            <a:xfrm>
              <a:off x="6838950" y="372179850"/>
              <a:ext cx="2647950" cy="428625"/>
              <a:chOff x="12020591" y="552450"/>
              <a:chExt cx="2114550" cy="428625"/>
            </a:xfrm>
          </xdr:grpSpPr>
          <xdr:sp macro="" textlink="">
            <xdr:nvSpPr>
              <xdr:cNvPr id="4636" name="Option Button 1564" hidden="1">
                <a:extLst>
                  <a:ext uri="{63B3BB69-23CF-44E3-9099-C40C66FF867C}">
                    <a14:compatExt spid="_x0000_s4636"/>
                  </a:ext>
                  <a:ext uri="{FF2B5EF4-FFF2-40B4-BE49-F238E27FC236}">
                    <a16:creationId xmlns:a16="http://schemas.microsoft.com/office/drawing/2014/main" id="{00000000-0008-0000-0000-00001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7" name="Option Button 1565" hidden="1">
                <a:extLst>
                  <a:ext uri="{63B3BB69-23CF-44E3-9099-C40C66FF867C}">
                    <a14:compatExt spid="_x0000_s4637"/>
                  </a:ext>
                  <a:ext uri="{FF2B5EF4-FFF2-40B4-BE49-F238E27FC236}">
                    <a16:creationId xmlns:a16="http://schemas.microsoft.com/office/drawing/2014/main" id="{00000000-0008-0000-0000-00001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 name="Option Button 1566" hidden="1">
                <a:extLst>
                  <a:ext uri="{63B3BB69-23CF-44E3-9099-C40C66FF867C}">
                    <a14:compatExt spid="_x0000_s4638"/>
                  </a:ext>
                  <a:ext uri="{FF2B5EF4-FFF2-40B4-BE49-F238E27FC236}">
                    <a16:creationId xmlns:a16="http://schemas.microsoft.com/office/drawing/2014/main" id="{00000000-0008-0000-0000-00001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9" name="Group Box 1567" hidden="1">
                <a:extLst>
                  <a:ext uri="{63B3BB69-23CF-44E3-9099-C40C66FF867C}">
                    <a14:compatExt spid="_x0000_s4639"/>
                  </a:ext>
                  <a:ext uri="{FF2B5EF4-FFF2-40B4-BE49-F238E27FC236}">
                    <a16:creationId xmlns:a16="http://schemas.microsoft.com/office/drawing/2014/main" id="{00000000-0008-0000-0000-000025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640</xdr:row>
          <xdr:rowOff>57150</xdr:rowOff>
        </xdr:from>
        <xdr:to>
          <xdr:col>6</xdr:col>
          <xdr:colOff>371475</xdr:colOff>
          <xdr:row>641</xdr:row>
          <xdr:rowOff>0</xdr:rowOff>
        </xdr:to>
        <xdr:grpSp>
          <xdr:nvGrpSpPr>
            <xdr:cNvPr id="4759" name="Grupa 4758">
              <a:extLst>
                <a:ext uri="{FF2B5EF4-FFF2-40B4-BE49-F238E27FC236}">
                  <a16:creationId xmlns:a16="http://schemas.microsoft.com/office/drawing/2014/main" id="{1737D28D-2E8D-4D7B-97FD-EC6C2E480B93}"/>
                </a:ext>
              </a:extLst>
            </xdr:cNvPr>
            <xdr:cNvGrpSpPr/>
          </xdr:nvGrpSpPr>
          <xdr:grpSpPr>
            <a:xfrm>
              <a:off x="6838950" y="376447050"/>
              <a:ext cx="2647950" cy="409575"/>
              <a:chOff x="12020591" y="552448"/>
              <a:chExt cx="2114550" cy="428623"/>
            </a:xfrm>
          </xdr:grpSpPr>
          <xdr:sp macro="" textlink="">
            <xdr:nvSpPr>
              <xdr:cNvPr id="4640" name="Option Button 1568" hidden="1">
                <a:extLst>
                  <a:ext uri="{63B3BB69-23CF-44E3-9099-C40C66FF867C}">
                    <a14:compatExt spid="_x0000_s4640"/>
                  </a:ext>
                  <a:ext uri="{FF2B5EF4-FFF2-40B4-BE49-F238E27FC236}">
                    <a16:creationId xmlns:a16="http://schemas.microsoft.com/office/drawing/2014/main" id="{00000000-0008-0000-0000-00002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1" name="Option Button 1569" hidden="1">
                <a:extLst>
                  <a:ext uri="{63B3BB69-23CF-44E3-9099-C40C66FF867C}">
                    <a14:compatExt spid="_x0000_s4641"/>
                  </a:ext>
                  <a:ext uri="{FF2B5EF4-FFF2-40B4-BE49-F238E27FC236}">
                    <a16:creationId xmlns:a16="http://schemas.microsoft.com/office/drawing/2014/main" id="{00000000-0008-0000-0000-00002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2" name="Option Button 1570" hidden="1">
                <a:extLst>
                  <a:ext uri="{63B3BB69-23CF-44E3-9099-C40C66FF867C}">
                    <a14:compatExt spid="_x0000_s4642"/>
                  </a:ext>
                  <a:ext uri="{FF2B5EF4-FFF2-40B4-BE49-F238E27FC236}">
                    <a16:creationId xmlns:a16="http://schemas.microsoft.com/office/drawing/2014/main" id="{00000000-0008-0000-0000-00002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3" name="Group Box 1571" hidden="1">
                <a:extLst>
                  <a:ext uri="{63B3BB69-23CF-44E3-9099-C40C66FF867C}">
                    <a14:compatExt spid="_x0000_s4643"/>
                  </a:ext>
                  <a:ext uri="{FF2B5EF4-FFF2-40B4-BE49-F238E27FC236}">
                    <a16:creationId xmlns:a16="http://schemas.microsoft.com/office/drawing/2014/main" id="{00000000-0008-0000-0000-000023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653</xdr:row>
          <xdr:rowOff>57150</xdr:rowOff>
        </xdr:from>
        <xdr:to>
          <xdr:col>6</xdr:col>
          <xdr:colOff>371475</xdr:colOff>
          <xdr:row>654</xdr:row>
          <xdr:rowOff>0</xdr:rowOff>
        </xdr:to>
        <xdr:grpSp>
          <xdr:nvGrpSpPr>
            <xdr:cNvPr id="4764" name="Grupa 4763">
              <a:extLst>
                <a:ext uri="{FF2B5EF4-FFF2-40B4-BE49-F238E27FC236}">
                  <a16:creationId xmlns:a16="http://schemas.microsoft.com/office/drawing/2014/main" id="{08458BE5-7AF8-4F9C-8E04-5FDCD88A8BDB}"/>
                </a:ext>
              </a:extLst>
            </xdr:cNvPr>
            <xdr:cNvGrpSpPr/>
          </xdr:nvGrpSpPr>
          <xdr:grpSpPr>
            <a:xfrm>
              <a:off x="6838950" y="383838450"/>
              <a:ext cx="2647950" cy="428625"/>
              <a:chOff x="12020591" y="552450"/>
              <a:chExt cx="2114550" cy="428625"/>
            </a:xfrm>
          </xdr:grpSpPr>
          <xdr:sp macro="" textlink="">
            <xdr:nvSpPr>
              <xdr:cNvPr id="5670" name="Option Button 1572" hidden="1">
                <a:extLst>
                  <a:ext uri="{63B3BB69-23CF-44E3-9099-C40C66FF867C}">
                    <a14:compatExt spid="_x0000_s4644"/>
                  </a:ext>
                  <a:ext uri="{FF2B5EF4-FFF2-40B4-BE49-F238E27FC236}">
                    <a16:creationId xmlns:a16="http://schemas.microsoft.com/office/drawing/2014/main" id="{00000000-0008-0000-0000-000026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5" name="Option Button 1573" hidden="1">
                <a:extLst>
                  <a:ext uri="{63B3BB69-23CF-44E3-9099-C40C66FF867C}">
                    <a14:compatExt spid="_x0000_s4645"/>
                  </a:ext>
                  <a:ext uri="{FF2B5EF4-FFF2-40B4-BE49-F238E27FC236}">
                    <a16:creationId xmlns:a16="http://schemas.microsoft.com/office/drawing/2014/main" id="{00000000-0008-0000-0000-00002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6" name="Option Button 1574" hidden="1">
                <a:extLst>
                  <a:ext uri="{63B3BB69-23CF-44E3-9099-C40C66FF867C}">
                    <a14:compatExt spid="_x0000_s4646"/>
                  </a:ext>
                  <a:ext uri="{FF2B5EF4-FFF2-40B4-BE49-F238E27FC236}">
                    <a16:creationId xmlns:a16="http://schemas.microsoft.com/office/drawing/2014/main" id="{00000000-0008-0000-0000-00002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7" name="Group Box 1575" hidden="1">
                <a:extLst>
                  <a:ext uri="{63B3BB69-23CF-44E3-9099-C40C66FF867C}">
                    <a14:compatExt spid="_x0000_s4647"/>
                  </a:ext>
                  <a:ext uri="{FF2B5EF4-FFF2-40B4-BE49-F238E27FC236}">
                    <a16:creationId xmlns:a16="http://schemas.microsoft.com/office/drawing/2014/main" id="{00000000-0008-0000-0000-000027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669</xdr:row>
          <xdr:rowOff>57150</xdr:rowOff>
        </xdr:from>
        <xdr:to>
          <xdr:col>6</xdr:col>
          <xdr:colOff>371475</xdr:colOff>
          <xdr:row>670</xdr:row>
          <xdr:rowOff>0</xdr:rowOff>
        </xdr:to>
        <xdr:grpSp>
          <xdr:nvGrpSpPr>
            <xdr:cNvPr id="4769" name="Grupa 4768">
              <a:extLst>
                <a:ext uri="{FF2B5EF4-FFF2-40B4-BE49-F238E27FC236}">
                  <a16:creationId xmlns:a16="http://schemas.microsoft.com/office/drawing/2014/main" id="{EFE5058F-31EB-46CE-97DF-AC393D539B9E}"/>
                </a:ext>
              </a:extLst>
            </xdr:cNvPr>
            <xdr:cNvGrpSpPr/>
          </xdr:nvGrpSpPr>
          <xdr:grpSpPr>
            <a:xfrm>
              <a:off x="6838950" y="392430000"/>
              <a:ext cx="2647950" cy="409575"/>
              <a:chOff x="12020591" y="552448"/>
              <a:chExt cx="2114550" cy="428623"/>
            </a:xfrm>
          </xdr:grpSpPr>
          <xdr:sp macro="" textlink="">
            <xdr:nvSpPr>
              <xdr:cNvPr id="4648" name="Option Button 1576" hidden="1">
                <a:extLst>
                  <a:ext uri="{63B3BB69-23CF-44E3-9099-C40C66FF867C}">
                    <a14:compatExt spid="_x0000_s4648"/>
                  </a:ext>
                  <a:ext uri="{FF2B5EF4-FFF2-40B4-BE49-F238E27FC236}">
                    <a16:creationId xmlns:a16="http://schemas.microsoft.com/office/drawing/2014/main" id="{00000000-0008-0000-0000-00002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1" name="Option Button 1577" hidden="1">
                <a:extLst>
                  <a:ext uri="{63B3BB69-23CF-44E3-9099-C40C66FF867C}">
                    <a14:compatExt spid="_x0000_s4649"/>
                  </a:ext>
                  <a:ext uri="{FF2B5EF4-FFF2-40B4-BE49-F238E27FC236}">
                    <a16:creationId xmlns:a16="http://schemas.microsoft.com/office/drawing/2014/main" id="{00000000-0008-0000-0000-000027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0" name="Option Button 1578" hidden="1">
                <a:extLst>
                  <a:ext uri="{63B3BB69-23CF-44E3-9099-C40C66FF867C}">
                    <a14:compatExt spid="_x0000_s4650"/>
                  </a:ext>
                  <a:ext uri="{FF2B5EF4-FFF2-40B4-BE49-F238E27FC236}">
                    <a16:creationId xmlns:a16="http://schemas.microsoft.com/office/drawing/2014/main" id="{00000000-0008-0000-0000-00002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1" name="Group Box 1579" hidden="1">
                <a:extLst>
                  <a:ext uri="{63B3BB69-23CF-44E3-9099-C40C66FF867C}">
                    <a14:compatExt spid="_x0000_s4651"/>
                  </a:ext>
                  <a:ext uri="{FF2B5EF4-FFF2-40B4-BE49-F238E27FC236}">
                    <a16:creationId xmlns:a16="http://schemas.microsoft.com/office/drawing/2014/main" id="{00000000-0008-0000-0000-00002B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691</xdr:row>
          <xdr:rowOff>57150</xdr:rowOff>
        </xdr:from>
        <xdr:to>
          <xdr:col>6</xdr:col>
          <xdr:colOff>371475</xdr:colOff>
          <xdr:row>692</xdr:row>
          <xdr:rowOff>0</xdr:rowOff>
        </xdr:to>
        <xdr:grpSp>
          <xdr:nvGrpSpPr>
            <xdr:cNvPr id="4774" name="Grupa 4773">
              <a:extLst>
                <a:ext uri="{FF2B5EF4-FFF2-40B4-BE49-F238E27FC236}">
                  <a16:creationId xmlns:a16="http://schemas.microsoft.com/office/drawing/2014/main" id="{D8068A0E-54C7-4E95-ACA7-7F9120325302}"/>
                </a:ext>
              </a:extLst>
            </xdr:cNvPr>
            <xdr:cNvGrpSpPr/>
          </xdr:nvGrpSpPr>
          <xdr:grpSpPr>
            <a:xfrm>
              <a:off x="6838950" y="406241250"/>
              <a:ext cx="2647950" cy="666750"/>
              <a:chOff x="12020591" y="552451"/>
              <a:chExt cx="2114550" cy="428626"/>
            </a:xfrm>
          </xdr:grpSpPr>
          <xdr:sp macro="" textlink="">
            <xdr:nvSpPr>
              <xdr:cNvPr id="4652" name="Option Button 1580" hidden="1">
                <a:extLst>
                  <a:ext uri="{63B3BB69-23CF-44E3-9099-C40C66FF867C}">
                    <a14:compatExt spid="_x0000_s4652"/>
                  </a:ext>
                  <a:ext uri="{FF2B5EF4-FFF2-40B4-BE49-F238E27FC236}">
                    <a16:creationId xmlns:a16="http://schemas.microsoft.com/office/drawing/2014/main" id="{00000000-0008-0000-0000-00002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3" name="Option Button 1581" hidden="1">
                <a:extLst>
                  <a:ext uri="{63B3BB69-23CF-44E3-9099-C40C66FF867C}">
                    <a14:compatExt spid="_x0000_s4653"/>
                  </a:ext>
                  <a:ext uri="{FF2B5EF4-FFF2-40B4-BE49-F238E27FC236}">
                    <a16:creationId xmlns:a16="http://schemas.microsoft.com/office/drawing/2014/main" id="{00000000-0008-0000-0000-00002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3" name="Option Button 1582" hidden="1">
                <a:extLst>
                  <a:ext uri="{63B3BB69-23CF-44E3-9099-C40C66FF867C}">
                    <a14:compatExt spid="_x0000_s4654"/>
                  </a:ext>
                  <a:ext uri="{FF2B5EF4-FFF2-40B4-BE49-F238E27FC236}">
                    <a16:creationId xmlns:a16="http://schemas.microsoft.com/office/drawing/2014/main" id="{00000000-0008-0000-0000-000029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5" name="Group Box 1583" hidden="1">
                <a:extLst>
                  <a:ext uri="{63B3BB69-23CF-44E3-9099-C40C66FF867C}">
                    <a14:compatExt spid="_x0000_s4655"/>
                  </a:ext>
                  <a:ext uri="{FF2B5EF4-FFF2-40B4-BE49-F238E27FC236}">
                    <a16:creationId xmlns:a16="http://schemas.microsoft.com/office/drawing/2014/main" id="{00000000-0008-0000-0000-00002F12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698</xdr:row>
          <xdr:rowOff>57150</xdr:rowOff>
        </xdr:from>
        <xdr:to>
          <xdr:col>6</xdr:col>
          <xdr:colOff>371475</xdr:colOff>
          <xdr:row>699</xdr:row>
          <xdr:rowOff>0</xdr:rowOff>
        </xdr:to>
        <xdr:grpSp>
          <xdr:nvGrpSpPr>
            <xdr:cNvPr id="4779" name="Grupa 4778">
              <a:extLst>
                <a:ext uri="{FF2B5EF4-FFF2-40B4-BE49-F238E27FC236}">
                  <a16:creationId xmlns:a16="http://schemas.microsoft.com/office/drawing/2014/main" id="{C301C4F6-860D-4D99-BCDC-8F76BF046424}"/>
                </a:ext>
              </a:extLst>
            </xdr:cNvPr>
            <xdr:cNvGrpSpPr/>
          </xdr:nvGrpSpPr>
          <xdr:grpSpPr>
            <a:xfrm>
              <a:off x="6838950" y="409803600"/>
              <a:ext cx="2647950" cy="428625"/>
              <a:chOff x="12020591" y="552450"/>
              <a:chExt cx="2114550" cy="428625"/>
            </a:xfrm>
          </xdr:grpSpPr>
          <xdr:sp macro="" textlink="">
            <xdr:nvSpPr>
              <xdr:cNvPr id="4656" name="Option Button 1584" hidden="1">
                <a:extLst>
                  <a:ext uri="{63B3BB69-23CF-44E3-9099-C40C66FF867C}">
                    <a14:compatExt spid="_x0000_s4656"/>
                  </a:ext>
                  <a:ext uri="{FF2B5EF4-FFF2-40B4-BE49-F238E27FC236}">
                    <a16:creationId xmlns:a16="http://schemas.microsoft.com/office/drawing/2014/main" id="{00000000-0008-0000-0000-00003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7" name="Option Button 1585" hidden="1">
                <a:extLst>
                  <a:ext uri="{63B3BB69-23CF-44E3-9099-C40C66FF867C}">
                    <a14:compatExt spid="_x0000_s4657"/>
                  </a:ext>
                  <a:ext uri="{FF2B5EF4-FFF2-40B4-BE49-F238E27FC236}">
                    <a16:creationId xmlns:a16="http://schemas.microsoft.com/office/drawing/2014/main" id="{00000000-0008-0000-0000-00003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8" name="Option Button 1586" hidden="1">
                <a:extLst>
                  <a:ext uri="{63B3BB69-23CF-44E3-9099-C40C66FF867C}">
                    <a14:compatExt spid="_x0000_s4658"/>
                  </a:ext>
                  <a:ext uri="{FF2B5EF4-FFF2-40B4-BE49-F238E27FC236}">
                    <a16:creationId xmlns:a16="http://schemas.microsoft.com/office/drawing/2014/main" id="{00000000-0008-0000-0000-00003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4" name="Group Box 1587" hidden="1">
                <a:extLst>
                  <a:ext uri="{63B3BB69-23CF-44E3-9099-C40C66FF867C}">
                    <a14:compatExt spid="_x0000_s4659"/>
                  </a:ext>
                  <a:ext uri="{FF2B5EF4-FFF2-40B4-BE49-F238E27FC236}">
                    <a16:creationId xmlns:a16="http://schemas.microsoft.com/office/drawing/2014/main" id="{00000000-0008-0000-0000-00002A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709</xdr:row>
          <xdr:rowOff>57150</xdr:rowOff>
        </xdr:from>
        <xdr:to>
          <xdr:col>6</xdr:col>
          <xdr:colOff>371475</xdr:colOff>
          <xdr:row>710</xdr:row>
          <xdr:rowOff>0</xdr:rowOff>
        </xdr:to>
        <xdr:grpSp>
          <xdr:nvGrpSpPr>
            <xdr:cNvPr id="4784" name="Grupa 4783">
              <a:extLst>
                <a:ext uri="{FF2B5EF4-FFF2-40B4-BE49-F238E27FC236}">
                  <a16:creationId xmlns:a16="http://schemas.microsoft.com/office/drawing/2014/main" id="{464A3AD6-EAA4-4EEE-A9D9-9F77FADB128F}"/>
                </a:ext>
              </a:extLst>
            </xdr:cNvPr>
            <xdr:cNvGrpSpPr/>
          </xdr:nvGrpSpPr>
          <xdr:grpSpPr>
            <a:xfrm>
              <a:off x="6838950" y="415766250"/>
              <a:ext cx="2647950" cy="904875"/>
              <a:chOff x="12020591" y="552450"/>
              <a:chExt cx="2114550" cy="428624"/>
            </a:xfrm>
          </xdr:grpSpPr>
          <xdr:sp macro="" textlink="">
            <xdr:nvSpPr>
              <xdr:cNvPr id="4660" name="Option Button 1588" hidden="1">
                <a:extLst>
                  <a:ext uri="{63B3BB69-23CF-44E3-9099-C40C66FF867C}">
                    <a14:compatExt spid="_x0000_s4660"/>
                  </a:ext>
                  <a:ext uri="{FF2B5EF4-FFF2-40B4-BE49-F238E27FC236}">
                    <a16:creationId xmlns:a16="http://schemas.microsoft.com/office/drawing/2014/main" id="{00000000-0008-0000-0000-00003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1" name="Option Button 1589" hidden="1">
                <a:extLst>
                  <a:ext uri="{63B3BB69-23CF-44E3-9099-C40C66FF867C}">
                    <a14:compatExt spid="_x0000_s4661"/>
                  </a:ext>
                  <a:ext uri="{FF2B5EF4-FFF2-40B4-BE49-F238E27FC236}">
                    <a16:creationId xmlns:a16="http://schemas.microsoft.com/office/drawing/2014/main" id="{00000000-0008-0000-0000-00003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2" name="Option Button 1590" hidden="1">
                <a:extLst>
                  <a:ext uri="{63B3BB69-23CF-44E3-9099-C40C66FF867C}">
                    <a14:compatExt spid="_x0000_s4662"/>
                  </a:ext>
                  <a:ext uri="{FF2B5EF4-FFF2-40B4-BE49-F238E27FC236}">
                    <a16:creationId xmlns:a16="http://schemas.microsoft.com/office/drawing/2014/main" id="{00000000-0008-0000-0000-00003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3" name="Group Box 1591" hidden="1">
                <a:extLst>
                  <a:ext uri="{63B3BB69-23CF-44E3-9099-C40C66FF867C}">
                    <a14:compatExt spid="_x0000_s4663"/>
                  </a:ext>
                  <a:ext uri="{FF2B5EF4-FFF2-40B4-BE49-F238E27FC236}">
                    <a16:creationId xmlns:a16="http://schemas.microsoft.com/office/drawing/2014/main" id="{00000000-0008-0000-0000-00003712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733</xdr:row>
          <xdr:rowOff>57150</xdr:rowOff>
        </xdr:from>
        <xdr:to>
          <xdr:col>6</xdr:col>
          <xdr:colOff>371475</xdr:colOff>
          <xdr:row>734</xdr:row>
          <xdr:rowOff>0</xdr:rowOff>
        </xdr:to>
        <xdr:grpSp>
          <xdr:nvGrpSpPr>
            <xdr:cNvPr id="4789" name="Grupa 4788">
              <a:extLst>
                <a:ext uri="{FF2B5EF4-FFF2-40B4-BE49-F238E27FC236}">
                  <a16:creationId xmlns:a16="http://schemas.microsoft.com/office/drawing/2014/main" id="{46E86ADC-28AC-4829-AFA4-68C4E1CC29F5}"/>
                </a:ext>
              </a:extLst>
            </xdr:cNvPr>
            <xdr:cNvGrpSpPr/>
          </xdr:nvGrpSpPr>
          <xdr:grpSpPr>
            <a:xfrm>
              <a:off x="6838950" y="428844075"/>
              <a:ext cx="2647950" cy="409575"/>
              <a:chOff x="12020591" y="552448"/>
              <a:chExt cx="2114550" cy="428623"/>
            </a:xfrm>
          </xdr:grpSpPr>
          <xdr:sp macro="" textlink="">
            <xdr:nvSpPr>
              <xdr:cNvPr id="5675" name="Option Button 1592" hidden="1">
                <a:extLst>
                  <a:ext uri="{63B3BB69-23CF-44E3-9099-C40C66FF867C}">
                    <a14:compatExt spid="_x0000_s4664"/>
                  </a:ext>
                  <a:ext uri="{FF2B5EF4-FFF2-40B4-BE49-F238E27FC236}">
                    <a16:creationId xmlns:a16="http://schemas.microsoft.com/office/drawing/2014/main" id="{00000000-0008-0000-0000-00002B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5" name="Option Button 1593" hidden="1">
                <a:extLst>
                  <a:ext uri="{63B3BB69-23CF-44E3-9099-C40C66FF867C}">
                    <a14:compatExt spid="_x0000_s4665"/>
                  </a:ext>
                  <a:ext uri="{FF2B5EF4-FFF2-40B4-BE49-F238E27FC236}">
                    <a16:creationId xmlns:a16="http://schemas.microsoft.com/office/drawing/2014/main" id="{00000000-0008-0000-0000-00003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6" name="Option Button 1594" hidden="1">
                <a:extLst>
                  <a:ext uri="{63B3BB69-23CF-44E3-9099-C40C66FF867C}">
                    <a14:compatExt spid="_x0000_s4666"/>
                  </a:ext>
                  <a:ext uri="{FF2B5EF4-FFF2-40B4-BE49-F238E27FC236}">
                    <a16:creationId xmlns:a16="http://schemas.microsoft.com/office/drawing/2014/main" id="{00000000-0008-0000-0000-00003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7" name="Group Box 1595" hidden="1">
                <a:extLst>
                  <a:ext uri="{63B3BB69-23CF-44E3-9099-C40C66FF867C}">
                    <a14:compatExt spid="_x0000_s4667"/>
                  </a:ext>
                  <a:ext uri="{FF2B5EF4-FFF2-40B4-BE49-F238E27FC236}">
                    <a16:creationId xmlns:a16="http://schemas.microsoft.com/office/drawing/2014/main" id="{00000000-0008-0000-0000-00003B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734</xdr:row>
          <xdr:rowOff>57150</xdr:rowOff>
        </xdr:from>
        <xdr:to>
          <xdr:col>6</xdr:col>
          <xdr:colOff>371475</xdr:colOff>
          <xdr:row>735</xdr:row>
          <xdr:rowOff>0</xdr:rowOff>
        </xdr:to>
        <xdr:grpSp>
          <xdr:nvGrpSpPr>
            <xdr:cNvPr id="4794" name="Grupa 4793">
              <a:extLst>
                <a:ext uri="{FF2B5EF4-FFF2-40B4-BE49-F238E27FC236}">
                  <a16:creationId xmlns:a16="http://schemas.microsoft.com/office/drawing/2014/main" id="{768A567F-8271-46DA-8BF9-404EB6268584}"/>
                </a:ext>
              </a:extLst>
            </xdr:cNvPr>
            <xdr:cNvGrpSpPr/>
          </xdr:nvGrpSpPr>
          <xdr:grpSpPr>
            <a:xfrm>
              <a:off x="6838950" y="429310800"/>
              <a:ext cx="2647950" cy="409575"/>
              <a:chOff x="12020591" y="552448"/>
              <a:chExt cx="2114550" cy="428623"/>
            </a:xfrm>
          </xdr:grpSpPr>
          <xdr:sp macro="" textlink="">
            <xdr:nvSpPr>
              <xdr:cNvPr id="4668" name="Option Button 1596" hidden="1">
                <a:extLst>
                  <a:ext uri="{63B3BB69-23CF-44E3-9099-C40C66FF867C}">
                    <a14:compatExt spid="_x0000_s4668"/>
                  </a:ext>
                  <a:ext uri="{FF2B5EF4-FFF2-40B4-BE49-F238E27FC236}">
                    <a16:creationId xmlns:a16="http://schemas.microsoft.com/office/drawing/2014/main" id="{00000000-0008-0000-0000-00003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6" name="Option Button 1597" hidden="1">
                <a:extLst>
                  <a:ext uri="{63B3BB69-23CF-44E3-9099-C40C66FF867C}">
                    <a14:compatExt spid="_x0000_s4669"/>
                  </a:ext>
                  <a:ext uri="{FF2B5EF4-FFF2-40B4-BE49-F238E27FC236}">
                    <a16:creationId xmlns:a16="http://schemas.microsoft.com/office/drawing/2014/main" id="{00000000-0008-0000-0000-00002C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0" name="Option Button 1598" hidden="1">
                <a:extLst>
                  <a:ext uri="{63B3BB69-23CF-44E3-9099-C40C66FF867C}">
                    <a14:compatExt spid="_x0000_s4670"/>
                  </a:ext>
                  <a:ext uri="{FF2B5EF4-FFF2-40B4-BE49-F238E27FC236}">
                    <a16:creationId xmlns:a16="http://schemas.microsoft.com/office/drawing/2014/main" id="{00000000-0008-0000-0000-00003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1" name="Group Box 1599" hidden="1">
                <a:extLst>
                  <a:ext uri="{63B3BB69-23CF-44E3-9099-C40C66FF867C}">
                    <a14:compatExt spid="_x0000_s4671"/>
                  </a:ext>
                  <a:ext uri="{FF2B5EF4-FFF2-40B4-BE49-F238E27FC236}">
                    <a16:creationId xmlns:a16="http://schemas.microsoft.com/office/drawing/2014/main" id="{00000000-0008-0000-0000-00003F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735</xdr:row>
          <xdr:rowOff>57150</xdr:rowOff>
        </xdr:from>
        <xdr:to>
          <xdr:col>6</xdr:col>
          <xdr:colOff>371475</xdr:colOff>
          <xdr:row>736</xdr:row>
          <xdr:rowOff>0</xdr:rowOff>
        </xdr:to>
        <xdr:grpSp>
          <xdr:nvGrpSpPr>
            <xdr:cNvPr id="4799" name="Grupa 4798">
              <a:extLst>
                <a:ext uri="{FF2B5EF4-FFF2-40B4-BE49-F238E27FC236}">
                  <a16:creationId xmlns:a16="http://schemas.microsoft.com/office/drawing/2014/main" id="{08FF0E96-7E0F-46EF-A878-0C37D8B0149C}"/>
                </a:ext>
              </a:extLst>
            </xdr:cNvPr>
            <xdr:cNvGrpSpPr/>
          </xdr:nvGrpSpPr>
          <xdr:grpSpPr>
            <a:xfrm>
              <a:off x="6838950" y="429777525"/>
              <a:ext cx="2647950" cy="428625"/>
              <a:chOff x="12020591" y="552450"/>
              <a:chExt cx="2114550" cy="428625"/>
            </a:xfrm>
          </xdr:grpSpPr>
          <xdr:sp macro="" textlink="">
            <xdr:nvSpPr>
              <xdr:cNvPr id="4672" name="Option Button 1600" hidden="1">
                <a:extLst>
                  <a:ext uri="{63B3BB69-23CF-44E3-9099-C40C66FF867C}">
                    <a14:compatExt spid="_x0000_s4672"/>
                  </a:ext>
                  <a:ext uri="{FF2B5EF4-FFF2-40B4-BE49-F238E27FC236}">
                    <a16:creationId xmlns:a16="http://schemas.microsoft.com/office/drawing/2014/main" id="{00000000-0008-0000-0000-00004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3" name="Option Button 1601" hidden="1">
                <a:extLst>
                  <a:ext uri="{63B3BB69-23CF-44E3-9099-C40C66FF867C}">
                    <a14:compatExt spid="_x0000_s4673"/>
                  </a:ext>
                  <a:ext uri="{FF2B5EF4-FFF2-40B4-BE49-F238E27FC236}">
                    <a16:creationId xmlns:a16="http://schemas.microsoft.com/office/drawing/2014/main" id="{00000000-0008-0000-0000-00004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7" name="Option Button 1602" hidden="1">
                <a:extLst>
                  <a:ext uri="{63B3BB69-23CF-44E3-9099-C40C66FF867C}">
                    <a14:compatExt spid="_x0000_s4674"/>
                  </a:ext>
                  <a:ext uri="{FF2B5EF4-FFF2-40B4-BE49-F238E27FC236}">
                    <a16:creationId xmlns:a16="http://schemas.microsoft.com/office/drawing/2014/main" id="{00000000-0008-0000-0000-00002D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5" name="Group Box 1603" hidden="1">
                <a:extLst>
                  <a:ext uri="{63B3BB69-23CF-44E3-9099-C40C66FF867C}">
                    <a14:compatExt spid="_x0000_s4675"/>
                  </a:ext>
                  <a:ext uri="{FF2B5EF4-FFF2-40B4-BE49-F238E27FC236}">
                    <a16:creationId xmlns:a16="http://schemas.microsoft.com/office/drawing/2014/main" id="{00000000-0008-0000-0000-000043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759</xdr:row>
          <xdr:rowOff>57150</xdr:rowOff>
        </xdr:from>
        <xdr:to>
          <xdr:col>6</xdr:col>
          <xdr:colOff>371475</xdr:colOff>
          <xdr:row>760</xdr:row>
          <xdr:rowOff>0</xdr:rowOff>
        </xdr:to>
        <xdr:grpSp>
          <xdr:nvGrpSpPr>
            <xdr:cNvPr id="4804" name="Grupa 4803">
              <a:extLst>
                <a:ext uri="{FF2B5EF4-FFF2-40B4-BE49-F238E27FC236}">
                  <a16:creationId xmlns:a16="http://schemas.microsoft.com/office/drawing/2014/main" id="{187E3D6A-166C-4831-8AD0-2D584434B68A}"/>
                </a:ext>
              </a:extLst>
            </xdr:cNvPr>
            <xdr:cNvGrpSpPr/>
          </xdr:nvGrpSpPr>
          <xdr:grpSpPr>
            <a:xfrm>
              <a:off x="6838950" y="444379350"/>
              <a:ext cx="2647950" cy="666750"/>
              <a:chOff x="12020591" y="552451"/>
              <a:chExt cx="2114550" cy="428626"/>
            </a:xfrm>
          </xdr:grpSpPr>
          <xdr:sp macro="" textlink="">
            <xdr:nvSpPr>
              <xdr:cNvPr id="4676" name="Option Button 1604" hidden="1">
                <a:extLst>
                  <a:ext uri="{63B3BB69-23CF-44E3-9099-C40C66FF867C}">
                    <a14:compatExt spid="_x0000_s4676"/>
                  </a:ext>
                  <a:ext uri="{FF2B5EF4-FFF2-40B4-BE49-F238E27FC236}">
                    <a16:creationId xmlns:a16="http://schemas.microsoft.com/office/drawing/2014/main" id="{00000000-0008-0000-0000-00004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7" name="Option Button 1605" hidden="1">
                <a:extLst>
                  <a:ext uri="{63B3BB69-23CF-44E3-9099-C40C66FF867C}">
                    <a14:compatExt spid="_x0000_s4677"/>
                  </a:ext>
                  <a:ext uri="{FF2B5EF4-FFF2-40B4-BE49-F238E27FC236}">
                    <a16:creationId xmlns:a16="http://schemas.microsoft.com/office/drawing/2014/main" id="{00000000-0008-0000-0000-00004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8" name="Option Button 1606" hidden="1">
                <a:extLst>
                  <a:ext uri="{63B3BB69-23CF-44E3-9099-C40C66FF867C}">
                    <a14:compatExt spid="_x0000_s4678"/>
                  </a:ext>
                  <a:ext uri="{FF2B5EF4-FFF2-40B4-BE49-F238E27FC236}">
                    <a16:creationId xmlns:a16="http://schemas.microsoft.com/office/drawing/2014/main" id="{00000000-0008-0000-0000-00004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8" name="Group Box 1607" hidden="1">
                <a:extLst>
                  <a:ext uri="{63B3BB69-23CF-44E3-9099-C40C66FF867C}">
                    <a14:compatExt spid="_x0000_s4679"/>
                  </a:ext>
                  <a:ext uri="{FF2B5EF4-FFF2-40B4-BE49-F238E27FC236}">
                    <a16:creationId xmlns:a16="http://schemas.microsoft.com/office/drawing/2014/main" id="{00000000-0008-0000-0000-00002E16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761</xdr:row>
          <xdr:rowOff>57150</xdr:rowOff>
        </xdr:from>
        <xdr:to>
          <xdr:col>6</xdr:col>
          <xdr:colOff>371475</xdr:colOff>
          <xdr:row>762</xdr:row>
          <xdr:rowOff>0</xdr:rowOff>
        </xdr:to>
        <xdr:grpSp>
          <xdr:nvGrpSpPr>
            <xdr:cNvPr id="4809" name="Grupa 4808">
              <a:extLst>
                <a:ext uri="{FF2B5EF4-FFF2-40B4-BE49-F238E27FC236}">
                  <a16:creationId xmlns:a16="http://schemas.microsoft.com/office/drawing/2014/main" id="{5362D678-49DF-417E-917C-40C24CEC3287}"/>
                </a:ext>
              </a:extLst>
            </xdr:cNvPr>
            <xdr:cNvGrpSpPr/>
          </xdr:nvGrpSpPr>
          <xdr:grpSpPr>
            <a:xfrm>
              <a:off x="6838950" y="445569975"/>
              <a:ext cx="2647950" cy="904875"/>
              <a:chOff x="12020591" y="552450"/>
              <a:chExt cx="2114550" cy="428624"/>
            </a:xfrm>
          </xdr:grpSpPr>
          <xdr:sp macro="" textlink="">
            <xdr:nvSpPr>
              <xdr:cNvPr id="4680" name="Option Button 1608" hidden="1">
                <a:extLst>
                  <a:ext uri="{63B3BB69-23CF-44E3-9099-C40C66FF867C}">
                    <a14:compatExt spid="_x0000_s4680"/>
                  </a:ext>
                  <a:ext uri="{FF2B5EF4-FFF2-40B4-BE49-F238E27FC236}">
                    <a16:creationId xmlns:a16="http://schemas.microsoft.com/office/drawing/2014/main" id="{00000000-0008-0000-0000-00004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1" name="Option Button 1609" hidden="1">
                <a:extLst>
                  <a:ext uri="{63B3BB69-23CF-44E3-9099-C40C66FF867C}">
                    <a14:compatExt spid="_x0000_s4681"/>
                  </a:ext>
                  <a:ext uri="{FF2B5EF4-FFF2-40B4-BE49-F238E27FC236}">
                    <a16:creationId xmlns:a16="http://schemas.microsoft.com/office/drawing/2014/main" id="{00000000-0008-0000-0000-00004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2" name="Option Button 1610" hidden="1">
                <a:extLst>
                  <a:ext uri="{63B3BB69-23CF-44E3-9099-C40C66FF867C}">
                    <a14:compatExt spid="_x0000_s4682"/>
                  </a:ext>
                  <a:ext uri="{FF2B5EF4-FFF2-40B4-BE49-F238E27FC236}">
                    <a16:creationId xmlns:a16="http://schemas.microsoft.com/office/drawing/2014/main" id="{00000000-0008-0000-0000-00004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3" name="Group Box 1611" hidden="1">
                <a:extLst>
                  <a:ext uri="{63B3BB69-23CF-44E3-9099-C40C66FF867C}">
                    <a14:compatExt spid="_x0000_s4683"/>
                  </a:ext>
                  <a:ext uri="{FF2B5EF4-FFF2-40B4-BE49-F238E27FC236}">
                    <a16:creationId xmlns:a16="http://schemas.microsoft.com/office/drawing/2014/main" id="{00000000-0008-0000-0000-00004B12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762</xdr:row>
          <xdr:rowOff>57150</xdr:rowOff>
        </xdr:from>
        <xdr:to>
          <xdr:col>6</xdr:col>
          <xdr:colOff>371475</xdr:colOff>
          <xdr:row>763</xdr:row>
          <xdr:rowOff>0</xdr:rowOff>
        </xdr:to>
        <xdr:grpSp>
          <xdr:nvGrpSpPr>
            <xdr:cNvPr id="4814" name="Grupa 4813">
              <a:extLst>
                <a:ext uri="{FF2B5EF4-FFF2-40B4-BE49-F238E27FC236}">
                  <a16:creationId xmlns:a16="http://schemas.microsoft.com/office/drawing/2014/main" id="{8F9BDCF3-35BB-47E0-896B-3DD79CA29D7C}"/>
                </a:ext>
              </a:extLst>
            </xdr:cNvPr>
            <xdr:cNvGrpSpPr/>
          </xdr:nvGrpSpPr>
          <xdr:grpSpPr>
            <a:xfrm>
              <a:off x="6838950" y="446532000"/>
              <a:ext cx="2647950" cy="428625"/>
              <a:chOff x="12020591" y="552450"/>
              <a:chExt cx="2114550" cy="428625"/>
            </a:xfrm>
          </xdr:grpSpPr>
          <xdr:sp macro="" textlink="">
            <xdr:nvSpPr>
              <xdr:cNvPr id="5680" name="Option Button 1612" hidden="1">
                <a:extLst>
                  <a:ext uri="{63B3BB69-23CF-44E3-9099-C40C66FF867C}">
                    <a14:compatExt spid="_x0000_s4684"/>
                  </a:ext>
                  <a:ext uri="{FF2B5EF4-FFF2-40B4-BE49-F238E27FC236}">
                    <a16:creationId xmlns:a16="http://schemas.microsoft.com/office/drawing/2014/main" id="{00000000-0008-0000-0000-000030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5" name="Option Button 1613" hidden="1">
                <a:extLst>
                  <a:ext uri="{63B3BB69-23CF-44E3-9099-C40C66FF867C}">
                    <a14:compatExt spid="_x0000_s4685"/>
                  </a:ext>
                  <a:ext uri="{FF2B5EF4-FFF2-40B4-BE49-F238E27FC236}">
                    <a16:creationId xmlns:a16="http://schemas.microsoft.com/office/drawing/2014/main" id="{00000000-0008-0000-0000-00004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6" name="Option Button 1614" hidden="1">
                <a:extLst>
                  <a:ext uri="{63B3BB69-23CF-44E3-9099-C40C66FF867C}">
                    <a14:compatExt spid="_x0000_s4686"/>
                  </a:ext>
                  <a:ext uri="{FF2B5EF4-FFF2-40B4-BE49-F238E27FC236}">
                    <a16:creationId xmlns:a16="http://schemas.microsoft.com/office/drawing/2014/main" id="{00000000-0008-0000-0000-00004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7" name="Group Box 1615" hidden="1">
                <a:extLst>
                  <a:ext uri="{63B3BB69-23CF-44E3-9099-C40C66FF867C}">
                    <a14:compatExt spid="_x0000_s4687"/>
                  </a:ext>
                  <a:ext uri="{FF2B5EF4-FFF2-40B4-BE49-F238E27FC236}">
                    <a16:creationId xmlns:a16="http://schemas.microsoft.com/office/drawing/2014/main" id="{00000000-0008-0000-0000-00004F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782</xdr:row>
          <xdr:rowOff>57150</xdr:rowOff>
        </xdr:from>
        <xdr:to>
          <xdr:col>6</xdr:col>
          <xdr:colOff>371475</xdr:colOff>
          <xdr:row>783</xdr:row>
          <xdr:rowOff>0</xdr:rowOff>
        </xdr:to>
        <xdr:grpSp>
          <xdr:nvGrpSpPr>
            <xdr:cNvPr id="4819" name="Grupa 4818">
              <a:extLst>
                <a:ext uri="{FF2B5EF4-FFF2-40B4-BE49-F238E27FC236}">
                  <a16:creationId xmlns:a16="http://schemas.microsoft.com/office/drawing/2014/main" id="{B619E47D-1E28-4D8A-842F-82822E93A3F2}"/>
                </a:ext>
              </a:extLst>
            </xdr:cNvPr>
            <xdr:cNvGrpSpPr/>
          </xdr:nvGrpSpPr>
          <xdr:grpSpPr>
            <a:xfrm>
              <a:off x="6838950" y="463467450"/>
              <a:ext cx="2647950" cy="409575"/>
              <a:chOff x="12020591" y="552448"/>
              <a:chExt cx="2114550" cy="428623"/>
            </a:xfrm>
          </xdr:grpSpPr>
          <xdr:sp macro="" textlink="">
            <xdr:nvSpPr>
              <xdr:cNvPr id="4688" name="Option Button 1616" hidden="1">
                <a:extLst>
                  <a:ext uri="{63B3BB69-23CF-44E3-9099-C40C66FF867C}">
                    <a14:compatExt spid="_x0000_s4688"/>
                  </a:ext>
                  <a:ext uri="{FF2B5EF4-FFF2-40B4-BE49-F238E27FC236}">
                    <a16:creationId xmlns:a16="http://schemas.microsoft.com/office/drawing/2014/main" id="{00000000-0008-0000-0000-00005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1" name="Option Button 1617" hidden="1">
                <a:extLst>
                  <a:ext uri="{63B3BB69-23CF-44E3-9099-C40C66FF867C}">
                    <a14:compatExt spid="_x0000_s4689"/>
                  </a:ext>
                  <a:ext uri="{FF2B5EF4-FFF2-40B4-BE49-F238E27FC236}">
                    <a16:creationId xmlns:a16="http://schemas.microsoft.com/office/drawing/2014/main" id="{00000000-0008-0000-0000-000031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0" name="Option Button 1618" hidden="1">
                <a:extLst>
                  <a:ext uri="{63B3BB69-23CF-44E3-9099-C40C66FF867C}">
                    <a14:compatExt spid="_x0000_s4690"/>
                  </a:ext>
                  <a:ext uri="{FF2B5EF4-FFF2-40B4-BE49-F238E27FC236}">
                    <a16:creationId xmlns:a16="http://schemas.microsoft.com/office/drawing/2014/main" id="{00000000-0008-0000-0000-00005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1" name="Group Box 1619" hidden="1">
                <a:extLst>
                  <a:ext uri="{63B3BB69-23CF-44E3-9099-C40C66FF867C}">
                    <a14:compatExt spid="_x0000_s4691"/>
                  </a:ext>
                  <a:ext uri="{FF2B5EF4-FFF2-40B4-BE49-F238E27FC236}">
                    <a16:creationId xmlns:a16="http://schemas.microsoft.com/office/drawing/2014/main" id="{00000000-0008-0000-0000-000053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785</xdr:row>
          <xdr:rowOff>57150</xdr:rowOff>
        </xdr:from>
        <xdr:to>
          <xdr:col>6</xdr:col>
          <xdr:colOff>371475</xdr:colOff>
          <xdr:row>786</xdr:row>
          <xdr:rowOff>0</xdr:rowOff>
        </xdr:to>
        <xdr:grpSp>
          <xdr:nvGrpSpPr>
            <xdr:cNvPr id="4824" name="Grupa 4823">
              <a:extLst>
                <a:ext uri="{FF2B5EF4-FFF2-40B4-BE49-F238E27FC236}">
                  <a16:creationId xmlns:a16="http://schemas.microsoft.com/office/drawing/2014/main" id="{5A8DBD62-4C0F-4B0B-BAD0-B04A91DD59B4}"/>
                </a:ext>
              </a:extLst>
            </xdr:cNvPr>
            <xdr:cNvGrpSpPr/>
          </xdr:nvGrpSpPr>
          <xdr:grpSpPr>
            <a:xfrm>
              <a:off x="6838950" y="466077300"/>
              <a:ext cx="2647950" cy="428625"/>
              <a:chOff x="12020591" y="552450"/>
              <a:chExt cx="2114550" cy="428625"/>
            </a:xfrm>
          </xdr:grpSpPr>
          <xdr:sp macro="" textlink="">
            <xdr:nvSpPr>
              <xdr:cNvPr id="4692" name="Option Button 1620" hidden="1">
                <a:extLst>
                  <a:ext uri="{63B3BB69-23CF-44E3-9099-C40C66FF867C}">
                    <a14:compatExt spid="_x0000_s4692"/>
                  </a:ext>
                  <a:ext uri="{FF2B5EF4-FFF2-40B4-BE49-F238E27FC236}">
                    <a16:creationId xmlns:a16="http://schemas.microsoft.com/office/drawing/2014/main" id="{00000000-0008-0000-0000-00005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3" name="Option Button 1621" hidden="1">
                <a:extLst>
                  <a:ext uri="{63B3BB69-23CF-44E3-9099-C40C66FF867C}">
                    <a14:compatExt spid="_x0000_s4693"/>
                  </a:ext>
                  <a:ext uri="{FF2B5EF4-FFF2-40B4-BE49-F238E27FC236}">
                    <a16:creationId xmlns:a16="http://schemas.microsoft.com/office/drawing/2014/main" id="{00000000-0008-0000-0000-00005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2" name="Option Button 1622" hidden="1">
                <a:extLst>
                  <a:ext uri="{63B3BB69-23CF-44E3-9099-C40C66FF867C}">
                    <a14:compatExt spid="_x0000_s4694"/>
                  </a:ext>
                  <a:ext uri="{FF2B5EF4-FFF2-40B4-BE49-F238E27FC236}">
                    <a16:creationId xmlns:a16="http://schemas.microsoft.com/office/drawing/2014/main" id="{00000000-0008-0000-0000-000032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5" name="Group Box 1623" hidden="1">
                <a:extLst>
                  <a:ext uri="{63B3BB69-23CF-44E3-9099-C40C66FF867C}">
                    <a14:compatExt spid="_x0000_s4695"/>
                  </a:ext>
                  <a:ext uri="{FF2B5EF4-FFF2-40B4-BE49-F238E27FC236}">
                    <a16:creationId xmlns:a16="http://schemas.microsoft.com/office/drawing/2014/main" id="{00000000-0008-0000-0000-000057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790</xdr:row>
          <xdr:rowOff>57150</xdr:rowOff>
        </xdr:from>
        <xdr:to>
          <xdr:col>6</xdr:col>
          <xdr:colOff>371475</xdr:colOff>
          <xdr:row>791</xdr:row>
          <xdr:rowOff>0</xdr:rowOff>
        </xdr:to>
        <xdr:grpSp>
          <xdr:nvGrpSpPr>
            <xdr:cNvPr id="4829" name="Grupa 4828">
              <a:extLst>
                <a:ext uri="{FF2B5EF4-FFF2-40B4-BE49-F238E27FC236}">
                  <a16:creationId xmlns:a16="http://schemas.microsoft.com/office/drawing/2014/main" id="{C802F1CB-6A7A-4E1E-BF04-2ED44CF2EE03}"/>
                </a:ext>
              </a:extLst>
            </xdr:cNvPr>
            <xdr:cNvGrpSpPr/>
          </xdr:nvGrpSpPr>
          <xdr:grpSpPr>
            <a:xfrm>
              <a:off x="6838950" y="468449025"/>
              <a:ext cx="2647950" cy="409575"/>
              <a:chOff x="12020591" y="552448"/>
              <a:chExt cx="2114550" cy="428623"/>
            </a:xfrm>
          </xdr:grpSpPr>
          <xdr:sp macro="" textlink="">
            <xdr:nvSpPr>
              <xdr:cNvPr id="4696" name="Option Button 1624" hidden="1">
                <a:extLst>
                  <a:ext uri="{63B3BB69-23CF-44E3-9099-C40C66FF867C}">
                    <a14:compatExt spid="_x0000_s4696"/>
                  </a:ext>
                  <a:ext uri="{FF2B5EF4-FFF2-40B4-BE49-F238E27FC236}">
                    <a16:creationId xmlns:a16="http://schemas.microsoft.com/office/drawing/2014/main" id="{00000000-0008-0000-0000-00005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7" name="Option Button 1625" hidden="1">
                <a:extLst>
                  <a:ext uri="{63B3BB69-23CF-44E3-9099-C40C66FF867C}">
                    <a14:compatExt spid="_x0000_s4697"/>
                  </a:ext>
                  <a:ext uri="{FF2B5EF4-FFF2-40B4-BE49-F238E27FC236}">
                    <a16:creationId xmlns:a16="http://schemas.microsoft.com/office/drawing/2014/main" id="{00000000-0008-0000-0000-00005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8" name="Option Button 1626" hidden="1">
                <a:extLst>
                  <a:ext uri="{63B3BB69-23CF-44E3-9099-C40C66FF867C}">
                    <a14:compatExt spid="_x0000_s4698"/>
                  </a:ext>
                  <a:ext uri="{FF2B5EF4-FFF2-40B4-BE49-F238E27FC236}">
                    <a16:creationId xmlns:a16="http://schemas.microsoft.com/office/drawing/2014/main" id="{00000000-0008-0000-0000-00005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3" name="Group Box 1627" hidden="1">
                <a:extLst>
                  <a:ext uri="{63B3BB69-23CF-44E3-9099-C40C66FF867C}">
                    <a14:compatExt spid="_x0000_s4699"/>
                  </a:ext>
                  <a:ext uri="{FF2B5EF4-FFF2-40B4-BE49-F238E27FC236}">
                    <a16:creationId xmlns:a16="http://schemas.microsoft.com/office/drawing/2014/main" id="{00000000-0008-0000-0000-00003316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791</xdr:row>
          <xdr:rowOff>57150</xdr:rowOff>
        </xdr:from>
        <xdr:to>
          <xdr:col>6</xdr:col>
          <xdr:colOff>371475</xdr:colOff>
          <xdr:row>792</xdr:row>
          <xdr:rowOff>0</xdr:rowOff>
        </xdr:to>
        <xdr:grpSp>
          <xdr:nvGrpSpPr>
            <xdr:cNvPr id="4834" name="Grupa 4833">
              <a:extLst>
                <a:ext uri="{FF2B5EF4-FFF2-40B4-BE49-F238E27FC236}">
                  <a16:creationId xmlns:a16="http://schemas.microsoft.com/office/drawing/2014/main" id="{B8D5ADDD-AC6A-4582-B0FF-0081288A0454}"/>
                </a:ext>
              </a:extLst>
            </xdr:cNvPr>
            <xdr:cNvGrpSpPr/>
          </xdr:nvGrpSpPr>
          <xdr:grpSpPr>
            <a:xfrm>
              <a:off x="6838950" y="468915750"/>
              <a:ext cx="2647950" cy="428625"/>
              <a:chOff x="12020591" y="552450"/>
              <a:chExt cx="2114550" cy="428625"/>
            </a:xfrm>
          </xdr:grpSpPr>
          <xdr:sp macro="" textlink="">
            <xdr:nvSpPr>
              <xdr:cNvPr id="4700" name="Option Button 1628" hidden="1">
                <a:extLst>
                  <a:ext uri="{63B3BB69-23CF-44E3-9099-C40C66FF867C}">
                    <a14:compatExt spid="_x0000_s4700"/>
                  </a:ext>
                  <a:ext uri="{FF2B5EF4-FFF2-40B4-BE49-F238E27FC236}">
                    <a16:creationId xmlns:a16="http://schemas.microsoft.com/office/drawing/2014/main" id="{00000000-0008-0000-0000-00005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1" name="Option Button 1629" hidden="1">
                <a:extLst>
                  <a:ext uri="{63B3BB69-23CF-44E3-9099-C40C66FF867C}">
                    <a14:compatExt spid="_x0000_s4701"/>
                  </a:ext>
                  <a:ext uri="{FF2B5EF4-FFF2-40B4-BE49-F238E27FC236}">
                    <a16:creationId xmlns:a16="http://schemas.microsoft.com/office/drawing/2014/main" id="{00000000-0008-0000-0000-00005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2" name="Option Button 1630" hidden="1">
                <a:extLst>
                  <a:ext uri="{63B3BB69-23CF-44E3-9099-C40C66FF867C}">
                    <a14:compatExt spid="_x0000_s4702"/>
                  </a:ext>
                  <a:ext uri="{FF2B5EF4-FFF2-40B4-BE49-F238E27FC236}">
                    <a16:creationId xmlns:a16="http://schemas.microsoft.com/office/drawing/2014/main" id="{00000000-0008-0000-0000-00005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3" name="Group Box 1631" hidden="1">
                <a:extLst>
                  <a:ext uri="{63B3BB69-23CF-44E3-9099-C40C66FF867C}">
                    <a14:compatExt spid="_x0000_s4703"/>
                  </a:ext>
                  <a:ext uri="{FF2B5EF4-FFF2-40B4-BE49-F238E27FC236}">
                    <a16:creationId xmlns:a16="http://schemas.microsoft.com/office/drawing/2014/main" id="{00000000-0008-0000-0000-00005F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794</xdr:row>
          <xdr:rowOff>57150</xdr:rowOff>
        </xdr:from>
        <xdr:to>
          <xdr:col>6</xdr:col>
          <xdr:colOff>371475</xdr:colOff>
          <xdr:row>795</xdr:row>
          <xdr:rowOff>0</xdr:rowOff>
        </xdr:to>
        <xdr:grpSp>
          <xdr:nvGrpSpPr>
            <xdr:cNvPr id="4839" name="Grupa 4838">
              <a:extLst>
                <a:ext uri="{FF2B5EF4-FFF2-40B4-BE49-F238E27FC236}">
                  <a16:creationId xmlns:a16="http://schemas.microsoft.com/office/drawing/2014/main" id="{96D910D6-DEF1-4349-8208-03D3D2428510}"/>
                </a:ext>
              </a:extLst>
            </xdr:cNvPr>
            <xdr:cNvGrpSpPr/>
          </xdr:nvGrpSpPr>
          <xdr:grpSpPr>
            <a:xfrm>
              <a:off x="6838950" y="470354025"/>
              <a:ext cx="2647950" cy="409575"/>
              <a:chOff x="12020591" y="552448"/>
              <a:chExt cx="2114550" cy="428623"/>
            </a:xfrm>
          </xdr:grpSpPr>
          <xdr:sp macro="" textlink="">
            <xdr:nvSpPr>
              <xdr:cNvPr id="5684" name="Option Button 1632" hidden="1">
                <a:extLst>
                  <a:ext uri="{63B3BB69-23CF-44E3-9099-C40C66FF867C}">
                    <a14:compatExt spid="_x0000_s4704"/>
                  </a:ext>
                  <a:ext uri="{FF2B5EF4-FFF2-40B4-BE49-F238E27FC236}">
                    <a16:creationId xmlns:a16="http://schemas.microsoft.com/office/drawing/2014/main" id="{00000000-0008-0000-0000-000034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5" name="Option Button 1633" hidden="1">
                <a:extLst>
                  <a:ext uri="{63B3BB69-23CF-44E3-9099-C40C66FF867C}">
                    <a14:compatExt spid="_x0000_s4705"/>
                  </a:ext>
                  <a:ext uri="{FF2B5EF4-FFF2-40B4-BE49-F238E27FC236}">
                    <a16:creationId xmlns:a16="http://schemas.microsoft.com/office/drawing/2014/main" id="{00000000-0008-0000-0000-00006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6" name="Option Button 1634" hidden="1">
                <a:extLst>
                  <a:ext uri="{63B3BB69-23CF-44E3-9099-C40C66FF867C}">
                    <a14:compatExt spid="_x0000_s4706"/>
                  </a:ext>
                  <a:ext uri="{FF2B5EF4-FFF2-40B4-BE49-F238E27FC236}">
                    <a16:creationId xmlns:a16="http://schemas.microsoft.com/office/drawing/2014/main" id="{00000000-0008-0000-0000-00006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7" name="Group Box 1635" hidden="1">
                <a:extLst>
                  <a:ext uri="{63B3BB69-23CF-44E3-9099-C40C66FF867C}">
                    <a14:compatExt spid="_x0000_s4707"/>
                  </a:ext>
                  <a:ext uri="{FF2B5EF4-FFF2-40B4-BE49-F238E27FC236}">
                    <a16:creationId xmlns:a16="http://schemas.microsoft.com/office/drawing/2014/main" id="{00000000-0008-0000-0000-000063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795</xdr:row>
          <xdr:rowOff>57150</xdr:rowOff>
        </xdr:from>
        <xdr:to>
          <xdr:col>6</xdr:col>
          <xdr:colOff>371475</xdr:colOff>
          <xdr:row>796</xdr:row>
          <xdr:rowOff>0</xdr:rowOff>
        </xdr:to>
        <xdr:grpSp>
          <xdr:nvGrpSpPr>
            <xdr:cNvPr id="4844" name="Grupa 4843">
              <a:extLst>
                <a:ext uri="{FF2B5EF4-FFF2-40B4-BE49-F238E27FC236}">
                  <a16:creationId xmlns:a16="http://schemas.microsoft.com/office/drawing/2014/main" id="{385E2201-F842-4CC4-8ECE-5110082F8053}"/>
                </a:ext>
              </a:extLst>
            </xdr:cNvPr>
            <xdr:cNvGrpSpPr/>
          </xdr:nvGrpSpPr>
          <xdr:grpSpPr>
            <a:xfrm>
              <a:off x="6838950" y="470820750"/>
              <a:ext cx="2647950" cy="3276600"/>
              <a:chOff x="12020591" y="552450"/>
              <a:chExt cx="2114550" cy="428625"/>
            </a:xfrm>
          </xdr:grpSpPr>
          <xdr:sp macro="" textlink="">
            <xdr:nvSpPr>
              <xdr:cNvPr id="4708" name="Option Button 1636" hidden="1">
                <a:extLst>
                  <a:ext uri="{63B3BB69-23CF-44E3-9099-C40C66FF867C}">
                    <a14:compatExt spid="_x0000_s4708"/>
                  </a:ext>
                  <a:ext uri="{FF2B5EF4-FFF2-40B4-BE49-F238E27FC236}">
                    <a16:creationId xmlns:a16="http://schemas.microsoft.com/office/drawing/2014/main" id="{00000000-0008-0000-0000-00006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5" name="Option Button 1637" hidden="1">
                <a:extLst>
                  <a:ext uri="{63B3BB69-23CF-44E3-9099-C40C66FF867C}">
                    <a14:compatExt spid="_x0000_s4709"/>
                  </a:ext>
                  <a:ext uri="{FF2B5EF4-FFF2-40B4-BE49-F238E27FC236}">
                    <a16:creationId xmlns:a16="http://schemas.microsoft.com/office/drawing/2014/main" id="{00000000-0008-0000-0000-000035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0" name="Option Button 1638" hidden="1">
                <a:extLst>
                  <a:ext uri="{63B3BB69-23CF-44E3-9099-C40C66FF867C}">
                    <a14:compatExt spid="_x0000_s4710"/>
                  </a:ext>
                  <a:ext uri="{FF2B5EF4-FFF2-40B4-BE49-F238E27FC236}">
                    <a16:creationId xmlns:a16="http://schemas.microsoft.com/office/drawing/2014/main" id="{00000000-0008-0000-0000-00006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1" name="Group Box 1639" hidden="1">
                <a:extLst>
                  <a:ext uri="{63B3BB69-23CF-44E3-9099-C40C66FF867C}">
                    <a14:compatExt spid="_x0000_s4711"/>
                  </a:ext>
                  <a:ext uri="{FF2B5EF4-FFF2-40B4-BE49-F238E27FC236}">
                    <a16:creationId xmlns:a16="http://schemas.microsoft.com/office/drawing/2014/main" id="{00000000-0008-0000-0000-000067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801</xdr:row>
          <xdr:rowOff>57150</xdr:rowOff>
        </xdr:from>
        <xdr:to>
          <xdr:col>6</xdr:col>
          <xdr:colOff>371475</xdr:colOff>
          <xdr:row>802</xdr:row>
          <xdr:rowOff>0</xdr:rowOff>
        </xdr:to>
        <xdr:grpSp>
          <xdr:nvGrpSpPr>
            <xdr:cNvPr id="4849" name="Grupa 4848">
              <a:extLst>
                <a:ext uri="{FF2B5EF4-FFF2-40B4-BE49-F238E27FC236}">
                  <a16:creationId xmlns:a16="http://schemas.microsoft.com/office/drawing/2014/main" id="{B238B81F-D9DC-42F0-8D48-19C4ED9BAB11}"/>
                </a:ext>
              </a:extLst>
            </xdr:cNvPr>
            <xdr:cNvGrpSpPr/>
          </xdr:nvGrpSpPr>
          <xdr:grpSpPr>
            <a:xfrm>
              <a:off x="6838950" y="478450275"/>
              <a:ext cx="2647950" cy="4476750"/>
              <a:chOff x="12020591" y="552450"/>
              <a:chExt cx="2114550" cy="428625"/>
            </a:xfrm>
          </xdr:grpSpPr>
          <xdr:sp macro="" textlink="">
            <xdr:nvSpPr>
              <xdr:cNvPr id="4712" name="Option Button 1640" hidden="1">
                <a:extLst>
                  <a:ext uri="{63B3BB69-23CF-44E3-9099-C40C66FF867C}">
                    <a14:compatExt spid="_x0000_s4712"/>
                  </a:ext>
                  <a:ext uri="{FF2B5EF4-FFF2-40B4-BE49-F238E27FC236}">
                    <a16:creationId xmlns:a16="http://schemas.microsoft.com/office/drawing/2014/main" id="{00000000-0008-0000-0000-00006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3" name="Option Button 1641" hidden="1">
                <a:extLst>
                  <a:ext uri="{63B3BB69-23CF-44E3-9099-C40C66FF867C}">
                    <a14:compatExt spid="_x0000_s4713"/>
                  </a:ext>
                  <a:ext uri="{FF2B5EF4-FFF2-40B4-BE49-F238E27FC236}">
                    <a16:creationId xmlns:a16="http://schemas.microsoft.com/office/drawing/2014/main" id="{00000000-0008-0000-0000-00006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7" name="Option Button 1642" hidden="1">
                <a:extLst>
                  <a:ext uri="{63B3BB69-23CF-44E3-9099-C40C66FF867C}">
                    <a14:compatExt spid="_x0000_s4714"/>
                  </a:ext>
                  <a:ext uri="{FF2B5EF4-FFF2-40B4-BE49-F238E27FC236}">
                    <a16:creationId xmlns:a16="http://schemas.microsoft.com/office/drawing/2014/main" id="{00000000-0008-0000-0000-000037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5" name="Group Box 1643" hidden="1">
                <a:extLst>
                  <a:ext uri="{63B3BB69-23CF-44E3-9099-C40C66FF867C}">
                    <a14:compatExt spid="_x0000_s4715"/>
                  </a:ext>
                  <a:ext uri="{FF2B5EF4-FFF2-40B4-BE49-F238E27FC236}">
                    <a16:creationId xmlns:a16="http://schemas.microsoft.com/office/drawing/2014/main" id="{00000000-0008-0000-0000-00006B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807</xdr:row>
          <xdr:rowOff>57150</xdr:rowOff>
        </xdr:from>
        <xdr:to>
          <xdr:col>6</xdr:col>
          <xdr:colOff>371475</xdr:colOff>
          <xdr:row>808</xdr:row>
          <xdr:rowOff>0</xdr:rowOff>
        </xdr:to>
        <xdr:grpSp>
          <xdr:nvGrpSpPr>
            <xdr:cNvPr id="4854" name="Grupa 4853">
              <a:extLst>
                <a:ext uri="{FF2B5EF4-FFF2-40B4-BE49-F238E27FC236}">
                  <a16:creationId xmlns:a16="http://schemas.microsoft.com/office/drawing/2014/main" id="{5F5EA0A9-A082-4093-AE5D-B0D08AF7483A}"/>
                </a:ext>
              </a:extLst>
            </xdr:cNvPr>
            <xdr:cNvGrpSpPr/>
          </xdr:nvGrpSpPr>
          <xdr:grpSpPr>
            <a:xfrm>
              <a:off x="6838950" y="486089325"/>
              <a:ext cx="2647950" cy="666750"/>
              <a:chOff x="12020591" y="552451"/>
              <a:chExt cx="2114550" cy="428626"/>
            </a:xfrm>
          </xdr:grpSpPr>
          <xdr:sp macro="" textlink="">
            <xdr:nvSpPr>
              <xdr:cNvPr id="4716" name="Option Button 1644" hidden="1">
                <a:extLst>
                  <a:ext uri="{63B3BB69-23CF-44E3-9099-C40C66FF867C}">
                    <a14:compatExt spid="_x0000_s4716"/>
                  </a:ext>
                  <a:ext uri="{FF2B5EF4-FFF2-40B4-BE49-F238E27FC236}">
                    <a16:creationId xmlns:a16="http://schemas.microsoft.com/office/drawing/2014/main" id="{00000000-0008-0000-0000-00006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7" name="Option Button 1645" hidden="1">
                <a:extLst>
                  <a:ext uri="{63B3BB69-23CF-44E3-9099-C40C66FF867C}">
                    <a14:compatExt spid="_x0000_s4717"/>
                  </a:ext>
                  <a:ext uri="{FF2B5EF4-FFF2-40B4-BE49-F238E27FC236}">
                    <a16:creationId xmlns:a16="http://schemas.microsoft.com/office/drawing/2014/main" id="{00000000-0008-0000-0000-00006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8" name="Option Button 1646" hidden="1">
                <a:extLst>
                  <a:ext uri="{63B3BB69-23CF-44E3-9099-C40C66FF867C}">
                    <a14:compatExt spid="_x0000_s4718"/>
                  </a:ext>
                  <a:ext uri="{FF2B5EF4-FFF2-40B4-BE49-F238E27FC236}">
                    <a16:creationId xmlns:a16="http://schemas.microsoft.com/office/drawing/2014/main" id="{00000000-0008-0000-0000-00006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8" name="Group Box 1647" hidden="1">
                <a:extLst>
                  <a:ext uri="{63B3BB69-23CF-44E3-9099-C40C66FF867C}">
                    <a14:compatExt spid="_x0000_s4719"/>
                  </a:ext>
                  <a:ext uri="{FF2B5EF4-FFF2-40B4-BE49-F238E27FC236}">
                    <a16:creationId xmlns:a16="http://schemas.microsoft.com/office/drawing/2014/main" id="{00000000-0008-0000-0000-00003816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810</xdr:row>
          <xdr:rowOff>57150</xdr:rowOff>
        </xdr:from>
        <xdr:to>
          <xdr:col>6</xdr:col>
          <xdr:colOff>371475</xdr:colOff>
          <xdr:row>811</xdr:row>
          <xdr:rowOff>0</xdr:rowOff>
        </xdr:to>
        <xdr:grpSp>
          <xdr:nvGrpSpPr>
            <xdr:cNvPr id="4859" name="Grupa 4858">
              <a:extLst>
                <a:ext uri="{FF2B5EF4-FFF2-40B4-BE49-F238E27FC236}">
                  <a16:creationId xmlns:a16="http://schemas.microsoft.com/office/drawing/2014/main" id="{A1CDBD19-9F17-4942-A58C-0E349AE2F36F}"/>
                </a:ext>
              </a:extLst>
            </xdr:cNvPr>
            <xdr:cNvGrpSpPr/>
          </xdr:nvGrpSpPr>
          <xdr:grpSpPr>
            <a:xfrm>
              <a:off x="6838950" y="488241975"/>
              <a:ext cx="2647950" cy="428625"/>
              <a:chOff x="12020591" y="552450"/>
              <a:chExt cx="2114550" cy="428625"/>
            </a:xfrm>
          </xdr:grpSpPr>
          <xdr:sp macro="" textlink="">
            <xdr:nvSpPr>
              <xdr:cNvPr id="4720" name="Option Button 1648" hidden="1">
                <a:extLst>
                  <a:ext uri="{63B3BB69-23CF-44E3-9099-C40C66FF867C}">
                    <a14:compatExt spid="_x0000_s4720"/>
                  </a:ext>
                  <a:ext uri="{FF2B5EF4-FFF2-40B4-BE49-F238E27FC236}">
                    <a16:creationId xmlns:a16="http://schemas.microsoft.com/office/drawing/2014/main" id="{00000000-0008-0000-0000-00007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1" name="Option Button 1649" hidden="1">
                <a:extLst>
                  <a:ext uri="{63B3BB69-23CF-44E3-9099-C40C66FF867C}">
                    <a14:compatExt spid="_x0000_s4721"/>
                  </a:ext>
                  <a:ext uri="{FF2B5EF4-FFF2-40B4-BE49-F238E27FC236}">
                    <a16:creationId xmlns:a16="http://schemas.microsoft.com/office/drawing/2014/main" id="{00000000-0008-0000-0000-00007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2" name="Option Button 1650" hidden="1">
                <a:extLst>
                  <a:ext uri="{63B3BB69-23CF-44E3-9099-C40C66FF867C}">
                    <a14:compatExt spid="_x0000_s4722"/>
                  </a:ext>
                  <a:ext uri="{FF2B5EF4-FFF2-40B4-BE49-F238E27FC236}">
                    <a16:creationId xmlns:a16="http://schemas.microsoft.com/office/drawing/2014/main" id="{00000000-0008-0000-0000-00007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3" name="Group Box 1651" hidden="1">
                <a:extLst>
                  <a:ext uri="{63B3BB69-23CF-44E3-9099-C40C66FF867C}">
                    <a14:compatExt spid="_x0000_s4723"/>
                  </a:ext>
                  <a:ext uri="{FF2B5EF4-FFF2-40B4-BE49-F238E27FC236}">
                    <a16:creationId xmlns:a16="http://schemas.microsoft.com/office/drawing/2014/main" id="{00000000-0008-0000-0000-000073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811</xdr:row>
          <xdr:rowOff>57150</xdr:rowOff>
        </xdr:from>
        <xdr:to>
          <xdr:col>6</xdr:col>
          <xdr:colOff>371475</xdr:colOff>
          <xdr:row>812</xdr:row>
          <xdr:rowOff>0</xdr:rowOff>
        </xdr:to>
        <xdr:grpSp>
          <xdr:nvGrpSpPr>
            <xdr:cNvPr id="4864" name="Grupa 4863">
              <a:extLst>
                <a:ext uri="{FF2B5EF4-FFF2-40B4-BE49-F238E27FC236}">
                  <a16:creationId xmlns:a16="http://schemas.microsoft.com/office/drawing/2014/main" id="{53C39E09-180C-4CBD-8352-59DBDBE5E225}"/>
                </a:ext>
              </a:extLst>
            </xdr:cNvPr>
            <xdr:cNvGrpSpPr/>
          </xdr:nvGrpSpPr>
          <xdr:grpSpPr>
            <a:xfrm>
              <a:off x="6838950" y="488727750"/>
              <a:ext cx="2647950" cy="409575"/>
              <a:chOff x="12020591" y="552448"/>
              <a:chExt cx="2114550" cy="428623"/>
            </a:xfrm>
          </xdr:grpSpPr>
          <xdr:sp macro="" textlink="">
            <xdr:nvSpPr>
              <xdr:cNvPr id="5689" name="Option Button 1652" hidden="1">
                <a:extLst>
                  <a:ext uri="{63B3BB69-23CF-44E3-9099-C40C66FF867C}">
                    <a14:compatExt spid="_x0000_s4724"/>
                  </a:ext>
                  <a:ext uri="{FF2B5EF4-FFF2-40B4-BE49-F238E27FC236}">
                    <a16:creationId xmlns:a16="http://schemas.microsoft.com/office/drawing/2014/main" id="{00000000-0008-0000-0000-000039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5" name="Option Button 1653" hidden="1">
                <a:extLst>
                  <a:ext uri="{63B3BB69-23CF-44E3-9099-C40C66FF867C}">
                    <a14:compatExt spid="_x0000_s4725"/>
                  </a:ext>
                  <a:ext uri="{FF2B5EF4-FFF2-40B4-BE49-F238E27FC236}">
                    <a16:creationId xmlns:a16="http://schemas.microsoft.com/office/drawing/2014/main" id="{00000000-0008-0000-0000-00007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6" name="Option Button 1654" hidden="1">
                <a:extLst>
                  <a:ext uri="{63B3BB69-23CF-44E3-9099-C40C66FF867C}">
                    <a14:compatExt spid="_x0000_s4726"/>
                  </a:ext>
                  <a:ext uri="{FF2B5EF4-FFF2-40B4-BE49-F238E27FC236}">
                    <a16:creationId xmlns:a16="http://schemas.microsoft.com/office/drawing/2014/main" id="{00000000-0008-0000-0000-00007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7" name="Group Box 1655" hidden="1">
                <a:extLst>
                  <a:ext uri="{63B3BB69-23CF-44E3-9099-C40C66FF867C}">
                    <a14:compatExt spid="_x0000_s4727"/>
                  </a:ext>
                  <a:ext uri="{FF2B5EF4-FFF2-40B4-BE49-F238E27FC236}">
                    <a16:creationId xmlns:a16="http://schemas.microsoft.com/office/drawing/2014/main" id="{00000000-0008-0000-0000-000077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813</xdr:row>
          <xdr:rowOff>57150</xdr:rowOff>
        </xdr:from>
        <xdr:to>
          <xdr:col>6</xdr:col>
          <xdr:colOff>371475</xdr:colOff>
          <xdr:row>814</xdr:row>
          <xdr:rowOff>0</xdr:rowOff>
        </xdr:to>
        <xdr:grpSp>
          <xdr:nvGrpSpPr>
            <xdr:cNvPr id="4869" name="Grupa 4868">
              <a:extLst>
                <a:ext uri="{FF2B5EF4-FFF2-40B4-BE49-F238E27FC236}">
                  <a16:creationId xmlns:a16="http://schemas.microsoft.com/office/drawing/2014/main" id="{0B11BB3C-A2C4-4E9C-A4F5-AEDCF98912D7}"/>
                </a:ext>
              </a:extLst>
            </xdr:cNvPr>
            <xdr:cNvGrpSpPr/>
          </xdr:nvGrpSpPr>
          <xdr:grpSpPr>
            <a:xfrm>
              <a:off x="6838950" y="489661200"/>
              <a:ext cx="2647950" cy="409575"/>
              <a:chOff x="12020591" y="552448"/>
              <a:chExt cx="2114550" cy="428623"/>
            </a:xfrm>
          </xdr:grpSpPr>
          <xdr:sp macro="" textlink="">
            <xdr:nvSpPr>
              <xdr:cNvPr id="4728" name="Option Button 1656" hidden="1">
                <a:extLst>
                  <a:ext uri="{63B3BB69-23CF-44E3-9099-C40C66FF867C}">
                    <a14:compatExt spid="_x0000_s4728"/>
                  </a:ext>
                  <a:ext uri="{FF2B5EF4-FFF2-40B4-BE49-F238E27FC236}">
                    <a16:creationId xmlns:a16="http://schemas.microsoft.com/office/drawing/2014/main" id="{00000000-0008-0000-0000-00007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0" name="Option Button 1657" hidden="1">
                <a:extLst>
                  <a:ext uri="{63B3BB69-23CF-44E3-9099-C40C66FF867C}">
                    <a14:compatExt spid="_x0000_s4729"/>
                  </a:ext>
                  <a:ext uri="{FF2B5EF4-FFF2-40B4-BE49-F238E27FC236}">
                    <a16:creationId xmlns:a16="http://schemas.microsoft.com/office/drawing/2014/main" id="{00000000-0008-0000-0000-00003A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0" name="Option Button 1658" hidden="1">
                <a:extLst>
                  <a:ext uri="{63B3BB69-23CF-44E3-9099-C40C66FF867C}">
                    <a14:compatExt spid="_x0000_s4730"/>
                  </a:ext>
                  <a:ext uri="{FF2B5EF4-FFF2-40B4-BE49-F238E27FC236}">
                    <a16:creationId xmlns:a16="http://schemas.microsoft.com/office/drawing/2014/main" id="{00000000-0008-0000-0000-00007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1" name="Group Box 1659" hidden="1">
                <a:extLst>
                  <a:ext uri="{63B3BB69-23CF-44E3-9099-C40C66FF867C}">
                    <a14:compatExt spid="_x0000_s4731"/>
                  </a:ext>
                  <a:ext uri="{FF2B5EF4-FFF2-40B4-BE49-F238E27FC236}">
                    <a16:creationId xmlns:a16="http://schemas.microsoft.com/office/drawing/2014/main" id="{00000000-0008-0000-0000-00007B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814</xdr:row>
          <xdr:rowOff>57150</xdr:rowOff>
        </xdr:from>
        <xdr:to>
          <xdr:col>6</xdr:col>
          <xdr:colOff>371475</xdr:colOff>
          <xdr:row>815</xdr:row>
          <xdr:rowOff>0</xdr:rowOff>
        </xdr:to>
        <xdr:grpSp>
          <xdr:nvGrpSpPr>
            <xdr:cNvPr id="4874" name="Grupa 4873">
              <a:extLst>
                <a:ext uri="{FF2B5EF4-FFF2-40B4-BE49-F238E27FC236}">
                  <a16:creationId xmlns:a16="http://schemas.microsoft.com/office/drawing/2014/main" id="{20372FA4-94A9-474B-88EB-E6BE868C0735}"/>
                </a:ext>
              </a:extLst>
            </xdr:cNvPr>
            <xdr:cNvGrpSpPr/>
          </xdr:nvGrpSpPr>
          <xdr:grpSpPr>
            <a:xfrm>
              <a:off x="6838950" y="490127925"/>
              <a:ext cx="2647950" cy="428625"/>
              <a:chOff x="12020591" y="552450"/>
              <a:chExt cx="2114550" cy="428625"/>
            </a:xfrm>
          </xdr:grpSpPr>
          <xdr:sp macro="" textlink="">
            <xdr:nvSpPr>
              <xdr:cNvPr id="4732" name="Option Button 1660" hidden="1">
                <a:extLst>
                  <a:ext uri="{63B3BB69-23CF-44E3-9099-C40C66FF867C}">
                    <a14:compatExt spid="_x0000_s4732"/>
                  </a:ext>
                  <a:ext uri="{FF2B5EF4-FFF2-40B4-BE49-F238E27FC236}">
                    <a16:creationId xmlns:a16="http://schemas.microsoft.com/office/drawing/2014/main" id="{00000000-0008-0000-0000-00007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3" name="Option Button 1661" hidden="1">
                <a:extLst>
                  <a:ext uri="{63B3BB69-23CF-44E3-9099-C40C66FF867C}">
                    <a14:compatExt spid="_x0000_s4733"/>
                  </a:ext>
                  <a:ext uri="{FF2B5EF4-FFF2-40B4-BE49-F238E27FC236}">
                    <a16:creationId xmlns:a16="http://schemas.microsoft.com/office/drawing/2014/main" id="{00000000-0008-0000-0000-00007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2" name="Option Button 1662" hidden="1">
                <a:extLst>
                  <a:ext uri="{63B3BB69-23CF-44E3-9099-C40C66FF867C}">
                    <a14:compatExt spid="_x0000_s4734"/>
                  </a:ext>
                  <a:ext uri="{FF2B5EF4-FFF2-40B4-BE49-F238E27FC236}">
                    <a16:creationId xmlns:a16="http://schemas.microsoft.com/office/drawing/2014/main" id="{00000000-0008-0000-0000-00003C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5" name="Group Box 1663" hidden="1">
                <a:extLst>
                  <a:ext uri="{63B3BB69-23CF-44E3-9099-C40C66FF867C}">
                    <a14:compatExt spid="_x0000_s4735"/>
                  </a:ext>
                  <a:ext uri="{FF2B5EF4-FFF2-40B4-BE49-F238E27FC236}">
                    <a16:creationId xmlns:a16="http://schemas.microsoft.com/office/drawing/2014/main" id="{00000000-0008-0000-0000-00007F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815</xdr:row>
          <xdr:rowOff>57150</xdr:rowOff>
        </xdr:from>
        <xdr:to>
          <xdr:col>6</xdr:col>
          <xdr:colOff>371475</xdr:colOff>
          <xdr:row>816</xdr:row>
          <xdr:rowOff>0</xdr:rowOff>
        </xdr:to>
        <xdr:grpSp>
          <xdr:nvGrpSpPr>
            <xdr:cNvPr id="4879" name="Grupa 4878">
              <a:extLst>
                <a:ext uri="{FF2B5EF4-FFF2-40B4-BE49-F238E27FC236}">
                  <a16:creationId xmlns:a16="http://schemas.microsoft.com/office/drawing/2014/main" id="{E2EF1C2C-91A8-407A-B1D2-56141DCD0F85}"/>
                </a:ext>
              </a:extLst>
            </xdr:cNvPr>
            <xdr:cNvGrpSpPr/>
          </xdr:nvGrpSpPr>
          <xdr:grpSpPr>
            <a:xfrm>
              <a:off x="6838950" y="490613700"/>
              <a:ext cx="2647950" cy="666750"/>
              <a:chOff x="12020591" y="552451"/>
              <a:chExt cx="2114550" cy="428626"/>
            </a:xfrm>
          </xdr:grpSpPr>
          <xdr:sp macro="" textlink="">
            <xdr:nvSpPr>
              <xdr:cNvPr id="4736" name="Option Button 1664" hidden="1">
                <a:extLst>
                  <a:ext uri="{63B3BB69-23CF-44E3-9099-C40C66FF867C}">
                    <a14:compatExt spid="_x0000_s4736"/>
                  </a:ext>
                  <a:ext uri="{FF2B5EF4-FFF2-40B4-BE49-F238E27FC236}">
                    <a16:creationId xmlns:a16="http://schemas.microsoft.com/office/drawing/2014/main" id="{00000000-0008-0000-0000-00008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7" name="Option Button 1665" hidden="1">
                <a:extLst>
                  <a:ext uri="{63B3BB69-23CF-44E3-9099-C40C66FF867C}">
                    <a14:compatExt spid="_x0000_s4737"/>
                  </a:ext>
                  <a:ext uri="{FF2B5EF4-FFF2-40B4-BE49-F238E27FC236}">
                    <a16:creationId xmlns:a16="http://schemas.microsoft.com/office/drawing/2014/main" id="{00000000-0008-0000-0000-00008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8" name="Option Button 1666" hidden="1">
                <a:extLst>
                  <a:ext uri="{63B3BB69-23CF-44E3-9099-C40C66FF867C}">
                    <a14:compatExt spid="_x0000_s4738"/>
                  </a:ext>
                  <a:ext uri="{FF2B5EF4-FFF2-40B4-BE49-F238E27FC236}">
                    <a16:creationId xmlns:a16="http://schemas.microsoft.com/office/drawing/2014/main" id="{00000000-0008-0000-0000-00008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3" name="Group Box 1667" hidden="1">
                <a:extLst>
                  <a:ext uri="{63B3BB69-23CF-44E3-9099-C40C66FF867C}">
                    <a14:compatExt spid="_x0000_s4739"/>
                  </a:ext>
                  <a:ext uri="{FF2B5EF4-FFF2-40B4-BE49-F238E27FC236}">
                    <a16:creationId xmlns:a16="http://schemas.microsoft.com/office/drawing/2014/main" id="{00000000-0008-0000-0000-00003D16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816</xdr:row>
          <xdr:rowOff>57150</xdr:rowOff>
        </xdr:from>
        <xdr:to>
          <xdr:col>6</xdr:col>
          <xdr:colOff>371475</xdr:colOff>
          <xdr:row>817</xdr:row>
          <xdr:rowOff>0</xdr:rowOff>
        </xdr:to>
        <xdr:grpSp>
          <xdr:nvGrpSpPr>
            <xdr:cNvPr id="4884" name="Grupa 4883">
              <a:extLst>
                <a:ext uri="{FF2B5EF4-FFF2-40B4-BE49-F238E27FC236}">
                  <a16:creationId xmlns:a16="http://schemas.microsoft.com/office/drawing/2014/main" id="{ECE0B3FB-CF0B-4956-BC7A-935CC5CC1AAF}"/>
                </a:ext>
              </a:extLst>
            </xdr:cNvPr>
            <xdr:cNvGrpSpPr/>
          </xdr:nvGrpSpPr>
          <xdr:grpSpPr>
            <a:xfrm>
              <a:off x="6838950" y="491337600"/>
              <a:ext cx="2647950" cy="409575"/>
              <a:chOff x="12020591" y="552448"/>
              <a:chExt cx="2114550" cy="428623"/>
            </a:xfrm>
          </xdr:grpSpPr>
          <xdr:sp macro="" textlink="">
            <xdr:nvSpPr>
              <xdr:cNvPr id="4740" name="Option Button 1668" hidden="1">
                <a:extLst>
                  <a:ext uri="{63B3BB69-23CF-44E3-9099-C40C66FF867C}">
                    <a14:compatExt spid="_x0000_s4740"/>
                  </a:ext>
                  <a:ext uri="{FF2B5EF4-FFF2-40B4-BE49-F238E27FC236}">
                    <a16:creationId xmlns:a16="http://schemas.microsoft.com/office/drawing/2014/main" id="{00000000-0008-0000-0000-00008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1" name="Option Button 1669" hidden="1">
                <a:extLst>
                  <a:ext uri="{63B3BB69-23CF-44E3-9099-C40C66FF867C}">
                    <a14:compatExt spid="_x0000_s4741"/>
                  </a:ext>
                  <a:ext uri="{FF2B5EF4-FFF2-40B4-BE49-F238E27FC236}">
                    <a16:creationId xmlns:a16="http://schemas.microsoft.com/office/drawing/2014/main" id="{00000000-0008-0000-0000-00008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2" name="Option Button 1670" hidden="1">
                <a:extLst>
                  <a:ext uri="{63B3BB69-23CF-44E3-9099-C40C66FF867C}">
                    <a14:compatExt spid="_x0000_s4742"/>
                  </a:ext>
                  <a:ext uri="{FF2B5EF4-FFF2-40B4-BE49-F238E27FC236}">
                    <a16:creationId xmlns:a16="http://schemas.microsoft.com/office/drawing/2014/main" id="{00000000-0008-0000-0000-00008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3" name="Group Box 1671" hidden="1">
                <a:extLst>
                  <a:ext uri="{63B3BB69-23CF-44E3-9099-C40C66FF867C}">
                    <a14:compatExt spid="_x0000_s4743"/>
                  </a:ext>
                  <a:ext uri="{FF2B5EF4-FFF2-40B4-BE49-F238E27FC236}">
                    <a16:creationId xmlns:a16="http://schemas.microsoft.com/office/drawing/2014/main" id="{00000000-0008-0000-0000-000087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817</xdr:row>
          <xdr:rowOff>57150</xdr:rowOff>
        </xdr:from>
        <xdr:to>
          <xdr:col>6</xdr:col>
          <xdr:colOff>371475</xdr:colOff>
          <xdr:row>818</xdr:row>
          <xdr:rowOff>0</xdr:rowOff>
        </xdr:to>
        <xdr:grpSp>
          <xdr:nvGrpSpPr>
            <xdr:cNvPr id="4889" name="Grupa 4888">
              <a:extLst>
                <a:ext uri="{FF2B5EF4-FFF2-40B4-BE49-F238E27FC236}">
                  <a16:creationId xmlns:a16="http://schemas.microsoft.com/office/drawing/2014/main" id="{BAD869A3-7C46-4D3A-8A8E-97C99ED64FA4}"/>
                </a:ext>
              </a:extLst>
            </xdr:cNvPr>
            <xdr:cNvGrpSpPr/>
          </xdr:nvGrpSpPr>
          <xdr:grpSpPr>
            <a:xfrm>
              <a:off x="6838950" y="491804325"/>
              <a:ext cx="2647950" cy="666750"/>
              <a:chOff x="12020591" y="552451"/>
              <a:chExt cx="2114550" cy="428626"/>
            </a:xfrm>
          </xdr:grpSpPr>
          <xdr:sp macro="" textlink="">
            <xdr:nvSpPr>
              <xdr:cNvPr id="5694" name="Option Button 1672" hidden="1">
                <a:extLst>
                  <a:ext uri="{63B3BB69-23CF-44E3-9099-C40C66FF867C}">
                    <a14:compatExt spid="_x0000_s4744"/>
                  </a:ext>
                  <a:ext uri="{FF2B5EF4-FFF2-40B4-BE49-F238E27FC236}">
                    <a16:creationId xmlns:a16="http://schemas.microsoft.com/office/drawing/2014/main" id="{00000000-0008-0000-0000-00003E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5" name="Option Button 1673" hidden="1">
                <a:extLst>
                  <a:ext uri="{63B3BB69-23CF-44E3-9099-C40C66FF867C}">
                    <a14:compatExt spid="_x0000_s4745"/>
                  </a:ext>
                  <a:ext uri="{FF2B5EF4-FFF2-40B4-BE49-F238E27FC236}">
                    <a16:creationId xmlns:a16="http://schemas.microsoft.com/office/drawing/2014/main" id="{00000000-0008-0000-0000-00008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6" name="Option Button 1674" hidden="1">
                <a:extLst>
                  <a:ext uri="{63B3BB69-23CF-44E3-9099-C40C66FF867C}">
                    <a14:compatExt spid="_x0000_s4746"/>
                  </a:ext>
                  <a:ext uri="{FF2B5EF4-FFF2-40B4-BE49-F238E27FC236}">
                    <a16:creationId xmlns:a16="http://schemas.microsoft.com/office/drawing/2014/main" id="{00000000-0008-0000-0000-00008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7" name="Group Box 1675" hidden="1">
                <a:extLst>
                  <a:ext uri="{63B3BB69-23CF-44E3-9099-C40C66FF867C}">
                    <a14:compatExt spid="_x0000_s4747"/>
                  </a:ext>
                  <a:ext uri="{FF2B5EF4-FFF2-40B4-BE49-F238E27FC236}">
                    <a16:creationId xmlns:a16="http://schemas.microsoft.com/office/drawing/2014/main" id="{00000000-0008-0000-0000-00008B12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818</xdr:row>
          <xdr:rowOff>57150</xdr:rowOff>
        </xdr:from>
        <xdr:to>
          <xdr:col>6</xdr:col>
          <xdr:colOff>371475</xdr:colOff>
          <xdr:row>819</xdr:row>
          <xdr:rowOff>0</xdr:rowOff>
        </xdr:to>
        <xdr:grpSp>
          <xdr:nvGrpSpPr>
            <xdr:cNvPr id="4894" name="Grupa 4893">
              <a:extLst>
                <a:ext uri="{FF2B5EF4-FFF2-40B4-BE49-F238E27FC236}">
                  <a16:creationId xmlns:a16="http://schemas.microsoft.com/office/drawing/2014/main" id="{461E3753-C5D3-43B5-9B34-AFC8353066D0}"/>
                </a:ext>
              </a:extLst>
            </xdr:cNvPr>
            <xdr:cNvGrpSpPr/>
          </xdr:nvGrpSpPr>
          <xdr:grpSpPr>
            <a:xfrm>
              <a:off x="6838950" y="492528225"/>
              <a:ext cx="2647950" cy="409575"/>
              <a:chOff x="12020591" y="552448"/>
              <a:chExt cx="2114550" cy="428623"/>
            </a:xfrm>
          </xdr:grpSpPr>
          <xdr:sp macro="" textlink="">
            <xdr:nvSpPr>
              <xdr:cNvPr id="4748" name="Option Button 1676" hidden="1">
                <a:extLst>
                  <a:ext uri="{63B3BB69-23CF-44E3-9099-C40C66FF867C}">
                    <a14:compatExt spid="_x0000_s4748"/>
                  </a:ext>
                  <a:ext uri="{FF2B5EF4-FFF2-40B4-BE49-F238E27FC236}">
                    <a16:creationId xmlns:a16="http://schemas.microsoft.com/office/drawing/2014/main" id="{00000000-0008-0000-0000-00008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5" name="Option Button 1677" hidden="1">
                <a:extLst>
                  <a:ext uri="{63B3BB69-23CF-44E3-9099-C40C66FF867C}">
                    <a14:compatExt spid="_x0000_s4749"/>
                  </a:ext>
                  <a:ext uri="{FF2B5EF4-FFF2-40B4-BE49-F238E27FC236}">
                    <a16:creationId xmlns:a16="http://schemas.microsoft.com/office/drawing/2014/main" id="{00000000-0008-0000-0000-00003F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0" name="Option Button 1678" hidden="1">
                <a:extLst>
                  <a:ext uri="{63B3BB69-23CF-44E3-9099-C40C66FF867C}">
                    <a14:compatExt spid="_x0000_s4750"/>
                  </a:ext>
                  <a:ext uri="{FF2B5EF4-FFF2-40B4-BE49-F238E27FC236}">
                    <a16:creationId xmlns:a16="http://schemas.microsoft.com/office/drawing/2014/main" id="{00000000-0008-0000-0000-00008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1" name="Group Box 1679" hidden="1">
                <a:extLst>
                  <a:ext uri="{63B3BB69-23CF-44E3-9099-C40C66FF867C}">
                    <a14:compatExt spid="_x0000_s4751"/>
                  </a:ext>
                  <a:ext uri="{FF2B5EF4-FFF2-40B4-BE49-F238E27FC236}">
                    <a16:creationId xmlns:a16="http://schemas.microsoft.com/office/drawing/2014/main" id="{00000000-0008-0000-0000-00008F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821</xdr:row>
          <xdr:rowOff>57150</xdr:rowOff>
        </xdr:from>
        <xdr:to>
          <xdr:col>6</xdr:col>
          <xdr:colOff>371475</xdr:colOff>
          <xdr:row>822</xdr:row>
          <xdr:rowOff>0</xdr:rowOff>
        </xdr:to>
        <xdr:grpSp>
          <xdr:nvGrpSpPr>
            <xdr:cNvPr id="4899" name="Grupa 4898">
              <a:extLst>
                <a:ext uri="{FF2B5EF4-FFF2-40B4-BE49-F238E27FC236}">
                  <a16:creationId xmlns:a16="http://schemas.microsoft.com/office/drawing/2014/main" id="{9C64A574-942D-4678-AB15-04A41839362A}"/>
                </a:ext>
              </a:extLst>
            </xdr:cNvPr>
            <xdr:cNvGrpSpPr/>
          </xdr:nvGrpSpPr>
          <xdr:grpSpPr>
            <a:xfrm>
              <a:off x="6838950" y="493928400"/>
              <a:ext cx="2647950" cy="4953000"/>
              <a:chOff x="12020591" y="552450"/>
              <a:chExt cx="2114550" cy="428625"/>
            </a:xfrm>
          </xdr:grpSpPr>
          <xdr:sp macro="" textlink="">
            <xdr:nvSpPr>
              <xdr:cNvPr id="4752" name="Option Button 1680" hidden="1">
                <a:extLst>
                  <a:ext uri="{63B3BB69-23CF-44E3-9099-C40C66FF867C}">
                    <a14:compatExt spid="_x0000_s4752"/>
                  </a:ext>
                  <a:ext uri="{FF2B5EF4-FFF2-40B4-BE49-F238E27FC236}">
                    <a16:creationId xmlns:a16="http://schemas.microsoft.com/office/drawing/2014/main" id="{00000000-0008-0000-0000-00009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3" name="Option Button 1681" hidden="1">
                <a:extLst>
                  <a:ext uri="{63B3BB69-23CF-44E3-9099-C40C66FF867C}">
                    <a14:compatExt spid="_x0000_s4753"/>
                  </a:ext>
                  <a:ext uri="{FF2B5EF4-FFF2-40B4-BE49-F238E27FC236}">
                    <a16:creationId xmlns:a16="http://schemas.microsoft.com/office/drawing/2014/main" id="{00000000-0008-0000-0000-00009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7" name="Option Button 1682" hidden="1">
                <a:extLst>
                  <a:ext uri="{63B3BB69-23CF-44E3-9099-C40C66FF867C}">
                    <a14:compatExt spid="_x0000_s4754"/>
                  </a:ext>
                  <a:ext uri="{FF2B5EF4-FFF2-40B4-BE49-F238E27FC236}">
                    <a16:creationId xmlns:a16="http://schemas.microsoft.com/office/drawing/2014/main" id="{00000000-0008-0000-0000-000041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5" name="Group Box 1683" hidden="1">
                <a:extLst>
                  <a:ext uri="{63B3BB69-23CF-44E3-9099-C40C66FF867C}">
                    <a14:compatExt spid="_x0000_s4755"/>
                  </a:ext>
                  <a:ext uri="{FF2B5EF4-FFF2-40B4-BE49-F238E27FC236}">
                    <a16:creationId xmlns:a16="http://schemas.microsoft.com/office/drawing/2014/main" id="{00000000-0008-0000-0000-000093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822</xdr:row>
          <xdr:rowOff>57150</xdr:rowOff>
        </xdr:from>
        <xdr:to>
          <xdr:col>6</xdr:col>
          <xdr:colOff>371475</xdr:colOff>
          <xdr:row>823</xdr:row>
          <xdr:rowOff>0</xdr:rowOff>
        </xdr:to>
        <xdr:grpSp>
          <xdr:nvGrpSpPr>
            <xdr:cNvPr id="4904" name="Grupa 4903">
              <a:extLst>
                <a:ext uri="{FF2B5EF4-FFF2-40B4-BE49-F238E27FC236}">
                  <a16:creationId xmlns:a16="http://schemas.microsoft.com/office/drawing/2014/main" id="{AA04E807-DAD6-4026-826E-9CE8831DBA65}"/>
                </a:ext>
              </a:extLst>
            </xdr:cNvPr>
            <xdr:cNvGrpSpPr/>
          </xdr:nvGrpSpPr>
          <xdr:grpSpPr>
            <a:xfrm>
              <a:off x="6838950" y="498938550"/>
              <a:ext cx="2647950" cy="409575"/>
              <a:chOff x="12020591" y="552448"/>
              <a:chExt cx="2114550" cy="428623"/>
            </a:xfrm>
          </xdr:grpSpPr>
          <xdr:sp macro="" textlink="">
            <xdr:nvSpPr>
              <xdr:cNvPr id="4756" name="Option Button 1684" hidden="1">
                <a:extLst>
                  <a:ext uri="{63B3BB69-23CF-44E3-9099-C40C66FF867C}">
                    <a14:compatExt spid="_x0000_s4756"/>
                  </a:ext>
                  <a:ext uri="{FF2B5EF4-FFF2-40B4-BE49-F238E27FC236}">
                    <a16:creationId xmlns:a16="http://schemas.microsoft.com/office/drawing/2014/main" id="{00000000-0008-0000-0000-00009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7" name="Option Button 1685" hidden="1">
                <a:extLst>
                  <a:ext uri="{63B3BB69-23CF-44E3-9099-C40C66FF867C}">
                    <a14:compatExt spid="_x0000_s4757"/>
                  </a:ext>
                  <a:ext uri="{FF2B5EF4-FFF2-40B4-BE49-F238E27FC236}">
                    <a16:creationId xmlns:a16="http://schemas.microsoft.com/office/drawing/2014/main" id="{00000000-0008-0000-0000-00009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8" name="Option Button 1686" hidden="1">
                <a:extLst>
                  <a:ext uri="{63B3BB69-23CF-44E3-9099-C40C66FF867C}">
                    <a14:compatExt spid="_x0000_s4758"/>
                  </a:ext>
                  <a:ext uri="{FF2B5EF4-FFF2-40B4-BE49-F238E27FC236}">
                    <a16:creationId xmlns:a16="http://schemas.microsoft.com/office/drawing/2014/main" id="{00000000-0008-0000-0000-00009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8" name="Group Box 1687" hidden="1">
                <a:extLst>
                  <a:ext uri="{63B3BB69-23CF-44E3-9099-C40C66FF867C}">
                    <a14:compatExt spid="_x0000_s4759"/>
                  </a:ext>
                  <a:ext uri="{FF2B5EF4-FFF2-40B4-BE49-F238E27FC236}">
                    <a16:creationId xmlns:a16="http://schemas.microsoft.com/office/drawing/2014/main" id="{00000000-0008-0000-0000-00004216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823</xdr:row>
          <xdr:rowOff>57150</xdr:rowOff>
        </xdr:from>
        <xdr:to>
          <xdr:col>6</xdr:col>
          <xdr:colOff>371475</xdr:colOff>
          <xdr:row>824</xdr:row>
          <xdr:rowOff>0</xdr:rowOff>
        </xdr:to>
        <xdr:grpSp>
          <xdr:nvGrpSpPr>
            <xdr:cNvPr id="4909" name="Grupa 4908">
              <a:extLst>
                <a:ext uri="{FF2B5EF4-FFF2-40B4-BE49-F238E27FC236}">
                  <a16:creationId xmlns:a16="http://schemas.microsoft.com/office/drawing/2014/main" id="{B7CB4DEA-144A-4B96-AEDE-EBEEAFFBB476}"/>
                </a:ext>
              </a:extLst>
            </xdr:cNvPr>
            <xdr:cNvGrpSpPr/>
          </xdr:nvGrpSpPr>
          <xdr:grpSpPr>
            <a:xfrm>
              <a:off x="6838950" y="499405275"/>
              <a:ext cx="2647950" cy="428625"/>
              <a:chOff x="12020591" y="552450"/>
              <a:chExt cx="2114550" cy="428625"/>
            </a:xfrm>
          </xdr:grpSpPr>
          <xdr:sp macro="" textlink="">
            <xdr:nvSpPr>
              <xdr:cNvPr id="4760" name="Option Button 1688" hidden="1">
                <a:extLst>
                  <a:ext uri="{63B3BB69-23CF-44E3-9099-C40C66FF867C}">
                    <a14:compatExt spid="_x0000_s4760"/>
                  </a:ext>
                  <a:ext uri="{FF2B5EF4-FFF2-40B4-BE49-F238E27FC236}">
                    <a16:creationId xmlns:a16="http://schemas.microsoft.com/office/drawing/2014/main" id="{00000000-0008-0000-0000-00009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 name="Option Button 1689" hidden="1">
                <a:extLst>
                  <a:ext uri="{63B3BB69-23CF-44E3-9099-C40C66FF867C}">
                    <a14:compatExt spid="_x0000_s4761"/>
                  </a:ext>
                  <a:ext uri="{FF2B5EF4-FFF2-40B4-BE49-F238E27FC236}">
                    <a16:creationId xmlns:a16="http://schemas.microsoft.com/office/drawing/2014/main" id="{00000000-0008-0000-0000-00009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2" name="Option Button 1690" hidden="1">
                <a:extLst>
                  <a:ext uri="{63B3BB69-23CF-44E3-9099-C40C66FF867C}">
                    <a14:compatExt spid="_x0000_s4762"/>
                  </a:ext>
                  <a:ext uri="{FF2B5EF4-FFF2-40B4-BE49-F238E27FC236}">
                    <a16:creationId xmlns:a16="http://schemas.microsoft.com/office/drawing/2014/main" id="{00000000-0008-0000-0000-00009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3" name="Group Box 1691" hidden="1">
                <a:extLst>
                  <a:ext uri="{63B3BB69-23CF-44E3-9099-C40C66FF867C}">
                    <a14:compatExt spid="_x0000_s4763"/>
                  </a:ext>
                  <a:ext uri="{FF2B5EF4-FFF2-40B4-BE49-F238E27FC236}">
                    <a16:creationId xmlns:a16="http://schemas.microsoft.com/office/drawing/2014/main" id="{00000000-0008-0000-0000-00009B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824</xdr:row>
          <xdr:rowOff>57150</xdr:rowOff>
        </xdr:from>
        <xdr:to>
          <xdr:col>6</xdr:col>
          <xdr:colOff>371475</xdr:colOff>
          <xdr:row>825</xdr:row>
          <xdr:rowOff>0</xdr:rowOff>
        </xdr:to>
        <xdr:grpSp>
          <xdr:nvGrpSpPr>
            <xdr:cNvPr id="4914" name="Grupa 4913">
              <a:extLst>
                <a:ext uri="{FF2B5EF4-FFF2-40B4-BE49-F238E27FC236}">
                  <a16:creationId xmlns:a16="http://schemas.microsoft.com/office/drawing/2014/main" id="{74143A1B-A7A9-497E-8F15-5C3E7C5A94CC}"/>
                </a:ext>
              </a:extLst>
            </xdr:cNvPr>
            <xdr:cNvGrpSpPr/>
          </xdr:nvGrpSpPr>
          <xdr:grpSpPr>
            <a:xfrm>
              <a:off x="6838950" y="499891050"/>
              <a:ext cx="2647950" cy="409575"/>
              <a:chOff x="12020591" y="552448"/>
              <a:chExt cx="2114550" cy="428623"/>
            </a:xfrm>
          </xdr:grpSpPr>
          <xdr:sp macro="" textlink="">
            <xdr:nvSpPr>
              <xdr:cNvPr id="5699" name="Option Button 1692" hidden="1">
                <a:extLst>
                  <a:ext uri="{63B3BB69-23CF-44E3-9099-C40C66FF867C}">
                    <a14:compatExt spid="_x0000_s4764"/>
                  </a:ext>
                  <a:ext uri="{FF2B5EF4-FFF2-40B4-BE49-F238E27FC236}">
                    <a16:creationId xmlns:a16="http://schemas.microsoft.com/office/drawing/2014/main" id="{00000000-0008-0000-0000-000043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5" name="Option Button 1693" hidden="1">
                <a:extLst>
                  <a:ext uri="{63B3BB69-23CF-44E3-9099-C40C66FF867C}">
                    <a14:compatExt spid="_x0000_s4765"/>
                  </a:ext>
                  <a:ext uri="{FF2B5EF4-FFF2-40B4-BE49-F238E27FC236}">
                    <a16:creationId xmlns:a16="http://schemas.microsoft.com/office/drawing/2014/main" id="{00000000-0008-0000-0000-00009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6" name="Option Button 1694" hidden="1">
                <a:extLst>
                  <a:ext uri="{63B3BB69-23CF-44E3-9099-C40C66FF867C}">
                    <a14:compatExt spid="_x0000_s4766"/>
                  </a:ext>
                  <a:ext uri="{FF2B5EF4-FFF2-40B4-BE49-F238E27FC236}">
                    <a16:creationId xmlns:a16="http://schemas.microsoft.com/office/drawing/2014/main" id="{00000000-0008-0000-0000-00009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7" name="Group Box 1695" hidden="1">
                <a:extLst>
                  <a:ext uri="{63B3BB69-23CF-44E3-9099-C40C66FF867C}">
                    <a14:compatExt spid="_x0000_s4767"/>
                  </a:ext>
                  <a:ext uri="{FF2B5EF4-FFF2-40B4-BE49-F238E27FC236}">
                    <a16:creationId xmlns:a16="http://schemas.microsoft.com/office/drawing/2014/main" id="{00000000-0008-0000-0000-00009F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825</xdr:row>
          <xdr:rowOff>57150</xdr:rowOff>
        </xdr:from>
        <xdr:to>
          <xdr:col>6</xdr:col>
          <xdr:colOff>371475</xdr:colOff>
          <xdr:row>826</xdr:row>
          <xdr:rowOff>0</xdr:rowOff>
        </xdr:to>
        <xdr:grpSp>
          <xdr:nvGrpSpPr>
            <xdr:cNvPr id="4919" name="Grupa 4918">
              <a:extLst>
                <a:ext uri="{FF2B5EF4-FFF2-40B4-BE49-F238E27FC236}">
                  <a16:creationId xmlns:a16="http://schemas.microsoft.com/office/drawing/2014/main" id="{E4550F63-6AB9-412D-A9DB-7912EA2882CE}"/>
                </a:ext>
              </a:extLst>
            </xdr:cNvPr>
            <xdr:cNvGrpSpPr/>
          </xdr:nvGrpSpPr>
          <xdr:grpSpPr>
            <a:xfrm>
              <a:off x="6838950" y="500357775"/>
              <a:ext cx="2647950" cy="666750"/>
              <a:chOff x="12020591" y="552451"/>
              <a:chExt cx="2114550" cy="428626"/>
            </a:xfrm>
          </xdr:grpSpPr>
          <xdr:sp macro="" textlink="">
            <xdr:nvSpPr>
              <xdr:cNvPr id="4768" name="Option Button 1696" hidden="1">
                <a:extLst>
                  <a:ext uri="{63B3BB69-23CF-44E3-9099-C40C66FF867C}">
                    <a14:compatExt spid="_x0000_s4768"/>
                  </a:ext>
                  <a:ext uri="{FF2B5EF4-FFF2-40B4-BE49-F238E27FC236}">
                    <a16:creationId xmlns:a16="http://schemas.microsoft.com/office/drawing/2014/main" id="{00000000-0008-0000-0000-0000A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0" name="Option Button 1697" hidden="1">
                <a:extLst>
                  <a:ext uri="{63B3BB69-23CF-44E3-9099-C40C66FF867C}">
                    <a14:compatExt spid="_x0000_s4769"/>
                  </a:ext>
                  <a:ext uri="{FF2B5EF4-FFF2-40B4-BE49-F238E27FC236}">
                    <a16:creationId xmlns:a16="http://schemas.microsoft.com/office/drawing/2014/main" id="{00000000-0008-0000-0000-000044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0" name="Option Button 1698" hidden="1">
                <a:extLst>
                  <a:ext uri="{63B3BB69-23CF-44E3-9099-C40C66FF867C}">
                    <a14:compatExt spid="_x0000_s4770"/>
                  </a:ext>
                  <a:ext uri="{FF2B5EF4-FFF2-40B4-BE49-F238E27FC236}">
                    <a16:creationId xmlns:a16="http://schemas.microsoft.com/office/drawing/2014/main" id="{00000000-0008-0000-0000-0000A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 name="Group Box 1699" hidden="1">
                <a:extLst>
                  <a:ext uri="{63B3BB69-23CF-44E3-9099-C40C66FF867C}">
                    <a14:compatExt spid="_x0000_s4771"/>
                  </a:ext>
                  <a:ext uri="{FF2B5EF4-FFF2-40B4-BE49-F238E27FC236}">
                    <a16:creationId xmlns:a16="http://schemas.microsoft.com/office/drawing/2014/main" id="{00000000-0008-0000-0000-0000A312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826</xdr:row>
          <xdr:rowOff>57150</xdr:rowOff>
        </xdr:from>
        <xdr:to>
          <xdr:col>6</xdr:col>
          <xdr:colOff>371475</xdr:colOff>
          <xdr:row>827</xdr:row>
          <xdr:rowOff>0</xdr:rowOff>
        </xdr:to>
        <xdr:grpSp>
          <xdr:nvGrpSpPr>
            <xdr:cNvPr id="4924" name="Grupa 4923">
              <a:extLst>
                <a:ext uri="{FF2B5EF4-FFF2-40B4-BE49-F238E27FC236}">
                  <a16:creationId xmlns:a16="http://schemas.microsoft.com/office/drawing/2014/main" id="{E050A263-B91F-4E7A-9B1D-20F7B5BF7E6F}"/>
                </a:ext>
              </a:extLst>
            </xdr:cNvPr>
            <xdr:cNvGrpSpPr/>
          </xdr:nvGrpSpPr>
          <xdr:grpSpPr>
            <a:xfrm>
              <a:off x="6838950" y="501081675"/>
              <a:ext cx="2647950" cy="428625"/>
              <a:chOff x="12020591" y="552450"/>
              <a:chExt cx="2114550" cy="428625"/>
            </a:xfrm>
          </xdr:grpSpPr>
          <xdr:sp macro="" textlink="">
            <xdr:nvSpPr>
              <xdr:cNvPr id="4772" name="Option Button 1700" hidden="1">
                <a:extLst>
                  <a:ext uri="{63B3BB69-23CF-44E3-9099-C40C66FF867C}">
                    <a14:compatExt spid="_x0000_s4772"/>
                  </a:ext>
                  <a:ext uri="{FF2B5EF4-FFF2-40B4-BE49-F238E27FC236}">
                    <a16:creationId xmlns:a16="http://schemas.microsoft.com/office/drawing/2014/main" id="{00000000-0008-0000-0000-0000A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3" name="Option Button 1701" hidden="1">
                <a:extLst>
                  <a:ext uri="{63B3BB69-23CF-44E3-9099-C40C66FF867C}">
                    <a14:compatExt spid="_x0000_s4773"/>
                  </a:ext>
                  <a:ext uri="{FF2B5EF4-FFF2-40B4-BE49-F238E27FC236}">
                    <a16:creationId xmlns:a16="http://schemas.microsoft.com/office/drawing/2014/main" id="{00000000-0008-0000-0000-0000A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2" name="Option Button 1702" hidden="1">
                <a:extLst>
                  <a:ext uri="{63B3BB69-23CF-44E3-9099-C40C66FF867C}">
                    <a14:compatExt spid="_x0000_s4774"/>
                  </a:ext>
                  <a:ext uri="{FF2B5EF4-FFF2-40B4-BE49-F238E27FC236}">
                    <a16:creationId xmlns:a16="http://schemas.microsoft.com/office/drawing/2014/main" id="{00000000-0008-0000-0000-000046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5" name="Group Box 1703" hidden="1">
                <a:extLst>
                  <a:ext uri="{63B3BB69-23CF-44E3-9099-C40C66FF867C}">
                    <a14:compatExt spid="_x0000_s4775"/>
                  </a:ext>
                  <a:ext uri="{FF2B5EF4-FFF2-40B4-BE49-F238E27FC236}">
                    <a16:creationId xmlns:a16="http://schemas.microsoft.com/office/drawing/2014/main" id="{00000000-0008-0000-0000-0000A7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827</xdr:row>
          <xdr:rowOff>57150</xdr:rowOff>
        </xdr:from>
        <xdr:to>
          <xdr:col>6</xdr:col>
          <xdr:colOff>371475</xdr:colOff>
          <xdr:row>828</xdr:row>
          <xdr:rowOff>0</xdr:rowOff>
        </xdr:to>
        <xdr:grpSp>
          <xdr:nvGrpSpPr>
            <xdr:cNvPr id="4929" name="Grupa 4928">
              <a:extLst>
                <a:ext uri="{FF2B5EF4-FFF2-40B4-BE49-F238E27FC236}">
                  <a16:creationId xmlns:a16="http://schemas.microsoft.com/office/drawing/2014/main" id="{937DA445-6878-49F2-BEBD-F1598C5B3BAE}"/>
                </a:ext>
              </a:extLst>
            </xdr:cNvPr>
            <xdr:cNvGrpSpPr/>
          </xdr:nvGrpSpPr>
          <xdr:grpSpPr>
            <a:xfrm>
              <a:off x="6838950" y="501567450"/>
              <a:ext cx="2647950" cy="428625"/>
              <a:chOff x="12020591" y="552450"/>
              <a:chExt cx="2114550" cy="428625"/>
            </a:xfrm>
          </xdr:grpSpPr>
          <xdr:sp macro="" textlink="">
            <xdr:nvSpPr>
              <xdr:cNvPr id="4776" name="Option Button 1704" hidden="1">
                <a:extLst>
                  <a:ext uri="{63B3BB69-23CF-44E3-9099-C40C66FF867C}">
                    <a14:compatExt spid="_x0000_s4776"/>
                  </a:ext>
                  <a:ext uri="{FF2B5EF4-FFF2-40B4-BE49-F238E27FC236}">
                    <a16:creationId xmlns:a16="http://schemas.microsoft.com/office/drawing/2014/main" id="{00000000-0008-0000-0000-0000A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7" name="Option Button 1705" hidden="1">
                <a:extLst>
                  <a:ext uri="{63B3BB69-23CF-44E3-9099-C40C66FF867C}">
                    <a14:compatExt spid="_x0000_s4777"/>
                  </a:ext>
                  <a:ext uri="{FF2B5EF4-FFF2-40B4-BE49-F238E27FC236}">
                    <a16:creationId xmlns:a16="http://schemas.microsoft.com/office/drawing/2014/main" id="{00000000-0008-0000-0000-0000A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8" name="Option Button 1706" hidden="1">
                <a:extLst>
                  <a:ext uri="{63B3BB69-23CF-44E3-9099-C40C66FF867C}">
                    <a14:compatExt spid="_x0000_s4778"/>
                  </a:ext>
                  <a:ext uri="{FF2B5EF4-FFF2-40B4-BE49-F238E27FC236}">
                    <a16:creationId xmlns:a16="http://schemas.microsoft.com/office/drawing/2014/main" id="{00000000-0008-0000-0000-0000A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3" name="Group Box 1707" hidden="1">
                <a:extLst>
                  <a:ext uri="{63B3BB69-23CF-44E3-9099-C40C66FF867C}">
                    <a14:compatExt spid="_x0000_s4779"/>
                  </a:ext>
                  <a:ext uri="{FF2B5EF4-FFF2-40B4-BE49-F238E27FC236}">
                    <a16:creationId xmlns:a16="http://schemas.microsoft.com/office/drawing/2014/main" id="{00000000-0008-0000-0000-000047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830</xdr:row>
          <xdr:rowOff>57150</xdr:rowOff>
        </xdr:from>
        <xdr:to>
          <xdr:col>6</xdr:col>
          <xdr:colOff>371475</xdr:colOff>
          <xdr:row>831</xdr:row>
          <xdr:rowOff>0</xdr:rowOff>
        </xdr:to>
        <xdr:grpSp>
          <xdr:nvGrpSpPr>
            <xdr:cNvPr id="4934" name="Grupa 4933">
              <a:extLst>
                <a:ext uri="{FF2B5EF4-FFF2-40B4-BE49-F238E27FC236}">
                  <a16:creationId xmlns:a16="http://schemas.microsoft.com/office/drawing/2014/main" id="{BABF2EB7-7852-45E2-BEA4-E45CE1EF5AE3}"/>
                </a:ext>
              </a:extLst>
            </xdr:cNvPr>
            <xdr:cNvGrpSpPr/>
          </xdr:nvGrpSpPr>
          <xdr:grpSpPr>
            <a:xfrm>
              <a:off x="6838950" y="503510550"/>
              <a:ext cx="2647950" cy="428625"/>
              <a:chOff x="12020591" y="552450"/>
              <a:chExt cx="2114550" cy="428625"/>
            </a:xfrm>
          </xdr:grpSpPr>
          <xdr:sp macro="" textlink="">
            <xdr:nvSpPr>
              <xdr:cNvPr id="4780" name="Option Button 1708" hidden="1">
                <a:extLst>
                  <a:ext uri="{63B3BB69-23CF-44E3-9099-C40C66FF867C}">
                    <a14:compatExt spid="_x0000_s4780"/>
                  </a:ext>
                  <a:ext uri="{FF2B5EF4-FFF2-40B4-BE49-F238E27FC236}">
                    <a16:creationId xmlns:a16="http://schemas.microsoft.com/office/drawing/2014/main" id="{00000000-0008-0000-0000-0000A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1" name="Option Button 1709" hidden="1">
                <a:extLst>
                  <a:ext uri="{63B3BB69-23CF-44E3-9099-C40C66FF867C}">
                    <a14:compatExt spid="_x0000_s4781"/>
                  </a:ext>
                  <a:ext uri="{FF2B5EF4-FFF2-40B4-BE49-F238E27FC236}">
                    <a16:creationId xmlns:a16="http://schemas.microsoft.com/office/drawing/2014/main" id="{00000000-0008-0000-0000-0000A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 name="Option Button 1710" hidden="1">
                <a:extLst>
                  <a:ext uri="{63B3BB69-23CF-44E3-9099-C40C66FF867C}">
                    <a14:compatExt spid="_x0000_s4782"/>
                  </a:ext>
                  <a:ext uri="{FF2B5EF4-FFF2-40B4-BE49-F238E27FC236}">
                    <a16:creationId xmlns:a16="http://schemas.microsoft.com/office/drawing/2014/main" id="{00000000-0008-0000-0000-0000A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3" name="Group Box 1711" hidden="1">
                <a:extLst>
                  <a:ext uri="{63B3BB69-23CF-44E3-9099-C40C66FF867C}">
                    <a14:compatExt spid="_x0000_s4783"/>
                  </a:ext>
                  <a:ext uri="{FF2B5EF4-FFF2-40B4-BE49-F238E27FC236}">
                    <a16:creationId xmlns:a16="http://schemas.microsoft.com/office/drawing/2014/main" id="{00000000-0008-0000-0000-0000AF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839</xdr:row>
          <xdr:rowOff>57150</xdr:rowOff>
        </xdr:from>
        <xdr:to>
          <xdr:col>6</xdr:col>
          <xdr:colOff>371475</xdr:colOff>
          <xdr:row>840</xdr:row>
          <xdr:rowOff>0</xdr:rowOff>
        </xdr:to>
        <xdr:grpSp>
          <xdr:nvGrpSpPr>
            <xdr:cNvPr id="4939" name="Grupa 4938">
              <a:extLst>
                <a:ext uri="{FF2B5EF4-FFF2-40B4-BE49-F238E27FC236}">
                  <a16:creationId xmlns:a16="http://schemas.microsoft.com/office/drawing/2014/main" id="{A17594A4-3164-4388-A449-FB2A326A38F5}"/>
                </a:ext>
              </a:extLst>
            </xdr:cNvPr>
            <xdr:cNvGrpSpPr/>
          </xdr:nvGrpSpPr>
          <xdr:grpSpPr>
            <a:xfrm>
              <a:off x="6838950" y="509273175"/>
              <a:ext cx="2647950" cy="428625"/>
              <a:chOff x="12020591" y="552450"/>
              <a:chExt cx="2114550" cy="428625"/>
            </a:xfrm>
          </xdr:grpSpPr>
          <xdr:sp macro="" textlink="">
            <xdr:nvSpPr>
              <xdr:cNvPr id="5704" name="Option Button 1712" hidden="1">
                <a:extLst>
                  <a:ext uri="{63B3BB69-23CF-44E3-9099-C40C66FF867C}">
                    <a14:compatExt spid="_x0000_s4784"/>
                  </a:ext>
                  <a:ext uri="{FF2B5EF4-FFF2-40B4-BE49-F238E27FC236}">
                    <a16:creationId xmlns:a16="http://schemas.microsoft.com/office/drawing/2014/main" id="{00000000-0008-0000-0000-000048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5" name="Option Button 1713" hidden="1">
                <a:extLst>
                  <a:ext uri="{63B3BB69-23CF-44E3-9099-C40C66FF867C}">
                    <a14:compatExt spid="_x0000_s4785"/>
                  </a:ext>
                  <a:ext uri="{FF2B5EF4-FFF2-40B4-BE49-F238E27FC236}">
                    <a16:creationId xmlns:a16="http://schemas.microsoft.com/office/drawing/2014/main" id="{00000000-0008-0000-0000-0000B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6" name="Option Button 1714" hidden="1">
                <a:extLst>
                  <a:ext uri="{63B3BB69-23CF-44E3-9099-C40C66FF867C}">
                    <a14:compatExt spid="_x0000_s4786"/>
                  </a:ext>
                  <a:ext uri="{FF2B5EF4-FFF2-40B4-BE49-F238E27FC236}">
                    <a16:creationId xmlns:a16="http://schemas.microsoft.com/office/drawing/2014/main" id="{00000000-0008-0000-0000-0000B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7" name="Group Box 1715" hidden="1">
                <a:extLst>
                  <a:ext uri="{63B3BB69-23CF-44E3-9099-C40C66FF867C}">
                    <a14:compatExt spid="_x0000_s4787"/>
                  </a:ext>
                  <a:ext uri="{FF2B5EF4-FFF2-40B4-BE49-F238E27FC236}">
                    <a16:creationId xmlns:a16="http://schemas.microsoft.com/office/drawing/2014/main" id="{00000000-0008-0000-0000-0000B3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840</xdr:row>
          <xdr:rowOff>57150</xdr:rowOff>
        </xdr:from>
        <xdr:to>
          <xdr:col>6</xdr:col>
          <xdr:colOff>371475</xdr:colOff>
          <xdr:row>841</xdr:row>
          <xdr:rowOff>0</xdr:rowOff>
        </xdr:to>
        <xdr:grpSp>
          <xdr:nvGrpSpPr>
            <xdr:cNvPr id="4944" name="Grupa 4943">
              <a:extLst>
                <a:ext uri="{FF2B5EF4-FFF2-40B4-BE49-F238E27FC236}">
                  <a16:creationId xmlns:a16="http://schemas.microsoft.com/office/drawing/2014/main" id="{EA6144E0-0739-4BDB-A3AE-CE2C2A443E7D}"/>
                </a:ext>
              </a:extLst>
            </xdr:cNvPr>
            <xdr:cNvGrpSpPr/>
          </xdr:nvGrpSpPr>
          <xdr:grpSpPr>
            <a:xfrm>
              <a:off x="6838950" y="509758950"/>
              <a:ext cx="2647950" cy="666750"/>
              <a:chOff x="12020591" y="552451"/>
              <a:chExt cx="2114550" cy="428626"/>
            </a:xfrm>
          </xdr:grpSpPr>
          <xdr:sp macro="" textlink="">
            <xdr:nvSpPr>
              <xdr:cNvPr id="4788" name="Option Button 1716" hidden="1">
                <a:extLst>
                  <a:ext uri="{63B3BB69-23CF-44E3-9099-C40C66FF867C}">
                    <a14:compatExt spid="_x0000_s4788"/>
                  </a:ext>
                  <a:ext uri="{FF2B5EF4-FFF2-40B4-BE49-F238E27FC236}">
                    <a16:creationId xmlns:a16="http://schemas.microsoft.com/office/drawing/2014/main" id="{00000000-0008-0000-0000-0000B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5" name="Option Button 1717" hidden="1">
                <a:extLst>
                  <a:ext uri="{63B3BB69-23CF-44E3-9099-C40C66FF867C}">
                    <a14:compatExt spid="_x0000_s4789"/>
                  </a:ext>
                  <a:ext uri="{FF2B5EF4-FFF2-40B4-BE49-F238E27FC236}">
                    <a16:creationId xmlns:a16="http://schemas.microsoft.com/office/drawing/2014/main" id="{00000000-0008-0000-0000-000049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0" name="Option Button 1718" hidden="1">
                <a:extLst>
                  <a:ext uri="{63B3BB69-23CF-44E3-9099-C40C66FF867C}">
                    <a14:compatExt spid="_x0000_s4790"/>
                  </a:ext>
                  <a:ext uri="{FF2B5EF4-FFF2-40B4-BE49-F238E27FC236}">
                    <a16:creationId xmlns:a16="http://schemas.microsoft.com/office/drawing/2014/main" id="{00000000-0008-0000-0000-0000B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1" name="Group Box 1719" hidden="1">
                <a:extLst>
                  <a:ext uri="{63B3BB69-23CF-44E3-9099-C40C66FF867C}">
                    <a14:compatExt spid="_x0000_s4791"/>
                  </a:ext>
                  <a:ext uri="{FF2B5EF4-FFF2-40B4-BE49-F238E27FC236}">
                    <a16:creationId xmlns:a16="http://schemas.microsoft.com/office/drawing/2014/main" id="{00000000-0008-0000-0000-0000B712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841</xdr:row>
          <xdr:rowOff>57150</xdr:rowOff>
        </xdr:from>
        <xdr:to>
          <xdr:col>6</xdr:col>
          <xdr:colOff>371475</xdr:colOff>
          <xdr:row>842</xdr:row>
          <xdr:rowOff>0</xdr:rowOff>
        </xdr:to>
        <xdr:grpSp>
          <xdr:nvGrpSpPr>
            <xdr:cNvPr id="4949" name="Grupa 4948">
              <a:extLst>
                <a:ext uri="{FF2B5EF4-FFF2-40B4-BE49-F238E27FC236}">
                  <a16:creationId xmlns:a16="http://schemas.microsoft.com/office/drawing/2014/main" id="{7CBF2E61-BCF4-4077-A1C8-DF14BF5576F0}"/>
                </a:ext>
              </a:extLst>
            </xdr:cNvPr>
            <xdr:cNvGrpSpPr/>
          </xdr:nvGrpSpPr>
          <xdr:grpSpPr>
            <a:xfrm>
              <a:off x="6838950" y="510482850"/>
              <a:ext cx="2647950" cy="666750"/>
              <a:chOff x="12020591" y="552451"/>
              <a:chExt cx="2114550" cy="428626"/>
            </a:xfrm>
          </xdr:grpSpPr>
          <xdr:sp macro="" textlink="">
            <xdr:nvSpPr>
              <xdr:cNvPr id="4792" name="Option Button 1720" hidden="1">
                <a:extLst>
                  <a:ext uri="{63B3BB69-23CF-44E3-9099-C40C66FF867C}">
                    <a14:compatExt spid="_x0000_s4792"/>
                  </a:ext>
                  <a:ext uri="{FF2B5EF4-FFF2-40B4-BE49-F238E27FC236}">
                    <a16:creationId xmlns:a16="http://schemas.microsoft.com/office/drawing/2014/main" id="{00000000-0008-0000-0000-0000B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3" name="Option Button 1721" hidden="1">
                <a:extLst>
                  <a:ext uri="{63B3BB69-23CF-44E3-9099-C40C66FF867C}">
                    <a14:compatExt spid="_x0000_s4793"/>
                  </a:ext>
                  <a:ext uri="{FF2B5EF4-FFF2-40B4-BE49-F238E27FC236}">
                    <a16:creationId xmlns:a16="http://schemas.microsoft.com/office/drawing/2014/main" id="{00000000-0008-0000-0000-0000B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7" name="Option Button 1722" hidden="1">
                <a:extLst>
                  <a:ext uri="{63B3BB69-23CF-44E3-9099-C40C66FF867C}">
                    <a14:compatExt spid="_x0000_s4794"/>
                  </a:ext>
                  <a:ext uri="{FF2B5EF4-FFF2-40B4-BE49-F238E27FC236}">
                    <a16:creationId xmlns:a16="http://schemas.microsoft.com/office/drawing/2014/main" id="{00000000-0008-0000-0000-00004B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5" name="Group Box 1723" hidden="1">
                <a:extLst>
                  <a:ext uri="{63B3BB69-23CF-44E3-9099-C40C66FF867C}">
                    <a14:compatExt spid="_x0000_s4795"/>
                  </a:ext>
                  <a:ext uri="{FF2B5EF4-FFF2-40B4-BE49-F238E27FC236}">
                    <a16:creationId xmlns:a16="http://schemas.microsoft.com/office/drawing/2014/main" id="{00000000-0008-0000-0000-0000BB12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843</xdr:row>
          <xdr:rowOff>57150</xdr:rowOff>
        </xdr:from>
        <xdr:to>
          <xdr:col>6</xdr:col>
          <xdr:colOff>371475</xdr:colOff>
          <xdr:row>844</xdr:row>
          <xdr:rowOff>0</xdr:rowOff>
        </xdr:to>
        <xdr:grpSp>
          <xdr:nvGrpSpPr>
            <xdr:cNvPr id="4954" name="Grupa 4953">
              <a:extLst>
                <a:ext uri="{FF2B5EF4-FFF2-40B4-BE49-F238E27FC236}">
                  <a16:creationId xmlns:a16="http://schemas.microsoft.com/office/drawing/2014/main" id="{9E74B74C-8B58-45A6-9669-602E2F081FE5}"/>
                </a:ext>
              </a:extLst>
            </xdr:cNvPr>
            <xdr:cNvGrpSpPr/>
          </xdr:nvGrpSpPr>
          <xdr:grpSpPr>
            <a:xfrm>
              <a:off x="6838950" y="513597525"/>
              <a:ext cx="2647950" cy="666750"/>
              <a:chOff x="12020591" y="552451"/>
              <a:chExt cx="2114550" cy="428626"/>
            </a:xfrm>
          </xdr:grpSpPr>
          <xdr:sp macro="" textlink="">
            <xdr:nvSpPr>
              <xdr:cNvPr id="4796" name="Option Button 1724" hidden="1">
                <a:extLst>
                  <a:ext uri="{63B3BB69-23CF-44E3-9099-C40C66FF867C}">
                    <a14:compatExt spid="_x0000_s4796"/>
                  </a:ext>
                  <a:ext uri="{FF2B5EF4-FFF2-40B4-BE49-F238E27FC236}">
                    <a16:creationId xmlns:a16="http://schemas.microsoft.com/office/drawing/2014/main" id="{00000000-0008-0000-0000-0000B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7" name="Option Button 1725" hidden="1">
                <a:extLst>
                  <a:ext uri="{63B3BB69-23CF-44E3-9099-C40C66FF867C}">
                    <a14:compatExt spid="_x0000_s4797"/>
                  </a:ext>
                  <a:ext uri="{FF2B5EF4-FFF2-40B4-BE49-F238E27FC236}">
                    <a16:creationId xmlns:a16="http://schemas.microsoft.com/office/drawing/2014/main" id="{00000000-0008-0000-0000-0000B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8" name="Option Button 1726" hidden="1">
                <a:extLst>
                  <a:ext uri="{63B3BB69-23CF-44E3-9099-C40C66FF867C}">
                    <a14:compatExt spid="_x0000_s4798"/>
                  </a:ext>
                  <a:ext uri="{FF2B5EF4-FFF2-40B4-BE49-F238E27FC236}">
                    <a16:creationId xmlns:a16="http://schemas.microsoft.com/office/drawing/2014/main" id="{00000000-0008-0000-0000-0000B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8" name="Group Box 1727" hidden="1">
                <a:extLst>
                  <a:ext uri="{63B3BB69-23CF-44E3-9099-C40C66FF867C}">
                    <a14:compatExt spid="_x0000_s4799"/>
                  </a:ext>
                  <a:ext uri="{FF2B5EF4-FFF2-40B4-BE49-F238E27FC236}">
                    <a16:creationId xmlns:a16="http://schemas.microsoft.com/office/drawing/2014/main" id="{00000000-0008-0000-0000-00004C16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844</xdr:row>
          <xdr:rowOff>57150</xdr:rowOff>
        </xdr:from>
        <xdr:to>
          <xdr:col>6</xdr:col>
          <xdr:colOff>371475</xdr:colOff>
          <xdr:row>845</xdr:row>
          <xdr:rowOff>0</xdr:rowOff>
        </xdr:to>
        <xdr:grpSp>
          <xdr:nvGrpSpPr>
            <xdr:cNvPr id="4959" name="Grupa 4958">
              <a:extLst>
                <a:ext uri="{FF2B5EF4-FFF2-40B4-BE49-F238E27FC236}">
                  <a16:creationId xmlns:a16="http://schemas.microsoft.com/office/drawing/2014/main" id="{2D4BB553-EC68-4599-AD8F-1A39D99FD155}"/>
                </a:ext>
              </a:extLst>
            </xdr:cNvPr>
            <xdr:cNvGrpSpPr/>
          </xdr:nvGrpSpPr>
          <xdr:grpSpPr>
            <a:xfrm>
              <a:off x="6838950" y="514321425"/>
              <a:ext cx="2647950" cy="428625"/>
              <a:chOff x="12020591" y="552450"/>
              <a:chExt cx="2114550" cy="428625"/>
            </a:xfrm>
          </xdr:grpSpPr>
          <xdr:sp macro="" textlink="">
            <xdr:nvSpPr>
              <xdr:cNvPr id="4800" name="Option Button 1728" hidden="1">
                <a:extLst>
                  <a:ext uri="{63B3BB69-23CF-44E3-9099-C40C66FF867C}">
                    <a14:compatExt spid="_x0000_s4800"/>
                  </a:ext>
                  <a:ext uri="{FF2B5EF4-FFF2-40B4-BE49-F238E27FC236}">
                    <a16:creationId xmlns:a16="http://schemas.microsoft.com/office/drawing/2014/main" id="{00000000-0008-0000-0000-0000C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1" name="Option Button 1729" hidden="1">
                <a:extLst>
                  <a:ext uri="{63B3BB69-23CF-44E3-9099-C40C66FF867C}">
                    <a14:compatExt spid="_x0000_s4801"/>
                  </a:ext>
                  <a:ext uri="{FF2B5EF4-FFF2-40B4-BE49-F238E27FC236}">
                    <a16:creationId xmlns:a16="http://schemas.microsoft.com/office/drawing/2014/main" id="{00000000-0008-0000-0000-0000C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 name="Option Button 1730" hidden="1">
                <a:extLst>
                  <a:ext uri="{63B3BB69-23CF-44E3-9099-C40C66FF867C}">
                    <a14:compatExt spid="_x0000_s4802"/>
                  </a:ext>
                  <a:ext uri="{FF2B5EF4-FFF2-40B4-BE49-F238E27FC236}">
                    <a16:creationId xmlns:a16="http://schemas.microsoft.com/office/drawing/2014/main" id="{00000000-0008-0000-0000-0000C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3" name="Group Box 1731" hidden="1">
                <a:extLst>
                  <a:ext uri="{63B3BB69-23CF-44E3-9099-C40C66FF867C}">
                    <a14:compatExt spid="_x0000_s4803"/>
                  </a:ext>
                  <a:ext uri="{FF2B5EF4-FFF2-40B4-BE49-F238E27FC236}">
                    <a16:creationId xmlns:a16="http://schemas.microsoft.com/office/drawing/2014/main" id="{00000000-0008-0000-0000-0000C3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847</xdr:row>
          <xdr:rowOff>57150</xdr:rowOff>
        </xdr:from>
        <xdr:to>
          <xdr:col>6</xdr:col>
          <xdr:colOff>371475</xdr:colOff>
          <xdr:row>848</xdr:row>
          <xdr:rowOff>0</xdr:rowOff>
        </xdr:to>
        <xdr:grpSp>
          <xdr:nvGrpSpPr>
            <xdr:cNvPr id="4964" name="Grupa 4963">
              <a:extLst>
                <a:ext uri="{FF2B5EF4-FFF2-40B4-BE49-F238E27FC236}">
                  <a16:creationId xmlns:a16="http://schemas.microsoft.com/office/drawing/2014/main" id="{B3AD8E82-0B55-4AD7-A193-2D1F9B06B194}"/>
                </a:ext>
              </a:extLst>
            </xdr:cNvPr>
            <xdr:cNvGrpSpPr/>
          </xdr:nvGrpSpPr>
          <xdr:grpSpPr>
            <a:xfrm>
              <a:off x="6838950" y="515740650"/>
              <a:ext cx="2647950" cy="409575"/>
              <a:chOff x="12020591" y="552448"/>
              <a:chExt cx="2114550" cy="428623"/>
            </a:xfrm>
          </xdr:grpSpPr>
          <xdr:sp macro="" textlink="">
            <xdr:nvSpPr>
              <xdr:cNvPr id="5709" name="Option Button 1732" hidden="1">
                <a:extLst>
                  <a:ext uri="{63B3BB69-23CF-44E3-9099-C40C66FF867C}">
                    <a14:compatExt spid="_x0000_s4804"/>
                  </a:ext>
                  <a:ext uri="{FF2B5EF4-FFF2-40B4-BE49-F238E27FC236}">
                    <a16:creationId xmlns:a16="http://schemas.microsoft.com/office/drawing/2014/main" id="{00000000-0008-0000-0000-00004D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5" name="Option Button 1733" hidden="1">
                <a:extLst>
                  <a:ext uri="{63B3BB69-23CF-44E3-9099-C40C66FF867C}">
                    <a14:compatExt spid="_x0000_s4805"/>
                  </a:ext>
                  <a:ext uri="{FF2B5EF4-FFF2-40B4-BE49-F238E27FC236}">
                    <a16:creationId xmlns:a16="http://schemas.microsoft.com/office/drawing/2014/main" id="{00000000-0008-0000-0000-0000C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6" name="Option Button 1734" hidden="1">
                <a:extLst>
                  <a:ext uri="{63B3BB69-23CF-44E3-9099-C40C66FF867C}">
                    <a14:compatExt spid="_x0000_s4806"/>
                  </a:ext>
                  <a:ext uri="{FF2B5EF4-FFF2-40B4-BE49-F238E27FC236}">
                    <a16:creationId xmlns:a16="http://schemas.microsoft.com/office/drawing/2014/main" id="{00000000-0008-0000-0000-0000C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7" name="Group Box 1735" hidden="1">
                <a:extLst>
                  <a:ext uri="{63B3BB69-23CF-44E3-9099-C40C66FF867C}">
                    <a14:compatExt spid="_x0000_s4807"/>
                  </a:ext>
                  <a:ext uri="{FF2B5EF4-FFF2-40B4-BE49-F238E27FC236}">
                    <a16:creationId xmlns:a16="http://schemas.microsoft.com/office/drawing/2014/main" id="{00000000-0008-0000-0000-0000C7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857</xdr:row>
          <xdr:rowOff>57150</xdr:rowOff>
        </xdr:from>
        <xdr:to>
          <xdr:col>6</xdr:col>
          <xdr:colOff>371475</xdr:colOff>
          <xdr:row>858</xdr:row>
          <xdr:rowOff>0</xdr:rowOff>
        </xdr:to>
        <xdr:grpSp>
          <xdr:nvGrpSpPr>
            <xdr:cNvPr id="4969" name="Grupa 4968">
              <a:extLst>
                <a:ext uri="{FF2B5EF4-FFF2-40B4-BE49-F238E27FC236}">
                  <a16:creationId xmlns:a16="http://schemas.microsoft.com/office/drawing/2014/main" id="{F5EE66A1-EF57-467A-89A2-BE0FA11E4963}"/>
                </a:ext>
              </a:extLst>
            </xdr:cNvPr>
            <xdr:cNvGrpSpPr/>
          </xdr:nvGrpSpPr>
          <xdr:grpSpPr>
            <a:xfrm>
              <a:off x="6838950" y="520684125"/>
              <a:ext cx="2647950" cy="428625"/>
              <a:chOff x="12020591" y="552450"/>
              <a:chExt cx="2114550" cy="428625"/>
            </a:xfrm>
          </xdr:grpSpPr>
          <xdr:sp macro="" textlink="">
            <xdr:nvSpPr>
              <xdr:cNvPr id="4808" name="Option Button 1736" hidden="1">
                <a:extLst>
                  <a:ext uri="{63B3BB69-23CF-44E3-9099-C40C66FF867C}">
                    <a14:compatExt spid="_x0000_s4808"/>
                  </a:ext>
                  <a:ext uri="{FF2B5EF4-FFF2-40B4-BE49-F238E27FC236}">
                    <a16:creationId xmlns:a16="http://schemas.microsoft.com/office/drawing/2014/main" id="{00000000-0008-0000-0000-0000C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0" name="Option Button 1737" hidden="1">
                <a:extLst>
                  <a:ext uri="{63B3BB69-23CF-44E3-9099-C40C66FF867C}">
                    <a14:compatExt spid="_x0000_s4809"/>
                  </a:ext>
                  <a:ext uri="{FF2B5EF4-FFF2-40B4-BE49-F238E27FC236}">
                    <a16:creationId xmlns:a16="http://schemas.microsoft.com/office/drawing/2014/main" id="{00000000-0008-0000-0000-00004E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0" name="Option Button 1738" hidden="1">
                <a:extLst>
                  <a:ext uri="{63B3BB69-23CF-44E3-9099-C40C66FF867C}">
                    <a14:compatExt spid="_x0000_s4810"/>
                  </a:ext>
                  <a:ext uri="{FF2B5EF4-FFF2-40B4-BE49-F238E27FC236}">
                    <a16:creationId xmlns:a16="http://schemas.microsoft.com/office/drawing/2014/main" id="{00000000-0008-0000-0000-0000C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1" name="Group Box 1739" hidden="1">
                <a:extLst>
                  <a:ext uri="{63B3BB69-23CF-44E3-9099-C40C66FF867C}">
                    <a14:compatExt spid="_x0000_s4811"/>
                  </a:ext>
                  <a:ext uri="{FF2B5EF4-FFF2-40B4-BE49-F238E27FC236}">
                    <a16:creationId xmlns:a16="http://schemas.microsoft.com/office/drawing/2014/main" id="{00000000-0008-0000-0000-0000CB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861</xdr:row>
          <xdr:rowOff>57150</xdr:rowOff>
        </xdr:from>
        <xdr:to>
          <xdr:col>6</xdr:col>
          <xdr:colOff>371475</xdr:colOff>
          <xdr:row>862</xdr:row>
          <xdr:rowOff>0</xdr:rowOff>
        </xdr:to>
        <xdr:grpSp>
          <xdr:nvGrpSpPr>
            <xdr:cNvPr id="4979" name="Grupa 4978">
              <a:extLst>
                <a:ext uri="{FF2B5EF4-FFF2-40B4-BE49-F238E27FC236}">
                  <a16:creationId xmlns:a16="http://schemas.microsoft.com/office/drawing/2014/main" id="{224AC9F8-7ED1-45B2-B47D-13437482E5EB}"/>
                </a:ext>
              </a:extLst>
            </xdr:cNvPr>
            <xdr:cNvGrpSpPr/>
          </xdr:nvGrpSpPr>
          <xdr:grpSpPr>
            <a:xfrm>
              <a:off x="6838950" y="523560675"/>
              <a:ext cx="2647950" cy="428625"/>
              <a:chOff x="12020591" y="552450"/>
              <a:chExt cx="2114550" cy="428625"/>
            </a:xfrm>
          </xdr:grpSpPr>
          <xdr:sp macro="" textlink="">
            <xdr:nvSpPr>
              <xdr:cNvPr id="4816" name="Option Button 1744" hidden="1">
                <a:extLst>
                  <a:ext uri="{63B3BB69-23CF-44E3-9099-C40C66FF867C}">
                    <a14:compatExt spid="_x0000_s4816"/>
                  </a:ext>
                  <a:ext uri="{FF2B5EF4-FFF2-40B4-BE49-F238E27FC236}">
                    <a16:creationId xmlns:a16="http://schemas.microsoft.com/office/drawing/2014/main" id="{00000000-0008-0000-0000-0000D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7" name="Option Button 1745" hidden="1">
                <a:extLst>
                  <a:ext uri="{63B3BB69-23CF-44E3-9099-C40C66FF867C}">
                    <a14:compatExt spid="_x0000_s4817"/>
                  </a:ext>
                  <a:ext uri="{FF2B5EF4-FFF2-40B4-BE49-F238E27FC236}">
                    <a16:creationId xmlns:a16="http://schemas.microsoft.com/office/drawing/2014/main" id="{00000000-0008-0000-0000-0000D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8" name="Option Button 1746" hidden="1">
                <a:extLst>
                  <a:ext uri="{63B3BB69-23CF-44E3-9099-C40C66FF867C}">
                    <a14:compatExt spid="_x0000_s4818"/>
                  </a:ext>
                  <a:ext uri="{FF2B5EF4-FFF2-40B4-BE49-F238E27FC236}">
                    <a16:creationId xmlns:a16="http://schemas.microsoft.com/office/drawing/2014/main" id="{00000000-0008-0000-0000-0000D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2" name="Group Box 1747" hidden="1">
                <a:extLst>
                  <a:ext uri="{63B3BB69-23CF-44E3-9099-C40C66FF867C}">
                    <a14:compatExt spid="_x0000_s4819"/>
                  </a:ext>
                  <a:ext uri="{FF2B5EF4-FFF2-40B4-BE49-F238E27FC236}">
                    <a16:creationId xmlns:a16="http://schemas.microsoft.com/office/drawing/2014/main" id="{00000000-0008-0000-0000-000050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862</xdr:row>
          <xdr:rowOff>57150</xdr:rowOff>
        </xdr:from>
        <xdr:to>
          <xdr:col>6</xdr:col>
          <xdr:colOff>371475</xdr:colOff>
          <xdr:row>863</xdr:row>
          <xdr:rowOff>0</xdr:rowOff>
        </xdr:to>
        <xdr:grpSp>
          <xdr:nvGrpSpPr>
            <xdr:cNvPr id="4984" name="Grupa 4983">
              <a:extLst>
                <a:ext uri="{FF2B5EF4-FFF2-40B4-BE49-F238E27FC236}">
                  <a16:creationId xmlns:a16="http://schemas.microsoft.com/office/drawing/2014/main" id="{2058F8F6-0BA8-4380-A6E5-E78BB642FB1D}"/>
                </a:ext>
              </a:extLst>
            </xdr:cNvPr>
            <xdr:cNvGrpSpPr/>
          </xdr:nvGrpSpPr>
          <xdr:grpSpPr>
            <a:xfrm>
              <a:off x="6838950" y="524046450"/>
              <a:ext cx="2647950" cy="428625"/>
              <a:chOff x="12020591" y="552450"/>
              <a:chExt cx="2114550" cy="428625"/>
            </a:xfrm>
          </xdr:grpSpPr>
          <xdr:sp macro="" textlink="">
            <xdr:nvSpPr>
              <xdr:cNvPr id="4820" name="Option Button 1748" hidden="1">
                <a:extLst>
                  <a:ext uri="{63B3BB69-23CF-44E3-9099-C40C66FF867C}">
                    <a14:compatExt spid="_x0000_s4820"/>
                  </a:ext>
                  <a:ext uri="{FF2B5EF4-FFF2-40B4-BE49-F238E27FC236}">
                    <a16:creationId xmlns:a16="http://schemas.microsoft.com/office/drawing/2014/main" id="{00000000-0008-0000-0000-0000D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1" name="Option Button 1749" hidden="1">
                <a:extLst>
                  <a:ext uri="{63B3BB69-23CF-44E3-9099-C40C66FF867C}">
                    <a14:compatExt spid="_x0000_s4821"/>
                  </a:ext>
                  <a:ext uri="{FF2B5EF4-FFF2-40B4-BE49-F238E27FC236}">
                    <a16:creationId xmlns:a16="http://schemas.microsoft.com/office/drawing/2014/main" id="{00000000-0008-0000-0000-0000D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2" name="Option Button 1750" hidden="1">
                <a:extLst>
                  <a:ext uri="{63B3BB69-23CF-44E3-9099-C40C66FF867C}">
                    <a14:compatExt spid="_x0000_s4822"/>
                  </a:ext>
                  <a:ext uri="{FF2B5EF4-FFF2-40B4-BE49-F238E27FC236}">
                    <a16:creationId xmlns:a16="http://schemas.microsoft.com/office/drawing/2014/main" id="{00000000-0008-0000-0000-0000D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 name="Group Box 1751" hidden="1">
                <a:extLst>
                  <a:ext uri="{63B3BB69-23CF-44E3-9099-C40C66FF867C}">
                    <a14:compatExt spid="_x0000_s4823"/>
                  </a:ext>
                  <a:ext uri="{FF2B5EF4-FFF2-40B4-BE49-F238E27FC236}">
                    <a16:creationId xmlns:a16="http://schemas.microsoft.com/office/drawing/2014/main" id="{00000000-0008-0000-0000-0000D7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863</xdr:row>
          <xdr:rowOff>57150</xdr:rowOff>
        </xdr:from>
        <xdr:to>
          <xdr:col>6</xdr:col>
          <xdr:colOff>371475</xdr:colOff>
          <xdr:row>864</xdr:row>
          <xdr:rowOff>0</xdr:rowOff>
        </xdr:to>
        <xdr:grpSp>
          <xdr:nvGrpSpPr>
            <xdr:cNvPr id="4989" name="Grupa 4988">
              <a:extLst>
                <a:ext uri="{FF2B5EF4-FFF2-40B4-BE49-F238E27FC236}">
                  <a16:creationId xmlns:a16="http://schemas.microsoft.com/office/drawing/2014/main" id="{CE161AC0-93C2-4688-BFE8-70AFD260AEBD}"/>
                </a:ext>
              </a:extLst>
            </xdr:cNvPr>
            <xdr:cNvGrpSpPr/>
          </xdr:nvGrpSpPr>
          <xdr:grpSpPr>
            <a:xfrm>
              <a:off x="6838950" y="524532225"/>
              <a:ext cx="2647950" cy="428625"/>
              <a:chOff x="12020591" y="552450"/>
              <a:chExt cx="2114550" cy="428625"/>
            </a:xfrm>
          </xdr:grpSpPr>
          <xdr:sp macro="" textlink="">
            <xdr:nvSpPr>
              <xdr:cNvPr id="5713" name="Option Button 1752" hidden="1">
                <a:extLst>
                  <a:ext uri="{63B3BB69-23CF-44E3-9099-C40C66FF867C}">
                    <a14:compatExt spid="_x0000_s4824"/>
                  </a:ext>
                  <a:ext uri="{FF2B5EF4-FFF2-40B4-BE49-F238E27FC236}">
                    <a16:creationId xmlns:a16="http://schemas.microsoft.com/office/drawing/2014/main" id="{00000000-0008-0000-0000-000051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5" name="Option Button 1753" hidden="1">
                <a:extLst>
                  <a:ext uri="{63B3BB69-23CF-44E3-9099-C40C66FF867C}">
                    <a14:compatExt spid="_x0000_s4825"/>
                  </a:ext>
                  <a:ext uri="{FF2B5EF4-FFF2-40B4-BE49-F238E27FC236}">
                    <a16:creationId xmlns:a16="http://schemas.microsoft.com/office/drawing/2014/main" id="{00000000-0008-0000-0000-0000D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6" name="Option Button 1754" hidden="1">
                <a:extLst>
                  <a:ext uri="{63B3BB69-23CF-44E3-9099-C40C66FF867C}">
                    <a14:compatExt spid="_x0000_s4826"/>
                  </a:ext>
                  <a:ext uri="{FF2B5EF4-FFF2-40B4-BE49-F238E27FC236}">
                    <a16:creationId xmlns:a16="http://schemas.microsoft.com/office/drawing/2014/main" id="{00000000-0008-0000-0000-0000D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7" name="Group Box 1755" hidden="1">
                <a:extLst>
                  <a:ext uri="{63B3BB69-23CF-44E3-9099-C40C66FF867C}">
                    <a14:compatExt spid="_x0000_s4827"/>
                  </a:ext>
                  <a:ext uri="{FF2B5EF4-FFF2-40B4-BE49-F238E27FC236}">
                    <a16:creationId xmlns:a16="http://schemas.microsoft.com/office/drawing/2014/main" id="{00000000-0008-0000-0000-0000DB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868</xdr:row>
          <xdr:rowOff>57150</xdr:rowOff>
        </xdr:from>
        <xdr:to>
          <xdr:col>6</xdr:col>
          <xdr:colOff>371475</xdr:colOff>
          <xdr:row>869</xdr:row>
          <xdr:rowOff>0</xdr:rowOff>
        </xdr:to>
        <xdr:grpSp>
          <xdr:nvGrpSpPr>
            <xdr:cNvPr id="4994" name="Grupa 4993">
              <a:extLst>
                <a:ext uri="{FF2B5EF4-FFF2-40B4-BE49-F238E27FC236}">
                  <a16:creationId xmlns:a16="http://schemas.microsoft.com/office/drawing/2014/main" id="{711A490D-AA73-45A4-8BE2-706B2AC58E06}"/>
                </a:ext>
              </a:extLst>
            </xdr:cNvPr>
            <xdr:cNvGrpSpPr/>
          </xdr:nvGrpSpPr>
          <xdr:grpSpPr>
            <a:xfrm>
              <a:off x="6838950" y="528132675"/>
              <a:ext cx="2647950" cy="409575"/>
              <a:chOff x="12020591" y="552448"/>
              <a:chExt cx="2114550" cy="428623"/>
            </a:xfrm>
          </xdr:grpSpPr>
          <xdr:sp macro="" textlink="">
            <xdr:nvSpPr>
              <xdr:cNvPr id="4828" name="Option Button 1756" hidden="1">
                <a:extLst>
                  <a:ext uri="{63B3BB69-23CF-44E3-9099-C40C66FF867C}">
                    <a14:compatExt spid="_x0000_s4828"/>
                  </a:ext>
                  <a:ext uri="{FF2B5EF4-FFF2-40B4-BE49-F238E27FC236}">
                    <a16:creationId xmlns:a16="http://schemas.microsoft.com/office/drawing/2014/main" id="{00000000-0008-0000-0000-0000D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4" name="Option Button 1757" hidden="1">
                <a:extLst>
                  <a:ext uri="{63B3BB69-23CF-44E3-9099-C40C66FF867C}">
                    <a14:compatExt spid="_x0000_s4829"/>
                  </a:ext>
                  <a:ext uri="{FF2B5EF4-FFF2-40B4-BE49-F238E27FC236}">
                    <a16:creationId xmlns:a16="http://schemas.microsoft.com/office/drawing/2014/main" id="{00000000-0008-0000-0000-000052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0" name="Option Button 1758" hidden="1">
                <a:extLst>
                  <a:ext uri="{63B3BB69-23CF-44E3-9099-C40C66FF867C}">
                    <a14:compatExt spid="_x0000_s4830"/>
                  </a:ext>
                  <a:ext uri="{FF2B5EF4-FFF2-40B4-BE49-F238E27FC236}">
                    <a16:creationId xmlns:a16="http://schemas.microsoft.com/office/drawing/2014/main" id="{00000000-0008-0000-0000-0000D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1" name="Group Box 1759" hidden="1">
                <a:extLst>
                  <a:ext uri="{63B3BB69-23CF-44E3-9099-C40C66FF867C}">
                    <a14:compatExt spid="_x0000_s4831"/>
                  </a:ext>
                  <a:ext uri="{FF2B5EF4-FFF2-40B4-BE49-F238E27FC236}">
                    <a16:creationId xmlns:a16="http://schemas.microsoft.com/office/drawing/2014/main" id="{00000000-0008-0000-0000-0000DF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869</xdr:row>
          <xdr:rowOff>57150</xdr:rowOff>
        </xdr:from>
        <xdr:to>
          <xdr:col>6</xdr:col>
          <xdr:colOff>371475</xdr:colOff>
          <xdr:row>870</xdr:row>
          <xdr:rowOff>0</xdr:rowOff>
        </xdr:to>
        <xdr:grpSp>
          <xdr:nvGrpSpPr>
            <xdr:cNvPr id="4999" name="Grupa 4998">
              <a:extLst>
                <a:ext uri="{FF2B5EF4-FFF2-40B4-BE49-F238E27FC236}">
                  <a16:creationId xmlns:a16="http://schemas.microsoft.com/office/drawing/2014/main" id="{CF2DDF39-52EA-46BF-90BE-501655C1767F}"/>
                </a:ext>
              </a:extLst>
            </xdr:cNvPr>
            <xdr:cNvGrpSpPr/>
          </xdr:nvGrpSpPr>
          <xdr:grpSpPr>
            <a:xfrm>
              <a:off x="6838950" y="528599400"/>
              <a:ext cx="2647950" cy="409575"/>
              <a:chOff x="12020591" y="552448"/>
              <a:chExt cx="2114550" cy="428623"/>
            </a:xfrm>
          </xdr:grpSpPr>
          <xdr:sp macro="" textlink="">
            <xdr:nvSpPr>
              <xdr:cNvPr id="4832" name="Option Button 1760" hidden="1">
                <a:extLst>
                  <a:ext uri="{63B3BB69-23CF-44E3-9099-C40C66FF867C}">
                    <a14:compatExt spid="_x0000_s4832"/>
                  </a:ext>
                  <a:ext uri="{FF2B5EF4-FFF2-40B4-BE49-F238E27FC236}">
                    <a16:creationId xmlns:a16="http://schemas.microsoft.com/office/drawing/2014/main" id="{00000000-0008-0000-0000-0000E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 name="Option Button 1761" hidden="1">
                <a:extLst>
                  <a:ext uri="{63B3BB69-23CF-44E3-9099-C40C66FF867C}">
                    <a14:compatExt spid="_x0000_s4833"/>
                  </a:ext>
                  <a:ext uri="{FF2B5EF4-FFF2-40B4-BE49-F238E27FC236}">
                    <a16:creationId xmlns:a16="http://schemas.microsoft.com/office/drawing/2014/main" id="{00000000-0008-0000-0000-0000E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5" name="Option Button 1762" hidden="1">
                <a:extLst>
                  <a:ext uri="{63B3BB69-23CF-44E3-9099-C40C66FF867C}">
                    <a14:compatExt spid="_x0000_s4834"/>
                  </a:ext>
                  <a:ext uri="{FF2B5EF4-FFF2-40B4-BE49-F238E27FC236}">
                    <a16:creationId xmlns:a16="http://schemas.microsoft.com/office/drawing/2014/main" id="{00000000-0008-0000-0000-000053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5" name="Group Box 1763" hidden="1">
                <a:extLst>
                  <a:ext uri="{63B3BB69-23CF-44E3-9099-C40C66FF867C}">
                    <a14:compatExt spid="_x0000_s4835"/>
                  </a:ext>
                  <a:ext uri="{FF2B5EF4-FFF2-40B4-BE49-F238E27FC236}">
                    <a16:creationId xmlns:a16="http://schemas.microsoft.com/office/drawing/2014/main" id="{00000000-0008-0000-0000-0000E3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870</xdr:row>
          <xdr:rowOff>57150</xdr:rowOff>
        </xdr:from>
        <xdr:to>
          <xdr:col>6</xdr:col>
          <xdr:colOff>371475</xdr:colOff>
          <xdr:row>871</xdr:row>
          <xdr:rowOff>0</xdr:rowOff>
        </xdr:to>
        <xdr:grpSp>
          <xdr:nvGrpSpPr>
            <xdr:cNvPr id="5004" name="Grupa 5003">
              <a:extLst>
                <a:ext uri="{FF2B5EF4-FFF2-40B4-BE49-F238E27FC236}">
                  <a16:creationId xmlns:a16="http://schemas.microsoft.com/office/drawing/2014/main" id="{835BF4D4-6B67-4C81-BC59-6D98AC931B90}"/>
                </a:ext>
              </a:extLst>
            </xdr:cNvPr>
            <xdr:cNvGrpSpPr/>
          </xdr:nvGrpSpPr>
          <xdr:grpSpPr>
            <a:xfrm>
              <a:off x="6838950" y="529066125"/>
              <a:ext cx="2647950" cy="428625"/>
              <a:chOff x="12020591" y="552450"/>
              <a:chExt cx="2114550" cy="428625"/>
            </a:xfrm>
          </xdr:grpSpPr>
          <xdr:sp macro="" textlink="">
            <xdr:nvSpPr>
              <xdr:cNvPr id="4836" name="Option Button 1764" hidden="1">
                <a:extLst>
                  <a:ext uri="{63B3BB69-23CF-44E3-9099-C40C66FF867C}">
                    <a14:compatExt spid="_x0000_s4836"/>
                  </a:ext>
                  <a:ext uri="{FF2B5EF4-FFF2-40B4-BE49-F238E27FC236}">
                    <a16:creationId xmlns:a16="http://schemas.microsoft.com/office/drawing/2014/main" id="{00000000-0008-0000-0000-0000E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7" name="Option Button 1765" hidden="1">
                <a:extLst>
                  <a:ext uri="{63B3BB69-23CF-44E3-9099-C40C66FF867C}">
                    <a14:compatExt spid="_x0000_s4837"/>
                  </a:ext>
                  <a:ext uri="{FF2B5EF4-FFF2-40B4-BE49-F238E27FC236}">
                    <a16:creationId xmlns:a16="http://schemas.microsoft.com/office/drawing/2014/main" id="{00000000-0008-0000-0000-0000E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8" name="Option Button 1766" hidden="1">
                <a:extLst>
                  <a:ext uri="{63B3BB69-23CF-44E3-9099-C40C66FF867C}">
                    <a14:compatExt spid="_x0000_s4838"/>
                  </a:ext>
                  <a:ext uri="{FF2B5EF4-FFF2-40B4-BE49-F238E27FC236}">
                    <a16:creationId xmlns:a16="http://schemas.microsoft.com/office/drawing/2014/main" id="{00000000-0008-0000-0000-0000E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7" name="Group Box 1767" hidden="1">
                <a:extLst>
                  <a:ext uri="{63B3BB69-23CF-44E3-9099-C40C66FF867C}">
                    <a14:compatExt spid="_x0000_s4839"/>
                  </a:ext>
                  <a:ext uri="{FF2B5EF4-FFF2-40B4-BE49-F238E27FC236}">
                    <a16:creationId xmlns:a16="http://schemas.microsoft.com/office/drawing/2014/main" id="{00000000-0008-0000-0000-000055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872</xdr:row>
          <xdr:rowOff>57150</xdr:rowOff>
        </xdr:from>
        <xdr:to>
          <xdr:col>6</xdr:col>
          <xdr:colOff>371475</xdr:colOff>
          <xdr:row>873</xdr:row>
          <xdr:rowOff>0</xdr:rowOff>
        </xdr:to>
        <xdr:grpSp>
          <xdr:nvGrpSpPr>
            <xdr:cNvPr id="5009" name="Grupa 5008">
              <a:extLst>
                <a:ext uri="{FF2B5EF4-FFF2-40B4-BE49-F238E27FC236}">
                  <a16:creationId xmlns:a16="http://schemas.microsoft.com/office/drawing/2014/main" id="{514B7A79-4AE8-4B7A-801F-C2F5263E03E1}"/>
                </a:ext>
              </a:extLst>
            </xdr:cNvPr>
            <xdr:cNvGrpSpPr/>
          </xdr:nvGrpSpPr>
          <xdr:grpSpPr>
            <a:xfrm>
              <a:off x="6838950" y="534762075"/>
              <a:ext cx="2647950" cy="409575"/>
              <a:chOff x="12020591" y="552448"/>
              <a:chExt cx="2114550" cy="428623"/>
            </a:xfrm>
          </xdr:grpSpPr>
          <xdr:sp macro="" textlink="">
            <xdr:nvSpPr>
              <xdr:cNvPr id="4840" name="Option Button 1768" hidden="1">
                <a:extLst>
                  <a:ext uri="{63B3BB69-23CF-44E3-9099-C40C66FF867C}">
                    <a14:compatExt spid="_x0000_s4840"/>
                  </a:ext>
                  <a:ext uri="{FF2B5EF4-FFF2-40B4-BE49-F238E27FC236}">
                    <a16:creationId xmlns:a16="http://schemas.microsoft.com/office/drawing/2014/main" id="{00000000-0008-0000-0000-0000E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1" name="Option Button 1769" hidden="1">
                <a:extLst>
                  <a:ext uri="{63B3BB69-23CF-44E3-9099-C40C66FF867C}">
                    <a14:compatExt spid="_x0000_s4841"/>
                  </a:ext>
                  <a:ext uri="{FF2B5EF4-FFF2-40B4-BE49-F238E27FC236}">
                    <a16:creationId xmlns:a16="http://schemas.microsoft.com/office/drawing/2014/main" id="{00000000-0008-0000-0000-0000E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2" name="Option Button 1770" hidden="1">
                <a:extLst>
                  <a:ext uri="{63B3BB69-23CF-44E3-9099-C40C66FF867C}">
                    <a14:compatExt spid="_x0000_s4842"/>
                  </a:ext>
                  <a:ext uri="{FF2B5EF4-FFF2-40B4-BE49-F238E27FC236}">
                    <a16:creationId xmlns:a16="http://schemas.microsoft.com/office/drawing/2014/main" id="{00000000-0008-0000-0000-0000E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 name="Group Box 1771" hidden="1">
                <a:extLst>
                  <a:ext uri="{63B3BB69-23CF-44E3-9099-C40C66FF867C}">
                    <a14:compatExt spid="_x0000_s4843"/>
                  </a:ext>
                  <a:ext uri="{FF2B5EF4-FFF2-40B4-BE49-F238E27FC236}">
                    <a16:creationId xmlns:a16="http://schemas.microsoft.com/office/drawing/2014/main" id="{00000000-0008-0000-0000-0000EB12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874</xdr:row>
          <xdr:rowOff>57150</xdr:rowOff>
        </xdr:from>
        <xdr:to>
          <xdr:col>6</xdr:col>
          <xdr:colOff>371475</xdr:colOff>
          <xdr:row>875</xdr:row>
          <xdr:rowOff>0</xdr:rowOff>
        </xdr:to>
        <xdr:grpSp>
          <xdr:nvGrpSpPr>
            <xdr:cNvPr id="5014" name="Grupa 5013">
              <a:extLst>
                <a:ext uri="{FF2B5EF4-FFF2-40B4-BE49-F238E27FC236}">
                  <a16:creationId xmlns:a16="http://schemas.microsoft.com/office/drawing/2014/main" id="{147B1DD4-49BB-4852-81F7-35E41DC269EA}"/>
                </a:ext>
              </a:extLst>
            </xdr:cNvPr>
            <xdr:cNvGrpSpPr/>
          </xdr:nvGrpSpPr>
          <xdr:grpSpPr>
            <a:xfrm>
              <a:off x="6838950" y="535714575"/>
              <a:ext cx="2647950" cy="666750"/>
              <a:chOff x="12020591" y="552451"/>
              <a:chExt cx="2114550" cy="428626"/>
            </a:xfrm>
          </xdr:grpSpPr>
          <xdr:sp macro="" textlink="">
            <xdr:nvSpPr>
              <xdr:cNvPr id="5718" name="Option Button 1772" hidden="1">
                <a:extLst>
                  <a:ext uri="{63B3BB69-23CF-44E3-9099-C40C66FF867C}">
                    <a14:compatExt spid="_x0000_s4844"/>
                  </a:ext>
                  <a:ext uri="{FF2B5EF4-FFF2-40B4-BE49-F238E27FC236}">
                    <a16:creationId xmlns:a16="http://schemas.microsoft.com/office/drawing/2014/main" id="{00000000-0008-0000-0000-000056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5" name="Option Button 1773" hidden="1">
                <a:extLst>
                  <a:ext uri="{63B3BB69-23CF-44E3-9099-C40C66FF867C}">
                    <a14:compatExt spid="_x0000_s4845"/>
                  </a:ext>
                  <a:ext uri="{FF2B5EF4-FFF2-40B4-BE49-F238E27FC236}">
                    <a16:creationId xmlns:a16="http://schemas.microsoft.com/office/drawing/2014/main" id="{00000000-0008-0000-0000-0000E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6" name="Option Button 1774" hidden="1">
                <a:extLst>
                  <a:ext uri="{63B3BB69-23CF-44E3-9099-C40C66FF867C}">
                    <a14:compatExt spid="_x0000_s4846"/>
                  </a:ext>
                  <a:ext uri="{FF2B5EF4-FFF2-40B4-BE49-F238E27FC236}">
                    <a16:creationId xmlns:a16="http://schemas.microsoft.com/office/drawing/2014/main" id="{00000000-0008-0000-0000-0000E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7" name="Group Box 1775" hidden="1">
                <a:extLst>
                  <a:ext uri="{63B3BB69-23CF-44E3-9099-C40C66FF867C}">
                    <a14:compatExt spid="_x0000_s4847"/>
                  </a:ext>
                  <a:ext uri="{FF2B5EF4-FFF2-40B4-BE49-F238E27FC236}">
                    <a16:creationId xmlns:a16="http://schemas.microsoft.com/office/drawing/2014/main" id="{00000000-0008-0000-0000-0000EF12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879</xdr:row>
          <xdr:rowOff>57150</xdr:rowOff>
        </xdr:from>
        <xdr:to>
          <xdr:col>6</xdr:col>
          <xdr:colOff>371475</xdr:colOff>
          <xdr:row>880</xdr:row>
          <xdr:rowOff>0</xdr:rowOff>
        </xdr:to>
        <xdr:grpSp>
          <xdr:nvGrpSpPr>
            <xdr:cNvPr id="5019" name="Grupa 5018">
              <a:extLst>
                <a:ext uri="{FF2B5EF4-FFF2-40B4-BE49-F238E27FC236}">
                  <a16:creationId xmlns:a16="http://schemas.microsoft.com/office/drawing/2014/main" id="{0E9BAFA5-4F73-4F19-9905-11A85C37D100}"/>
                </a:ext>
              </a:extLst>
            </xdr:cNvPr>
            <xdr:cNvGrpSpPr/>
          </xdr:nvGrpSpPr>
          <xdr:grpSpPr>
            <a:xfrm>
              <a:off x="6838950" y="541477200"/>
              <a:ext cx="2647950" cy="904875"/>
              <a:chOff x="12020591" y="552450"/>
              <a:chExt cx="2114550" cy="428624"/>
            </a:xfrm>
          </xdr:grpSpPr>
          <xdr:sp macro="" textlink="">
            <xdr:nvSpPr>
              <xdr:cNvPr id="4848" name="Option Button 1776" hidden="1">
                <a:extLst>
                  <a:ext uri="{63B3BB69-23CF-44E3-9099-C40C66FF867C}">
                    <a14:compatExt spid="_x0000_s4848"/>
                  </a:ext>
                  <a:ext uri="{FF2B5EF4-FFF2-40B4-BE49-F238E27FC236}">
                    <a16:creationId xmlns:a16="http://schemas.microsoft.com/office/drawing/2014/main" id="{00000000-0008-0000-0000-0000F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9" name="Option Button 1777" hidden="1">
                <a:extLst>
                  <a:ext uri="{63B3BB69-23CF-44E3-9099-C40C66FF867C}">
                    <a14:compatExt spid="_x0000_s4849"/>
                  </a:ext>
                  <a:ext uri="{FF2B5EF4-FFF2-40B4-BE49-F238E27FC236}">
                    <a16:creationId xmlns:a16="http://schemas.microsoft.com/office/drawing/2014/main" id="{00000000-0008-0000-0000-000057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0" name="Option Button 1778" hidden="1">
                <a:extLst>
                  <a:ext uri="{63B3BB69-23CF-44E3-9099-C40C66FF867C}">
                    <a14:compatExt spid="_x0000_s4850"/>
                  </a:ext>
                  <a:ext uri="{FF2B5EF4-FFF2-40B4-BE49-F238E27FC236}">
                    <a16:creationId xmlns:a16="http://schemas.microsoft.com/office/drawing/2014/main" id="{00000000-0008-0000-0000-0000F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1" name="Group Box 1779" hidden="1">
                <a:extLst>
                  <a:ext uri="{63B3BB69-23CF-44E3-9099-C40C66FF867C}">
                    <a14:compatExt spid="_x0000_s4851"/>
                  </a:ext>
                  <a:ext uri="{FF2B5EF4-FFF2-40B4-BE49-F238E27FC236}">
                    <a16:creationId xmlns:a16="http://schemas.microsoft.com/office/drawing/2014/main" id="{00000000-0008-0000-0000-0000F312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891</xdr:row>
          <xdr:rowOff>57150</xdr:rowOff>
        </xdr:from>
        <xdr:to>
          <xdr:col>6</xdr:col>
          <xdr:colOff>371475</xdr:colOff>
          <xdr:row>892</xdr:row>
          <xdr:rowOff>0</xdr:rowOff>
        </xdr:to>
        <xdr:grpSp>
          <xdr:nvGrpSpPr>
            <xdr:cNvPr id="5024" name="Grupa 5023">
              <a:extLst>
                <a:ext uri="{FF2B5EF4-FFF2-40B4-BE49-F238E27FC236}">
                  <a16:creationId xmlns:a16="http://schemas.microsoft.com/office/drawing/2014/main" id="{3782CB69-5F7A-47BB-B00E-DDEECCF6E5D2}"/>
                </a:ext>
              </a:extLst>
            </xdr:cNvPr>
            <xdr:cNvGrpSpPr/>
          </xdr:nvGrpSpPr>
          <xdr:grpSpPr>
            <a:xfrm>
              <a:off x="6838950" y="550364025"/>
              <a:ext cx="2647950" cy="428625"/>
              <a:chOff x="12020591" y="552450"/>
              <a:chExt cx="2114550" cy="428625"/>
            </a:xfrm>
          </xdr:grpSpPr>
          <xdr:sp macro="" textlink="">
            <xdr:nvSpPr>
              <xdr:cNvPr id="4852" name="Option Button 1780" hidden="1">
                <a:extLst>
                  <a:ext uri="{63B3BB69-23CF-44E3-9099-C40C66FF867C}">
                    <a14:compatExt spid="_x0000_s4852"/>
                  </a:ext>
                  <a:ext uri="{FF2B5EF4-FFF2-40B4-BE49-F238E27FC236}">
                    <a16:creationId xmlns:a16="http://schemas.microsoft.com/office/drawing/2014/main" id="{00000000-0008-0000-0000-0000F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 name="Option Button 1781" hidden="1">
                <a:extLst>
                  <a:ext uri="{63B3BB69-23CF-44E3-9099-C40C66FF867C}">
                    <a14:compatExt spid="_x0000_s4853"/>
                  </a:ext>
                  <a:ext uri="{FF2B5EF4-FFF2-40B4-BE49-F238E27FC236}">
                    <a16:creationId xmlns:a16="http://schemas.microsoft.com/office/drawing/2014/main" id="{00000000-0008-0000-0000-0000F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0" name="Option Button 1782" hidden="1">
                <a:extLst>
                  <a:ext uri="{63B3BB69-23CF-44E3-9099-C40C66FF867C}">
                    <a14:compatExt spid="_x0000_s4854"/>
                  </a:ext>
                  <a:ext uri="{FF2B5EF4-FFF2-40B4-BE49-F238E27FC236}">
                    <a16:creationId xmlns:a16="http://schemas.microsoft.com/office/drawing/2014/main" id="{00000000-0008-0000-0000-000058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5" name="Group Box 1783" hidden="1">
                <a:extLst>
                  <a:ext uri="{63B3BB69-23CF-44E3-9099-C40C66FF867C}">
                    <a14:compatExt spid="_x0000_s4855"/>
                  </a:ext>
                  <a:ext uri="{FF2B5EF4-FFF2-40B4-BE49-F238E27FC236}">
                    <a16:creationId xmlns:a16="http://schemas.microsoft.com/office/drawing/2014/main" id="{00000000-0008-0000-0000-0000F7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895</xdr:row>
          <xdr:rowOff>57150</xdr:rowOff>
        </xdr:from>
        <xdr:to>
          <xdr:col>6</xdr:col>
          <xdr:colOff>371475</xdr:colOff>
          <xdr:row>896</xdr:row>
          <xdr:rowOff>0</xdr:rowOff>
        </xdr:to>
        <xdr:grpSp>
          <xdr:nvGrpSpPr>
            <xdr:cNvPr id="5029" name="Grupa 5028">
              <a:extLst>
                <a:ext uri="{FF2B5EF4-FFF2-40B4-BE49-F238E27FC236}">
                  <a16:creationId xmlns:a16="http://schemas.microsoft.com/office/drawing/2014/main" id="{15D4C15D-7B08-4F0F-823A-A6A13ED4E653}"/>
                </a:ext>
              </a:extLst>
            </xdr:cNvPr>
            <xdr:cNvGrpSpPr/>
          </xdr:nvGrpSpPr>
          <xdr:grpSpPr>
            <a:xfrm>
              <a:off x="6838950" y="552269025"/>
              <a:ext cx="2647950" cy="428625"/>
              <a:chOff x="12020591" y="552450"/>
              <a:chExt cx="2114550" cy="428625"/>
            </a:xfrm>
          </xdr:grpSpPr>
          <xdr:sp macro="" textlink="">
            <xdr:nvSpPr>
              <xdr:cNvPr id="4856" name="Option Button 1784" hidden="1">
                <a:extLst>
                  <a:ext uri="{63B3BB69-23CF-44E3-9099-C40C66FF867C}">
                    <a14:compatExt spid="_x0000_s4856"/>
                  </a:ext>
                  <a:ext uri="{FF2B5EF4-FFF2-40B4-BE49-F238E27FC236}">
                    <a16:creationId xmlns:a16="http://schemas.microsoft.com/office/drawing/2014/main" id="{00000000-0008-0000-0000-0000F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7" name="Option Button 1785" hidden="1">
                <a:extLst>
                  <a:ext uri="{63B3BB69-23CF-44E3-9099-C40C66FF867C}">
                    <a14:compatExt spid="_x0000_s4857"/>
                  </a:ext>
                  <a:ext uri="{FF2B5EF4-FFF2-40B4-BE49-F238E27FC236}">
                    <a16:creationId xmlns:a16="http://schemas.microsoft.com/office/drawing/2014/main" id="{00000000-0008-0000-0000-0000F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8" name="Option Button 1786" hidden="1">
                <a:extLst>
                  <a:ext uri="{63B3BB69-23CF-44E3-9099-C40C66FF867C}">
                    <a14:compatExt spid="_x0000_s4858"/>
                  </a:ext>
                  <a:ext uri="{FF2B5EF4-FFF2-40B4-BE49-F238E27FC236}">
                    <a16:creationId xmlns:a16="http://schemas.microsoft.com/office/drawing/2014/main" id="{00000000-0008-0000-0000-0000F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2" name="Group Box 1787" hidden="1">
                <a:extLst>
                  <a:ext uri="{63B3BB69-23CF-44E3-9099-C40C66FF867C}">
                    <a14:compatExt spid="_x0000_s4859"/>
                  </a:ext>
                  <a:ext uri="{FF2B5EF4-FFF2-40B4-BE49-F238E27FC236}">
                    <a16:creationId xmlns:a16="http://schemas.microsoft.com/office/drawing/2014/main" id="{00000000-0008-0000-0000-00005A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897</xdr:row>
          <xdr:rowOff>57150</xdr:rowOff>
        </xdr:from>
        <xdr:to>
          <xdr:col>6</xdr:col>
          <xdr:colOff>371475</xdr:colOff>
          <xdr:row>898</xdr:row>
          <xdr:rowOff>0</xdr:rowOff>
        </xdr:to>
        <xdr:grpSp>
          <xdr:nvGrpSpPr>
            <xdr:cNvPr id="5034" name="Grupa 5033">
              <a:extLst>
                <a:ext uri="{FF2B5EF4-FFF2-40B4-BE49-F238E27FC236}">
                  <a16:creationId xmlns:a16="http://schemas.microsoft.com/office/drawing/2014/main" id="{3E8CBE2E-82DC-4E01-9CFF-A9C2DC2BD18F}"/>
                </a:ext>
              </a:extLst>
            </xdr:cNvPr>
            <xdr:cNvGrpSpPr/>
          </xdr:nvGrpSpPr>
          <xdr:grpSpPr>
            <a:xfrm>
              <a:off x="6838950" y="557288700"/>
              <a:ext cx="2647950" cy="428625"/>
              <a:chOff x="12020591" y="552450"/>
              <a:chExt cx="2114550" cy="428625"/>
            </a:xfrm>
          </xdr:grpSpPr>
          <xdr:sp macro="" textlink="">
            <xdr:nvSpPr>
              <xdr:cNvPr id="4860" name="Option Button 1788" hidden="1">
                <a:extLst>
                  <a:ext uri="{63B3BB69-23CF-44E3-9099-C40C66FF867C}">
                    <a14:compatExt spid="_x0000_s4860"/>
                  </a:ext>
                  <a:ext uri="{FF2B5EF4-FFF2-40B4-BE49-F238E27FC236}">
                    <a16:creationId xmlns:a16="http://schemas.microsoft.com/office/drawing/2014/main" id="{00000000-0008-0000-0000-0000F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1" name="Option Button 1789" hidden="1">
                <a:extLst>
                  <a:ext uri="{63B3BB69-23CF-44E3-9099-C40C66FF867C}">
                    <a14:compatExt spid="_x0000_s4861"/>
                  </a:ext>
                  <a:ext uri="{FF2B5EF4-FFF2-40B4-BE49-F238E27FC236}">
                    <a16:creationId xmlns:a16="http://schemas.microsoft.com/office/drawing/2014/main" id="{00000000-0008-0000-0000-0000F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2" name="Option Button 1790" hidden="1">
                <a:extLst>
                  <a:ext uri="{63B3BB69-23CF-44E3-9099-C40C66FF867C}">
                    <a14:compatExt spid="_x0000_s4862"/>
                  </a:ext>
                  <a:ext uri="{FF2B5EF4-FFF2-40B4-BE49-F238E27FC236}">
                    <a16:creationId xmlns:a16="http://schemas.microsoft.com/office/drawing/2014/main" id="{00000000-0008-0000-0000-0000F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3" name="Group Box 1791" hidden="1">
                <a:extLst>
                  <a:ext uri="{63B3BB69-23CF-44E3-9099-C40C66FF867C}">
                    <a14:compatExt spid="_x0000_s4863"/>
                  </a:ext>
                  <a:ext uri="{FF2B5EF4-FFF2-40B4-BE49-F238E27FC236}">
                    <a16:creationId xmlns:a16="http://schemas.microsoft.com/office/drawing/2014/main" id="{00000000-0008-0000-0000-0000FF12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908</xdr:row>
          <xdr:rowOff>57150</xdr:rowOff>
        </xdr:from>
        <xdr:to>
          <xdr:col>6</xdr:col>
          <xdr:colOff>371475</xdr:colOff>
          <xdr:row>909</xdr:row>
          <xdr:rowOff>0</xdr:rowOff>
        </xdr:to>
        <xdr:grpSp>
          <xdr:nvGrpSpPr>
            <xdr:cNvPr id="5039" name="Grupa 5038">
              <a:extLst>
                <a:ext uri="{FF2B5EF4-FFF2-40B4-BE49-F238E27FC236}">
                  <a16:creationId xmlns:a16="http://schemas.microsoft.com/office/drawing/2014/main" id="{CD75429B-E416-41E7-909F-EAD1BD7A9C2E}"/>
                </a:ext>
              </a:extLst>
            </xdr:cNvPr>
            <xdr:cNvGrpSpPr/>
          </xdr:nvGrpSpPr>
          <xdr:grpSpPr>
            <a:xfrm>
              <a:off x="6838950" y="566585100"/>
              <a:ext cx="2647950" cy="428625"/>
              <a:chOff x="12020591" y="552450"/>
              <a:chExt cx="2114550" cy="428625"/>
            </a:xfrm>
          </xdr:grpSpPr>
          <xdr:sp macro="" textlink="">
            <xdr:nvSpPr>
              <xdr:cNvPr id="5723" name="Option Button 1792" hidden="1">
                <a:extLst>
                  <a:ext uri="{63B3BB69-23CF-44E3-9099-C40C66FF867C}">
                    <a14:compatExt spid="_x0000_s4864"/>
                  </a:ext>
                  <a:ext uri="{FF2B5EF4-FFF2-40B4-BE49-F238E27FC236}">
                    <a16:creationId xmlns:a16="http://schemas.microsoft.com/office/drawing/2014/main" id="{00000000-0008-0000-0000-00005B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5" name="Option Button 1793" hidden="1">
                <a:extLst>
                  <a:ext uri="{63B3BB69-23CF-44E3-9099-C40C66FF867C}">
                    <a14:compatExt spid="_x0000_s4865"/>
                  </a:ext>
                  <a:ext uri="{FF2B5EF4-FFF2-40B4-BE49-F238E27FC236}">
                    <a16:creationId xmlns:a16="http://schemas.microsoft.com/office/drawing/2014/main" id="{00000000-0008-0000-0000-00000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6" name="Option Button 1794" hidden="1">
                <a:extLst>
                  <a:ext uri="{63B3BB69-23CF-44E3-9099-C40C66FF867C}">
                    <a14:compatExt spid="_x0000_s4866"/>
                  </a:ext>
                  <a:ext uri="{FF2B5EF4-FFF2-40B4-BE49-F238E27FC236}">
                    <a16:creationId xmlns:a16="http://schemas.microsoft.com/office/drawing/2014/main" id="{00000000-0008-0000-0000-00000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7" name="Group Box 1795" hidden="1">
                <a:extLst>
                  <a:ext uri="{63B3BB69-23CF-44E3-9099-C40C66FF867C}">
                    <a14:compatExt spid="_x0000_s4867"/>
                  </a:ext>
                  <a:ext uri="{FF2B5EF4-FFF2-40B4-BE49-F238E27FC236}">
                    <a16:creationId xmlns:a16="http://schemas.microsoft.com/office/drawing/2014/main" id="{00000000-0008-0000-0000-000003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910</xdr:row>
          <xdr:rowOff>57150</xdr:rowOff>
        </xdr:from>
        <xdr:to>
          <xdr:col>6</xdr:col>
          <xdr:colOff>371475</xdr:colOff>
          <xdr:row>911</xdr:row>
          <xdr:rowOff>0</xdr:rowOff>
        </xdr:to>
        <xdr:grpSp>
          <xdr:nvGrpSpPr>
            <xdr:cNvPr id="5044" name="Grupa 5043">
              <a:extLst>
                <a:ext uri="{FF2B5EF4-FFF2-40B4-BE49-F238E27FC236}">
                  <a16:creationId xmlns:a16="http://schemas.microsoft.com/office/drawing/2014/main" id="{332DD408-505B-4BF5-889C-690DBDD131F7}"/>
                </a:ext>
              </a:extLst>
            </xdr:cNvPr>
            <xdr:cNvGrpSpPr/>
          </xdr:nvGrpSpPr>
          <xdr:grpSpPr>
            <a:xfrm>
              <a:off x="6838950" y="568032900"/>
              <a:ext cx="2647950" cy="428625"/>
              <a:chOff x="12020591" y="552450"/>
              <a:chExt cx="2114550" cy="428625"/>
            </a:xfrm>
          </xdr:grpSpPr>
          <xdr:sp macro="" textlink="">
            <xdr:nvSpPr>
              <xdr:cNvPr id="4868" name="Option Button 1796" hidden="1">
                <a:extLst>
                  <a:ext uri="{63B3BB69-23CF-44E3-9099-C40C66FF867C}">
                    <a14:compatExt spid="_x0000_s4868"/>
                  </a:ext>
                  <a:ext uri="{FF2B5EF4-FFF2-40B4-BE49-F238E27FC236}">
                    <a16:creationId xmlns:a16="http://schemas.microsoft.com/office/drawing/2014/main" id="{00000000-0008-0000-0000-00000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4" name="Option Button 1797" hidden="1">
                <a:extLst>
                  <a:ext uri="{63B3BB69-23CF-44E3-9099-C40C66FF867C}">
                    <a14:compatExt spid="_x0000_s4869"/>
                  </a:ext>
                  <a:ext uri="{FF2B5EF4-FFF2-40B4-BE49-F238E27FC236}">
                    <a16:creationId xmlns:a16="http://schemas.microsoft.com/office/drawing/2014/main" id="{00000000-0008-0000-0000-00005C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0" name="Option Button 1798" hidden="1">
                <a:extLst>
                  <a:ext uri="{63B3BB69-23CF-44E3-9099-C40C66FF867C}">
                    <a14:compatExt spid="_x0000_s4870"/>
                  </a:ext>
                  <a:ext uri="{FF2B5EF4-FFF2-40B4-BE49-F238E27FC236}">
                    <a16:creationId xmlns:a16="http://schemas.microsoft.com/office/drawing/2014/main" id="{00000000-0008-0000-0000-00000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1" name="Group Box 1799" hidden="1">
                <a:extLst>
                  <a:ext uri="{63B3BB69-23CF-44E3-9099-C40C66FF867C}">
                    <a14:compatExt spid="_x0000_s4871"/>
                  </a:ext>
                  <a:ext uri="{FF2B5EF4-FFF2-40B4-BE49-F238E27FC236}">
                    <a16:creationId xmlns:a16="http://schemas.microsoft.com/office/drawing/2014/main" id="{00000000-0008-0000-0000-000007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911</xdr:row>
          <xdr:rowOff>57150</xdr:rowOff>
        </xdr:from>
        <xdr:to>
          <xdr:col>6</xdr:col>
          <xdr:colOff>371475</xdr:colOff>
          <xdr:row>912</xdr:row>
          <xdr:rowOff>0</xdr:rowOff>
        </xdr:to>
        <xdr:grpSp>
          <xdr:nvGrpSpPr>
            <xdr:cNvPr id="5049" name="Grupa 5048">
              <a:extLst>
                <a:ext uri="{FF2B5EF4-FFF2-40B4-BE49-F238E27FC236}">
                  <a16:creationId xmlns:a16="http://schemas.microsoft.com/office/drawing/2014/main" id="{E03C77F9-C8DA-45AF-B698-4F6D0B044D6E}"/>
                </a:ext>
              </a:extLst>
            </xdr:cNvPr>
            <xdr:cNvGrpSpPr/>
          </xdr:nvGrpSpPr>
          <xdr:grpSpPr>
            <a:xfrm>
              <a:off x="6838950" y="568518675"/>
              <a:ext cx="2647950" cy="666750"/>
              <a:chOff x="12020591" y="552451"/>
              <a:chExt cx="2114550" cy="428626"/>
            </a:xfrm>
          </xdr:grpSpPr>
          <xdr:sp macro="" textlink="">
            <xdr:nvSpPr>
              <xdr:cNvPr id="4872" name="Option Button 1800" hidden="1">
                <a:extLst>
                  <a:ext uri="{63B3BB69-23CF-44E3-9099-C40C66FF867C}">
                    <a14:compatExt spid="_x0000_s4872"/>
                  </a:ext>
                  <a:ext uri="{FF2B5EF4-FFF2-40B4-BE49-F238E27FC236}">
                    <a16:creationId xmlns:a16="http://schemas.microsoft.com/office/drawing/2014/main" id="{00000000-0008-0000-0000-00000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3" name="Option Button 1801" hidden="1">
                <a:extLst>
                  <a:ext uri="{63B3BB69-23CF-44E3-9099-C40C66FF867C}">
                    <a14:compatExt spid="_x0000_s4873"/>
                  </a:ext>
                  <a:ext uri="{FF2B5EF4-FFF2-40B4-BE49-F238E27FC236}">
                    <a16:creationId xmlns:a16="http://schemas.microsoft.com/office/drawing/2014/main" id="{00000000-0008-0000-0000-00000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5" name="Option Button 1802" hidden="1">
                <a:extLst>
                  <a:ext uri="{63B3BB69-23CF-44E3-9099-C40C66FF867C}">
                    <a14:compatExt spid="_x0000_s4874"/>
                  </a:ext>
                  <a:ext uri="{FF2B5EF4-FFF2-40B4-BE49-F238E27FC236}">
                    <a16:creationId xmlns:a16="http://schemas.microsoft.com/office/drawing/2014/main" id="{00000000-0008-0000-0000-00005D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5" name="Group Box 1803" hidden="1">
                <a:extLst>
                  <a:ext uri="{63B3BB69-23CF-44E3-9099-C40C66FF867C}">
                    <a14:compatExt spid="_x0000_s4875"/>
                  </a:ext>
                  <a:ext uri="{FF2B5EF4-FFF2-40B4-BE49-F238E27FC236}">
                    <a16:creationId xmlns:a16="http://schemas.microsoft.com/office/drawing/2014/main" id="{00000000-0008-0000-0000-00000B13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914</xdr:row>
          <xdr:rowOff>57150</xdr:rowOff>
        </xdr:from>
        <xdr:to>
          <xdr:col>6</xdr:col>
          <xdr:colOff>371475</xdr:colOff>
          <xdr:row>915</xdr:row>
          <xdr:rowOff>0</xdr:rowOff>
        </xdr:to>
        <xdr:grpSp>
          <xdr:nvGrpSpPr>
            <xdr:cNvPr id="5054" name="Grupa 5053">
              <a:extLst>
                <a:ext uri="{FF2B5EF4-FFF2-40B4-BE49-F238E27FC236}">
                  <a16:creationId xmlns:a16="http://schemas.microsoft.com/office/drawing/2014/main" id="{E6BBF6F4-7FE5-4951-8E65-44AFEA879246}"/>
                </a:ext>
              </a:extLst>
            </xdr:cNvPr>
            <xdr:cNvGrpSpPr/>
          </xdr:nvGrpSpPr>
          <xdr:grpSpPr>
            <a:xfrm>
              <a:off x="6838950" y="570452250"/>
              <a:ext cx="2647950" cy="428625"/>
              <a:chOff x="12020591" y="552450"/>
              <a:chExt cx="2114550" cy="428625"/>
            </a:xfrm>
          </xdr:grpSpPr>
          <xdr:sp macro="" textlink="">
            <xdr:nvSpPr>
              <xdr:cNvPr id="4876" name="Option Button 1804" hidden="1">
                <a:extLst>
                  <a:ext uri="{63B3BB69-23CF-44E3-9099-C40C66FF867C}">
                    <a14:compatExt spid="_x0000_s4876"/>
                  </a:ext>
                  <a:ext uri="{FF2B5EF4-FFF2-40B4-BE49-F238E27FC236}">
                    <a16:creationId xmlns:a16="http://schemas.microsoft.com/office/drawing/2014/main" id="{00000000-0008-0000-0000-00000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7" name="Option Button 1805" hidden="1">
                <a:extLst>
                  <a:ext uri="{63B3BB69-23CF-44E3-9099-C40C66FF867C}">
                    <a14:compatExt spid="_x0000_s4877"/>
                  </a:ext>
                  <a:ext uri="{FF2B5EF4-FFF2-40B4-BE49-F238E27FC236}">
                    <a16:creationId xmlns:a16="http://schemas.microsoft.com/office/drawing/2014/main" id="{00000000-0008-0000-0000-00000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8" name="Option Button 1806" hidden="1">
                <a:extLst>
                  <a:ext uri="{63B3BB69-23CF-44E3-9099-C40C66FF867C}">
                    <a14:compatExt spid="_x0000_s4878"/>
                  </a:ext>
                  <a:ext uri="{FF2B5EF4-FFF2-40B4-BE49-F238E27FC236}">
                    <a16:creationId xmlns:a16="http://schemas.microsoft.com/office/drawing/2014/main" id="{00000000-0008-0000-0000-00000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6" name="Group Box 1807" hidden="1">
                <a:extLst>
                  <a:ext uri="{63B3BB69-23CF-44E3-9099-C40C66FF867C}">
                    <a14:compatExt spid="_x0000_s4879"/>
                  </a:ext>
                  <a:ext uri="{FF2B5EF4-FFF2-40B4-BE49-F238E27FC236}">
                    <a16:creationId xmlns:a16="http://schemas.microsoft.com/office/drawing/2014/main" id="{00000000-0008-0000-0000-00005E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915</xdr:row>
          <xdr:rowOff>57150</xdr:rowOff>
        </xdr:from>
        <xdr:to>
          <xdr:col>6</xdr:col>
          <xdr:colOff>371475</xdr:colOff>
          <xdr:row>916</xdr:row>
          <xdr:rowOff>0</xdr:rowOff>
        </xdr:to>
        <xdr:grpSp>
          <xdr:nvGrpSpPr>
            <xdr:cNvPr id="5059" name="Grupa 5058">
              <a:extLst>
                <a:ext uri="{FF2B5EF4-FFF2-40B4-BE49-F238E27FC236}">
                  <a16:creationId xmlns:a16="http://schemas.microsoft.com/office/drawing/2014/main" id="{5F0A72F9-B67E-4802-810F-51B19069319A}"/>
                </a:ext>
              </a:extLst>
            </xdr:cNvPr>
            <xdr:cNvGrpSpPr/>
          </xdr:nvGrpSpPr>
          <xdr:grpSpPr>
            <a:xfrm>
              <a:off x="6838950" y="570938025"/>
              <a:ext cx="2647950" cy="666750"/>
              <a:chOff x="12020591" y="552451"/>
              <a:chExt cx="2114550" cy="428626"/>
            </a:xfrm>
          </xdr:grpSpPr>
          <xdr:sp macro="" textlink="">
            <xdr:nvSpPr>
              <xdr:cNvPr id="4880" name="Option Button 1808" hidden="1">
                <a:extLst>
                  <a:ext uri="{63B3BB69-23CF-44E3-9099-C40C66FF867C}">
                    <a14:compatExt spid="_x0000_s4880"/>
                  </a:ext>
                  <a:ext uri="{FF2B5EF4-FFF2-40B4-BE49-F238E27FC236}">
                    <a16:creationId xmlns:a16="http://schemas.microsoft.com/office/drawing/2014/main" id="{00000000-0008-0000-0000-00001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1" name="Option Button 1809" hidden="1">
                <a:extLst>
                  <a:ext uri="{63B3BB69-23CF-44E3-9099-C40C66FF867C}">
                    <a14:compatExt spid="_x0000_s4881"/>
                  </a:ext>
                  <a:ext uri="{FF2B5EF4-FFF2-40B4-BE49-F238E27FC236}">
                    <a16:creationId xmlns:a16="http://schemas.microsoft.com/office/drawing/2014/main" id="{00000000-0008-0000-0000-00001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2" name="Option Button 1810" hidden="1">
                <a:extLst>
                  <a:ext uri="{63B3BB69-23CF-44E3-9099-C40C66FF867C}">
                    <a14:compatExt spid="_x0000_s4882"/>
                  </a:ext>
                  <a:ext uri="{FF2B5EF4-FFF2-40B4-BE49-F238E27FC236}">
                    <a16:creationId xmlns:a16="http://schemas.microsoft.com/office/drawing/2014/main" id="{00000000-0008-0000-0000-00001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3" name="Group Box 1811" hidden="1">
                <a:extLst>
                  <a:ext uri="{63B3BB69-23CF-44E3-9099-C40C66FF867C}">
                    <a14:compatExt spid="_x0000_s4883"/>
                  </a:ext>
                  <a:ext uri="{FF2B5EF4-FFF2-40B4-BE49-F238E27FC236}">
                    <a16:creationId xmlns:a16="http://schemas.microsoft.com/office/drawing/2014/main" id="{00000000-0008-0000-0000-00001313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916</xdr:row>
          <xdr:rowOff>57150</xdr:rowOff>
        </xdr:from>
        <xdr:to>
          <xdr:col>6</xdr:col>
          <xdr:colOff>371475</xdr:colOff>
          <xdr:row>917</xdr:row>
          <xdr:rowOff>0</xdr:rowOff>
        </xdr:to>
        <xdr:grpSp>
          <xdr:nvGrpSpPr>
            <xdr:cNvPr id="5064" name="Grupa 5063">
              <a:extLst>
                <a:ext uri="{FF2B5EF4-FFF2-40B4-BE49-F238E27FC236}">
                  <a16:creationId xmlns:a16="http://schemas.microsoft.com/office/drawing/2014/main" id="{B2C481C9-C338-4CD8-BB9C-D76BFA24D7C7}"/>
                </a:ext>
              </a:extLst>
            </xdr:cNvPr>
            <xdr:cNvGrpSpPr/>
          </xdr:nvGrpSpPr>
          <xdr:grpSpPr>
            <a:xfrm>
              <a:off x="6838950" y="571661925"/>
              <a:ext cx="2647950" cy="428625"/>
              <a:chOff x="12020591" y="552450"/>
              <a:chExt cx="2114550" cy="428625"/>
            </a:xfrm>
          </xdr:grpSpPr>
          <xdr:sp macro="" textlink="">
            <xdr:nvSpPr>
              <xdr:cNvPr id="5727" name="Option Button 1812" hidden="1">
                <a:extLst>
                  <a:ext uri="{63B3BB69-23CF-44E3-9099-C40C66FF867C}">
                    <a14:compatExt spid="_x0000_s4884"/>
                  </a:ext>
                  <a:ext uri="{FF2B5EF4-FFF2-40B4-BE49-F238E27FC236}">
                    <a16:creationId xmlns:a16="http://schemas.microsoft.com/office/drawing/2014/main" id="{00000000-0008-0000-0000-00005F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5" name="Option Button 1813" hidden="1">
                <a:extLst>
                  <a:ext uri="{63B3BB69-23CF-44E3-9099-C40C66FF867C}">
                    <a14:compatExt spid="_x0000_s4885"/>
                  </a:ext>
                  <a:ext uri="{FF2B5EF4-FFF2-40B4-BE49-F238E27FC236}">
                    <a16:creationId xmlns:a16="http://schemas.microsoft.com/office/drawing/2014/main" id="{00000000-0008-0000-0000-00001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6" name="Option Button 1814" hidden="1">
                <a:extLst>
                  <a:ext uri="{63B3BB69-23CF-44E3-9099-C40C66FF867C}">
                    <a14:compatExt spid="_x0000_s4886"/>
                  </a:ext>
                  <a:ext uri="{FF2B5EF4-FFF2-40B4-BE49-F238E27FC236}">
                    <a16:creationId xmlns:a16="http://schemas.microsoft.com/office/drawing/2014/main" id="{00000000-0008-0000-0000-00001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7" name="Group Box 1815" hidden="1">
                <a:extLst>
                  <a:ext uri="{63B3BB69-23CF-44E3-9099-C40C66FF867C}">
                    <a14:compatExt spid="_x0000_s4887"/>
                  </a:ext>
                  <a:ext uri="{FF2B5EF4-FFF2-40B4-BE49-F238E27FC236}">
                    <a16:creationId xmlns:a16="http://schemas.microsoft.com/office/drawing/2014/main" id="{00000000-0008-0000-0000-000017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919</xdr:row>
          <xdr:rowOff>57150</xdr:rowOff>
        </xdr:from>
        <xdr:to>
          <xdr:col>6</xdr:col>
          <xdr:colOff>371475</xdr:colOff>
          <xdr:row>920</xdr:row>
          <xdr:rowOff>0</xdr:rowOff>
        </xdr:to>
        <xdr:grpSp>
          <xdr:nvGrpSpPr>
            <xdr:cNvPr id="5069" name="Grupa 5068">
              <a:extLst>
                <a:ext uri="{FF2B5EF4-FFF2-40B4-BE49-F238E27FC236}">
                  <a16:creationId xmlns:a16="http://schemas.microsoft.com/office/drawing/2014/main" id="{3E3667BB-70A3-4F42-88CE-7D947AFC8392}"/>
                </a:ext>
              </a:extLst>
            </xdr:cNvPr>
            <xdr:cNvGrpSpPr/>
          </xdr:nvGrpSpPr>
          <xdr:grpSpPr>
            <a:xfrm>
              <a:off x="6838950" y="573595500"/>
              <a:ext cx="2647950" cy="409575"/>
              <a:chOff x="12020591" y="552448"/>
              <a:chExt cx="2114550" cy="428623"/>
            </a:xfrm>
          </xdr:grpSpPr>
          <xdr:sp macro="" textlink="">
            <xdr:nvSpPr>
              <xdr:cNvPr id="4888" name="Option Button 1816" hidden="1">
                <a:extLst>
                  <a:ext uri="{63B3BB69-23CF-44E3-9099-C40C66FF867C}">
                    <a14:compatExt spid="_x0000_s4888"/>
                  </a:ext>
                  <a:ext uri="{FF2B5EF4-FFF2-40B4-BE49-F238E27FC236}">
                    <a16:creationId xmlns:a16="http://schemas.microsoft.com/office/drawing/2014/main" id="{00000000-0008-0000-0000-00001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8" name="Option Button 1817" hidden="1">
                <a:extLst>
                  <a:ext uri="{63B3BB69-23CF-44E3-9099-C40C66FF867C}">
                    <a14:compatExt spid="_x0000_s4889"/>
                  </a:ext>
                  <a:ext uri="{FF2B5EF4-FFF2-40B4-BE49-F238E27FC236}">
                    <a16:creationId xmlns:a16="http://schemas.microsoft.com/office/drawing/2014/main" id="{00000000-0008-0000-0000-000060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0" name="Option Button 1818" hidden="1">
                <a:extLst>
                  <a:ext uri="{63B3BB69-23CF-44E3-9099-C40C66FF867C}">
                    <a14:compatExt spid="_x0000_s4890"/>
                  </a:ext>
                  <a:ext uri="{FF2B5EF4-FFF2-40B4-BE49-F238E27FC236}">
                    <a16:creationId xmlns:a16="http://schemas.microsoft.com/office/drawing/2014/main" id="{00000000-0008-0000-0000-00001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1" name="Group Box 1819" hidden="1">
                <a:extLst>
                  <a:ext uri="{63B3BB69-23CF-44E3-9099-C40C66FF867C}">
                    <a14:compatExt spid="_x0000_s4891"/>
                  </a:ext>
                  <a:ext uri="{FF2B5EF4-FFF2-40B4-BE49-F238E27FC236}">
                    <a16:creationId xmlns:a16="http://schemas.microsoft.com/office/drawing/2014/main" id="{00000000-0008-0000-0000-00001B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921</xdr:row>
          <xdr:rowOff>57150</xdr:rowOff>
        </xdr:from>
        <xdr:to>
          <xdr:col>6</xdr:col>
          <xdr:colOff>371475</xdr:colOff>
          <xdr:row>922</xdr:row>
          <xdr:rowOff>0</xdr:rowOff>
        </xdr:to>
        <xdr:grpSp>
          <xdr:nvGrpSpPr>
            <xdr:cNvPr id="5074" name="Grupa 5073">
              <a:extLst>
                <a:ext uri="{FF2B5EF4-FFF2-40B4-BE49-F238E27FC236}">
                  <a16:creationId xmlns:a16="http://schemas.microsoft.com/office/drawing/2014/main" id="{5755EC1D-6842-4B3B-9D43-02B49B86554A}"/>
                </a:ext>
              </a:extLst>
            </xdr:cNvPr>
            <xdr:cNvGrpSpPr/>
          </xdr:nvGrpSpPr>
          <xdr:grpSpPr>
            <a:xfrm>
              <a:off x="6838950" y="574528950"/>
              <a:ext cx="2647950" cy="409575"/>
              <a:chOff x="12020591" y="552448"/>
              <a:chExt cx="2114550" cy="428623"/>
            </a:xfrm>
          </xdr:grpSpPr>
          <xdr:sp macro="" textlink="">
            <xdr:nvSpPr>
              <xdr:cNvPr id="4892" name="Option Button 1820" hidden="1">
                <a:extLst>
                  <a:ext uri="{63B3BB69-23CF-44E3-9099-C40C66FF867C}">
                    <a14:compatExt spid="_x0000_s4892"/>
                  </a:ext>
                  <a:ext uri="{FF2B5EF4-FFF2-40B4-BE49-F238E27FC236}">
                    <a16:creationId xmlns:a16="http://schemas.microsoft.com/office/drawing/2014/main" id="{00000000-0008-0000-0000-00001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3" name="Option Button 1821" hidden="1">
                <a:extLst>
                  <a:ext uri="{63B3BB69-23CF-44E3-9099-C40C66FF867C}">
                    <a14:compatExt spid="_x0000_s4893"/>
                  </a:ext>
                  <a:ext uri="{FF2B5EF4-FFF2-40B4-BE49-F238E27FC236}">
                    <a16:creationId xmlns:a16="http://schemas.microsoft.com/office/drawing/2014/main" id="{00000000-0008-0000-0000-00001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9" name="Option Button 1822" hidden="1">
                <a:extLst>
                  <a:ext uri="{63B3BB69-23CF-44E3-9099-C40C66FF867C}">
                    <a14:compatExt spid="_x0000_s4894"/>
                  </a:ext>
                  <a:ext uri="{FF2B5EF4-FFF2-40B4-BE49-F238E27FC236}">
                    <a16:creationId xmlns:a16="http://schemas.microsoft.com/office/drawing/2014/main" id="{00000000-0008-0000-0000-000061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5" name="Group Box 1823" hidden="1">
                <a:extLst>
                  <a:ext uri="{63B3BB69-23CF-44E3-9099-C40C66FF867C}">
                    <a14:compatExt spid="_x0000_s4895"/>
                  </a:ext>
                  <a:ext uri="{FF2B5EF4-FFF2-40B4-BE49-F238E27FC236}">
                    <a16:creationId xmlns:a16="http://schemas.microsoft.com/office/drawing/2014/main" id="{00000000-0008-0000-0000-00001F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922</xdr:row>
          <xdr:rowOff>57150</xdr:rowOff>
        </xdr:from>
        <xdr:to>
          <xdr:col>6</xdr:col>
          <xdr:colOff>371475</xdr:colOff>
          <xdr:row>923</xdr:row>
          <xdr:rowOff>0</xdr:rowOff>
        </xdr:to>
        <xdr:grpSp>
          <xdr:nvGrpSpPr>
            <xdr:cNvPr id="5079" name="Grupa 5078">
              <a:extLst>
                <a:ext uri="{FF2B5EF4-FFF2-40B4-BE49-F238E27FC236}">
                  <a16:creationId xmlns:a16="http://schemas.microsoft.com/office/drawing/2014/main" id="{27D2F917-AB26-4081-941E-20C4529E4F98}"/>
                </a:ext>
              </a:extLst>
            </xdr:cNvPr>
            <xdr:cNvGrpSpPr/>
          </xdr:nvGrpSpPr>
          <xdr:grpSpPr>
            <a:xfrm>
              <a:off x="6838950" y="574995675"/>
              <a:ext cx="2647950" cy="428625"/>
              <a:chOff x="12020591" y="552450"/>
              <a:chExt cx="2114550" cy="428625"/>
            </a:xfrm>
          </xdr:grpSpPr>
          <xdr:sp macro="" textlink="">
            <xdr:nvSpPr>
              <xdr:cNvPr id="4896" name="Option Button 1824" hidden="1">
                <a:extLst>
                  <a:ext uri="{63B3BB69-23CF-44E3-9099-C40C66FF867C}">
                    <a14:compatExt spid="_x0000_s4896"/>
                  </a:ext>
                  <a:ext uri="{FF2B5EF4-FFF2-40B4-BE49-F238E27FC236}">
                    <a16:creationId xmlns:a16="http://schemas.microsoft.com/office/drawing/2014/main" id="{00000000-0008-0000-0000-00002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7" name="Option Button 1825" hidden="1">
                <a:extLst>
                  <a:ext uri="{63B3BB69-23CF-44E3-9099-C40C66FF867C}">
                    <a14:compatExt spid="_x0000_s4897"/>
                  </a:ext>
                  <a:ext uri="{FF2B5EF4-FFF2-40B4-BE49-F238E27FC236}">
                    <a16:creationId xmlns:a16="http://schemas.microsoft.com/office/drawing/2014/main" id="{00000000-0008-0000-0000-00002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8" name="Option Button 1826" hidden="1">
                <a:extLst>
                  <a:ext uri="{63B3BB69-23CF-44E3-9099-C40C66FF867C}">
                    <a14:compatExt spid="_x0000_s4898"/>
                  </a:ext>
                  <a:ext uri="{FF2B5EF4-FFF2-40B4-BE49-F238E27FC236}">
                    <a16:creationId xmlns:a16="http://schemas.microsoft.com/office/drawing/2014/main" id="{00000000-0008-0000-0000-00002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0" name="Group Box 1827" hidden="1">
                <a:extLst>
                  <a:ext uri="{63B3BB69-23CF-44E3-9099-C40C66FF867C}">
                    <a14:compatExt spid="_x0000_s4899"/>
                  </a:ext>
                  <a:ext uri="{FF2B5EF4-FFF2-40B4-BE49-F238E27FC236}">
                    <a16:creationId xmlns:a16="http://schemas.microsoft.com/office/drawing/2014/main" id="{00000000-0008-0000-0000-000062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947</xdr:row>
          <xdr:rowOff>57150</xdr:rowOff>
        </xdr:from>
        <xdr:to>
          <xdr:col>6</xdr:col>
          <xdr:colOff>371475</xdr:colOff>
          <xdr:row>948</xdr:row>
          <xdr:rowOff>0</xdr:rowOff>
        </xdr:to>
        <xdr:grpSp>
          <xdr:nvGrpSpPr>
            <xdr:cNvPr id="5084" name="Grupa 5083">
              <a:extLst>
                <a:ext uri="{FF2B5EF4-FFF2-40B4-BE49-F238E27FC236}">
                  <a16:creationId xmlns:a16="http://schemas.microsoft.com/office/drawing/2014/main" id="{F05F0D83-ABAC-46A1-98FD-6F688E7598B1}"/>
                </a:ext>
              </a:extLst>
            </xdr:cNvPr>
            <xdr:cNvGrpSpPr/>
          </xdr:nvGrpSpPr>
          <xdr:grpSpPr>
            <a:xfrm>
              <a:off x="6838950" y="593245575"/>
              <a:ext cx="2647950" cy="428625"/>
              <a:chOff x="12020591" y="552450"/>
              <a:chExt cx="2114550" cy="428625"/>
            </a:xfrm>
          </xdr:grpSpPr>
          <xdr:sp macro="" textlink="">
            <xdr:nvSpPr>
              <xdr:cNvPr id="4900" name="Option Button 1828" hidden="1">
                <a:extLst>
                  <a:ext uri="{63B3BB69-23CF-44E3-9099-C40C66FF867C}">
                    <a14:compatExt spid="_x0000_s4900"/>
                  </a:ext>
                  <a:ext uri="{FF2B5EF4-FFF2-40B4-BE49-F238E27FC236}">
                    <a16:creationId xmlns:a16="http://schemas.microsoft.com/office/drawing/2014/main" id="{00000000-0008-0000-0000-00002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1" name="Option Button 1829" hidden="1">
                <a:extLst>
                  <a:ext uri="{63B3BB69-23CF-44E3-9099-C40C66FF867C}">
                    <a14:compatExt spid="_x0000_s4901"/>
                  </a:ext>
                  <a:ext uri="{FF2B5EF4-FFF2-40B4-BE49-F238E27FC236}">
                    <a16:creationId xmlns:a16="http://schemas.microsoft.com/office/drawing/2014/main" id="{00000000-0008-0000-0000-00002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2" name="Option Button 1830" hidden="1">
                <a:extLst>
                  <a:ext uri="{63B3BB69-23CF-44E3-9099-C40C66FF867C}">
                    <a14:compatExt spid="_x0000_s4902"/>
                  </a:ext>
                  <a:ext uri="{FF2B5EF4-FFF2-40B4-BE49-F238E27FC236}">
                    <a16:creationId xmlns:a16="http://schemas.microsoft.com/office/drawing/2014/main" id="{00000000-0008-0000-0000-00002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3" name="Group Box 1831" hidden="1">
                <a:extLst>
                  <a:ext uri="{63B3BB69-23CF-44E3-9099-C40C66FF867C}">
                    <a14:compatExt spid="_x0000_s4903"/>
                  </a:ext>
                  <a:ext uri="{FF2B5EF4-FFF2-40B4-BE49-F238E27FC236}">
                    <a16:creationId xmlns:a16="http://schemas.microsoft.com/office/drawing/2014/main" id="{00000000-0008-0000-0000-000027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953</xdr:row>
          <xdr:rowOff>57150</xdr:rowOff>
        </xdr:from>
        <xdr:to>
          <xdr:col>6</xdr:col>
          <xdr:colOff>371475</xdr:colOff>
          <xdr:row>954</xdr:row>
          <xdr:rowOff>0</xdr:rowOff>
        </xdr:to>
        <xdr:grpSp>
          <xdr:nvGrpSpPr>
            <xdr:cNvPr id="5089" name="Grupa 5088">
              <a:extLst>
                <a:ext uri="{FF2B5EF4-FFF2-40B4-BE49-F238E27FC236}">
                  <a16:creationId xmlns:a16="http://schemas.microsoft.com/office/drawing/2014/main" id="{A7FBC358-5B19-401B-BDC6-61584EB780D6}"/>
                </a:ext>
              </a:extLst>
            </xdr:cNvPr>
            <xdr:cNvGrpSpPr/>
          </xdr:nvGrpSpPr>
          <xdr:grpSpPr>
            <a:xfrm>
              <a:off x="6838950" y="596141175"/>
              <a:ext cx="2647950" cy="2333625"/>
              <a:chOff x="12020591" y="552450"/>
              <a:chExt cx="2114550" cy="428625"/>
            </a:xfrm>
          </xdr:grpSpPr>
          <xdr:sp macro="" textlink="">
            <xdr:nvSpPr>
              <xdr:cNvPr id="5731" name="Option Button 1832" hidden="1">
                <a:extLst>
                  <a:ext uri="{63B3BB69-23CF-44E3-9099-C40C66FF867C}">
                    <a14:compatExt spid="_x0000_s4904"/>
                  </a:ext>
                  <a:ext uri="{FF2B5EF4-FFF2-40B4-BE49-F238E27FC236}">
                    <a16:creationId xmlns:a16="http://schemas.microsoft.com/office/drawing/2014/main" id="{00000000-0008-0000-0000-000063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 name="Option Button 1833" hidden="1">
                <a:extLst>
                  <a:ext uri="{63B3BB69-23CF-44E3-9099-C40C66FF867C}">
                    <a14:compatExt spid="_x0000_s4905"/>
                  </a:ext>
                  <a:ext uri="{FF2B5EF4-FFF2-40B4-BE49-F238E27FC236}">
                    <a16:creationId xmlns:a16="http://schemas.microsoft.com/office/drawing/2014/main" id="{00000000-0008-0000-0000-00002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6" name="Option Button 1834" hidden="1">
                <a:extLst>
                  <a:ext uri="{63B3BB69-23CF-44E3-9099-C40C66FF867C}">
                    <a14:compatExt spid="_x0000_s4906"/>
                  </a:ext>
                  <a:ext uri="{FF2B5EF4-FFF2-40B4-BE49-F238E27FC236}">
                    <a16:creationId xmlns:a16="http://schemas.microsoft.com/office/drawing/2014/main" id="{00000000-0008-0000-0000-00002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7" name="Group Box 1835" hidden="1">
                <a:extLst>
                  <a:ext uri="{63B3BB69-23CF-44E3-9099-C40C66FF867C}">
                    <a14:compatExt spid="_x0000_s4907"/>
                  </a:ext>
                  <a:ext uri="{FF2B5EF4-FFF2-40B4-BE49-F238E27FC236}">
                    <a16:creationId xmlns:a16="http://schemas.microsoft.com/office/drawing/2014/main" id="{00000000-0008-0000-0000-00002B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964</xdr:row>
          <xdr:rowOff>57150</xdr:rowOff>
        </xdr:from>
        <xdr:to>
          <xdr:col>6</xdr:col>
          <xdr:colOff>371475</xdr:colOff>
          <xdr:row>965</xdr:row>
          <xdr:rowOff>0</xdr:rowOff>
        </xdr:to>
        <xdr:grpSp>
          <xdr:nvGrpSpPr>
            <xdr:cNvPr id="5094" name="Grupa 5093">
              <a:extLst>
                <a:ext uri="{FF2B5EF4-FFF2-40B4-BE49-F238E27FC236}">
                  <a16:creationId xmlns:a16="http://schemas.microsoft.com/office/drawing/2014/main" id="{31AC7279-16BC-4847-A8FC-757FA1533BEA}"/>
                </a:ext>
              </a:extLst>
            </xdr:cNvPr>
            <xdr:cNvGrpSpPr/>
          </xdr:nvGrpSpPr>
          <xdr:grpSpPr>
            <a:xfrm>
              <a:off x="6838950" y="603294450"/>
              <a:ext cx="2647950" cy="428625"/>
              <a:chOff x="12020591" y="552450"/>
              <a:chExt cx="2114550" cy="428625"/>
            </a:xfrm>
          </xdr:grpSpPr>
          <xdr:sp macro="" textlink="">
            <xdr:nvSpPr>
              <xdr:cNvPr id="4908" name="Option Button 1836" hidden="1">
                <a:extLst>
                  <a:ext uri="{63B3BB69-23CF-44E3-9099-C40C66FF867C}">
                    <a14:compatExt spid="_x0000_s4908"/>
                  </a:ext>
                  <a:ext uri="{FF2B5EF4-FFF2-40B4-BE49-F238E27FC236}">
                    <a16:creationId xmlns:a16="http://schemas.microsoft.com/office/drawing/2014/main" id="{00000000-0008-0000-0000-00002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2" name="Option Button 1837" hidden="1">
                <a:extLst>
                  <a:ext uri="{63B3BB69-23CF-44E3-9099-C40C66FF867C}">
                    <a14:compatExt spid="_x0000_s4909"/>
                  </a:ext>
                  <a:ext uri="{FF2B5EF4-FFF2-40B4-BE49-F238E27FC236}">
                    <a16:creationId xmlns:a16="http://schemas.microsoft.com/office/drawing/2014/main" id="{00000000-0008-0000-0000-000064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0" name="Option Button 1838" hidden="1">
                <a:extLst>
                  <a:ext uri="{63B3BB69-23CF-44E3-9099-C40C66FF867C}">
                    <a14:compatExt spid="_x0000_s4910"/>
                  </a:ext>
                  <a:ext uri="{FF2B5EF4-FFF2-40B4-BE49-F238E27FC236}">
                    <a16:creationId xmlns:a16="http://schemas.microsoft.com/office/drawing/2014/main" id="{00000000-0008-0000-0000-00002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1" name="Group Box 1839" hidden="1">
                <a:extLst>
                  <a:ext uri="{63B3BB69-23CF-44E3-9099-C40C66FF867C}">
                    <a14:compatExt spid="_x0000_s4911"/>
                  </a:ext>
                  <a:ext uri="{FF2B5EF4-FFF2-40B4-BE49-F238E27FC236}">
                    <a16:creationId xmlns:a16="http://schemas.microsoft.com/office/drawing/2014/main" id="{00000000-0008-0000-0000-00002F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965</xdr:row>
          <xdr:rowOff>57150</xdr:rowOff>
        </xdr:from>
        <xdr:to>
          <xdr:col>6</xdr:col>
          <xdr:colOff>371475</xdr:colOff>
          <xdr:row>966</xdr:row>
          <xdr:rowOff>0</xdr:rowOff>
        </xdr:to>
        <xdr:grpSp>
          <xdr:nvGrpSpPr>
            <xdr:cNvPr id="5099" name="Grupa 5098">
              <a:extLst>
                <a:ext uri="{FF2B5EF4-FFF2-40B4-BE49-F238E27FC236}">
                  <a16:creationId xmlns:a16="http://schemas.microsoft.com/office/drawing/2014/main" id="{CC95E031-8BF3-4BED-8E37-4C21DD996D34}"/>
                </a:ext>
              </a:extLst>
            </xdr:cNvPr>
            <xdr:cNvGrpSpPr/>
          </xdr:nvGrpSpPr>
          <xdr:grpSpPr>
            <a:xfrm>
              <a:off x="6838950" y="603780225"/>
              <a:ext cx="2647950" cy="428625"/>
              <a:chOff x="12020591" y="552450"/>
              <a:chExt cx="2114550" cy="428625"/>
            </a:xfrm>
          </xdr:grpSpPr>
          <xdr:sp macro="" textlink="">
            <xdr:nvSpPr>
              <xdr:cNvPr id="4912" name="Option Button 1840" hidden="1">
                <a:extLst>
                  <a:ext uri="{63B3BB69-23CF-44E3-9099-C40C66FF867C}">
                    <a14:compatExt spid="_x0000_s4912"/>
                  </a:ext>
                  <a:ext uri="{FF2B5EF4-FFF2-40B4-BE49-F238E27FC236}">
                    <a16:creationId xmlns:a16="http://schemas.microsoft.com/office/drawing/2014/main" id="{00000000-0008-0000-0000-00003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3" name="Option Button 1841" hidden="1">
                <a:extLst>
                  <a:ext uri="{63B3BB69-23CF-44E3-9099-C40C66FF867C}">
                    <a14:compatExt spid="_x0000_s4913"/>
                  </a:ext>
                  <a:ext uri="{FF2B5EF4-FFF2-40B4-BE49-F238E27FC236}">
                    <a16:creationId xmlns:a16="http://schemas.microsoft.com/office/drawing/2014/main" id="{00000000-0008-0000-0000-00003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3" name="Option Button 1842" hidden="1">
                <a:extLst>
                  <a:ext uri="{63B3BB69-23CF-44E3-9099-C40C66FF867C}">
                    <a14:compatExt spid="_x0000_s4914"/>
                  </a:ext>
                  <a:ext uri="{FF2B5EF4-FFF2-40B4-BE49-F238E27FC236}">
                    <a16:creationId xmlns:a16="http://schemas.microsoft.com/office/drawing/2014/main" id="{00000000-0008-0000-0000-000065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5" name="Group Box 1843" hidden="1">
                <a:extLst>
                  <a:ext uri="{63B3BB69-23CF-44E3-9099-C40C66FF867C}">
                    <a14:compatExt spid="_x0000_s4915"/>
                  </a:ext>
                  <a:ext uri="{FF2B5EF4-FFF2-40B4-BE49-F238E27FC236}">
                    <a16:creationId xmlns:a16="http://schemas.microsoft.com/office/drawing/2014/main" id="{00000000-0008-0000-0000-000033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966</xdr:row>
          <xdr:rowOff>57150</xdr:rowOff>
        </xdr:from>
        <xdr:to>
          <xdr:col>6</xdr:col>
          <xdr:colOff>371475</xdr:colOff>
          <xdr:row>967</xdr:row>
          <xdr:rowOff>0</xdr:rowOff>
        </xdr:to>
        <xdr:grpSp>
          <xdr:nvGrpSpPr>
            <xdr:cNvPr id="5104" name="Grupa 5103">
              <a:extLst>
                <a:ext uri="{FF2B5EF4-FFF2-40B4-BE49-F238E27FC236}">
                  <a16:creationId xmlns:a16="http://schemas.microsoft.com/office/drawing/2014/main" id="{3EF8ACE6-2EDD-45E4-A7FF-EBCA46C4BF58}"/>
                </a:ext>
              </a:extLst>
            </xdr:cNvPr>
            <xdr:cNvGrpSpPr/>
          </xdr:nvGrpSpPr>
          <xdr:grpSpPr>
            <a:xfrm>
              <a:off x="6838950" y="604266000"/>
              <a:ext cx="2647950" cy="428625"/>
              <a:chOff x="12020591" y="552450"/>
              <a:chExt cx="2114550" cy="428625"/>
            </a:xfrm>
          </xdr:grpSpPr>
          <xdr:sp macro="" textlink="">
            <xdr:nvSpPr>
              <xdr:cNvPr id="4916" name="Option Button 1844" hidden="1">
                <a:extLst>
                  <a:ext uri="{63B3BB69-23CF-44E3-9099-C40C66FF867C}">
                    <a14:compatExt spid="_x0000_s4916"/>
                  </a:ext>
                  <a:ext uri="{FF2B5EF4-FFF2-40B4-BE49-F238E27FC236}">
                    <a16:creationId xmlns:a16="http://schemas.microsoft.com/office/drawing/2014/main" id="{00000000-0008-0000-0000-00003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7" name="Option Button 1845" hidden="1">
                <a:extLst>
                  <a:ext uri="{63B3BB69-23CF-44E3-9099-C40C66FF867C}">
                    <a14:compatExt spid="_x0000_s4917"/>
                  </a:ext>
                  <a:ext uri="{FF2B5EF4-FFF2-40B4-BE49-F238E27FC236}">
                    <a16:creationId xmlns:a16="http://schemas.microsoft.com/office/drawing/2014/main" id="{00000000-0008-0000-0000-00003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8" name="Option Button 1846" hidden="1">
                <a:extLst>
                  <a:ext uri="{63B3BB69-23CF-44E3-9099-C40C66FF867C}">
                    <a14:compatExt spid="_x0000_s4918"/>
                  </a:ext>
                  <a:ext uri="{FF2B5EF4-FFF2-40B4-BE49-F238E27FC236}">
                    <a16:creationId xmlns:a16="http://schemas.microsoft.com/office/drawing/2014/main" id="{00000000-0008-0000-0000-00003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4" name="Group Box 1847" hidden="1">
                <a:extLst>
                  <a:ext uri="{63B3BB69-23CF-44E3-9099-C40C66FF867C}">
                    <a14:compatExt spid="_x0000_s4919"/>
                  </a:ext>
                  <a:ext uri="{FF2B5EF4-FFF2-40B4-BE49-F238E27FC236}">
                    <a16:creationId xmlns:a16="http://schemas.microsoft.com/office/drawing/2014/main" id="{00000000-0008-0000-0000-000066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967</xdr:row>
          <xdr:rowOff>57150</xdr:rowOff>
        </xdr:from>
        <xdr:to>
          <xdr:col>6</xdr:col>
          <xdr:colOff>371475</xdr:colOff>
          <xdr:row>968</xdr:row>
          <xdr:rowOff>0</xdr:rowOff>
        </xdr:to>
        <xdr:grpSp>
          <xdr:nvGrpSpPr>
            <xdr:cNvPr id="5109" name="Grupa 5108">
              <a:extLst>
                <a:ext uri="{FF2B5EF4-FFF2-40B4-BE49-F238E27FC236}">
                  <a16:creationId xmlns:a16="http://schemas.microsoft.com/office/drawing/2014/main" id="{22048CCC-7345-44A5-8F44-7ED2A4EF58A5}"/>
                </a:ext>
              </a:extLst>
            </xdr:cNvPr>
            <xdr:cNvGrpSpPr/>
          </xdr:nvGrpSpPr>
          <xdr:grpSpPr>
            <a:xfrm>
              <a:off x="6838950" y="604751775"/>
              <a:ext cx="2647950" cy="409575"/>
              <a:chOff x="12020591" y="552448"/>
              <a:chExt cx="2114550" cy="428623"/>
            </a:xfrm>
          </xdr:grpSpPr>
          <xdr:sp macro="" textlink="">
            <xdr:nvSpPr>
              <xdr:cNvPr id="4920" name="Option Button 1848" hidden="1">
                <a:extLst>
                  <a:ext uri="{63B3BB69-23CF-44E3-9099-C40C66FF867C}">
                    <a14:compatExt spid="_x0000_s4920"/>
                  </a:ext>
                  <a:ext uri="{FF2B5EF4-FFF2-40B4-BE49-F238E27FC236}">
                    <a16:creationId xmlns:a16="http://schemas.microsoft.com/office/drawing/2014/main" id="{00000000-0008-0000-0000-00003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1" name="Option Button 1849" hidden="1">
                <a:extLst>
                  <a:ext uri="{63B3BB69-23CF-44E3-9099-C40C66FF867C}">
                    <a14:compatExt spid="_x0000_s4921"/>
                  </a:ext>
                  <a:ext uri="{FF2B5EF4-FFF2-40B4-BE49-F238E27FC236}">
                    <a16:creationId xmlns:a16="http://schemas.microsoft.com/office/drawing/2014/main" id="{00000000-0008-0000-0000-00003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2" name="Option Button 1850" hidden="1">
                <a:extLst>
                  <a:ext uri="{63B3BB69-23CF-44E3-9099-C40C66FF867C}">
                    <a14:compatExt spid="_x0000_s4922"/>
                  </a:ext>
                  <a:ext uri="{FF2B5EF4-FFF2-40B4-BE49-F238E27FC236}">
                    <a16:creationId xmlns:a16="http://schemas.microsoft.com/office/drawing/2014/main" id="{00000000-0008-0000-0000-00003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3" name="Group Box 1851" hidden="1">
                <a:extLst>
                  <a:ext uri="{63B3BB69-23CF-44E3-9099-C40C66FF867C}">
                    <a14:compatExt spid="_x0000_s4923"/>
                  </a:ext>
                  <a:ext uri="{FF2B5EF4-FFF2-40B4-BE49-F238E27FC236}">
                    <a16:creationId xmlns:a16="http://schemas.microsoft.com/office/drawing/2014/main" id="{00000000-0008-0000-0000-00003B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970</xdr:row>
          <xdr:rowOff>57150</xdr:rowOff>
        </xdr:from>
        <xdr:to>
          <xdr:col>6</xdr:col>
          <xdr:colOff>371475</xdr:colOff>
          <xdr:row>971</xdr:row>
          <xdr:rowOff>0</xdr:rowOff>
        </xdr:to>
        <xdr:grpSp>
          <xdr:nvGrpSpPr>
            <xdr:cNvPr id="5114" name="Grupa 5113">
              <a:extLst>
                <a:ext uri="{FF2B5EF4-FFF2-40B4-BE49-F238E27FC236}">
                  <a16:creationId xmlns:a16="http://schemas.microsoft.com/office/drawing/2014/main" id="{59DF74D4-1C32-44A5-88B7-7B6F0A0CDE4F}"/>
                </a:ext>
              </a:extLst>
            </xdr:cNvPr>
            <xdr:cNvGrpSpPr/>
          </xdr:nvGrpSpPr>
          <xdr:grpSpPr>
            <a:xfrm>
              <a:off x="6838950" y="607380675"/>
              <a:ext cx="2647950" cy="409575"/>
              <a:chOff x="12020591" y="552448"/>
              <a:chExt cx="2114550" cy="428623"/>
            </a:xfrm>
          </xdr:grpSpPr>
          <xdr:sp macro="" textlink="">
            <xdr:nvSpPr>
              <xdr:cNvPr id="5735" name="Option Button 1852" hidden="1">
                <a:extLst>
                  <a:ext uri="{63B3BB69-23CF-44E3-9099-C40C66FF867C}">
                    <a14:compatExt spid="_x0000_s4924"/>
                  </a:ext>
                  <a:ext uri="{FF2B5EF4-FFF2-40B4-BE49-F238E27FC236}">
                    <a16:creationId xmlns:a16="http://schemas.microsoft.com/office/drawing/2014/main" id="{00000000-0008-0000-0000-000067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5" name="Option Button 1853" hidden="1">
                <a:extLst>
                  <a:ext uri="{63B3BB69-23CF-44E3-9099-C40C66FF867C}">
                    <a14:compatExt spid="_x0000_s4925"/>
                  </a:ext>
                  <a:ext uri="{FF2B5EF4-FFF2-40B4-BE49-F238E27FC236}">
                    <a16:creationId xmlns:a16="http://schemas.microsoft.com/office/drawing/2014/main" id="{00000000-0008-0000-0000-00003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6" name="Option Button 1854" hidden="1">
                <a:extLst>
                  <a:ext uri="{63B3BB69-23CF-44E3-9099-C40C66FF867C}">
                    <a14:compatExt spid="_x0000_s4926"/>
                  </a:ext>
                  <a:ext uri="{FF2B5EF4-FFF2-40B4-BE49-F238E27FC236}">
                    <a16:creationId xmlns:a16="http://schemas.microsoft.com/office/drawing/2014/main" id="{00000000-0008-0000-0000-00003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7" name="Group Box 1855" hidden="1">
                <a:extLst>
                  <a:ext uri="{63B3BB69-23CF-44E3-9099-C40C66FF867C}">
                    <a14:compatExt spid="_x0000_s4927"/>
                  </a:ext>
                  <a:ext uri="{FF2B5EF4-FFF2-40B4-BE49-F238E27FC236}">
                    <a16:creationId xmlns:a16="http://schemas.microsoft.com/office/drawing/2014/main" id="{00000000-0008-0000-0000-00003F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972</xdr:row>
          <xdr:rowOff>57150</xdr:rowOff>
        </xdr:from>
        <xdr:to>
          <xdr:col>6</xdr:col>
          <xdr:colOff>371475</xdr:colOff>
          <xdr:row>973</xdr:row>
          <xdr:rowOff>0</xdr:rowOff>
        </xdr:to>
        <xdr:grpSp>
          <xdr:nvGrpSpPr>
            <xdr:cNvPr id="5119" name="Grupa 5118">
              <a:extLst>
                <a:ext uri="{FF2B5EF4-FFF2-40B4-BE49-F238E27FC236}">
                  <a16:creationId xmlns:a16="http://schemas.microsoft.com/office/drawing/2014/main" id="{DC7DB0E5-F82F-467F-B916-D579690D8909}"/>
                </a:ext>
              </a:extLst>
            </xdr:cNvPr>
            <xdr:cNvGrpSpPr/>
          </xdr:nvGrpSpPr>
          <xdr:grpSpPr>
            <a:xfrm>
              <a:off x="6838950" y="608333175"/>
              <a:ext cx="2647950" cy="428625"/>
              <a:chOff x="12020591" y="552450"/>
              <a:chExt cx="2114550" cy="428625"/>
            </a:xfrm>
          </xdr:grpSpPr>
          <xdr:sp macro="" textlink="">
            <xdr:nvSpPr>
              <xdr:cNvPr id="4928" name="Option Button 1856" hidden="1">
                <a:extLst>
                  <a:ext uri="{63B3BB69-23CF-44E3-9099-C40C66FF867C}">
                    <a14:compatExt spid="_x0000_s4928"/>
                  </a:ext>
                  <a:ext uri="{FF2B5EF4-FFF2-40B4-BE49-F238E27FC236}">
                    <a16:creationId xmlns:a16="http://schemas.microsoft.com/office/drawing/2014/main" id="{00000000-0008-0000-0000-00004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6" name="Option Button 1857" hidden="1">
                <a:extLst>
                  <a:ext uri="{63B3BB69-23CF-44E3-9099-C40C66FF867C}">
                    <a14:compatExt spid="_x0000_s4929"/>
                  </a:ext>
                  <a:ext uri="{FF2B5EF4-FFF2-40B4-BE49-F238E27FC236}">
                    <a16:creationId xmlns:a16="http://schemas.microsoft.com/office/drawing/2014/main" id="{00000000-0008-0000-0000-000068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0" name="Option Button 1858" hidden="1">
                <a:extLst>
                  <a:ext uri="{63B3BB69-23CF-44E3-9099-C40C66FF867C}">
                    <a14:compatExt spid="_x0000_s4930"/>
                  </a:ext>
                  <a:ext uri="{FF2B5EF4-FFF2-40B4-BE49-F238E27FC236}">
                    <a16:creationId xmlns:a16="http://schemas.microsoft.com/office/drawing/2014/main" id="{00000000-0008-0000-0000-00004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1" name="Group Box 1859" hidden="1">
                <a:extLst>
                  <a:ext uri="{63B3BB69-23CF-44E3-9099-C40C66FF867C}">
                    <a14:compatExt spid="_x0000_s4931"/>
                  </a:ext>
                  <a:ext uri="{FF2B5EF4-FFF2-40B4-BE49-F238E27FC236}">
                    <a16:creationId xmlns:a16="http://schemas.microsoft.com/office/drawing/2014/main" id="{00000000-0008-0000-0000-000043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973</xdr:row>
          <xdr:rowOff>57150</xdr:rowOff>
        </xdr:from>
        <xdr:to>
          <xdr:col>6</xdr:col>
          <xdr:colOff>371475</xdr:colOff>
          <xdr:row>974</xdr:row>
          <xdr:rowOff>0</xdr:rowOff>
        </xdr:to>
        <xdr:grpSp>
          <xdr:nvGrpSpPr>
            <xdr:cNvPr id="5124" name="Grupa 5123">
              <a:extLst>
                <a:ext uri="{FF2B5EF4-FFF2-40B4-BE49-F238E27FC236}">
                  <a16:creationId xmlns:a16="http://schemas.microsoft.com/office/drawing/2014/main" id="{78C88535-B6AB-4EC7-ADAF-EE1140DD5A73}"/>
                </a:ext>
              </a:extLst>
            </xdr:cNvPr>
            <xdr:cNvGrpSpPr/>
          </xdr:nvGrpSpPr>
          <xdr:grpSpPr>
            <a:xfrm>
              <a:off x="6838950" y="608818950"/>
              <a:ext cx="2647950" cy="666750"/>
              <a:chOff x="12020591" y="552451"/>
              <a:chExt cx="2114550" cy="428626"/>
            </a:xfrm>
          </xdr:grpSpPr>
          <xdr:sp macro="" textlink="">
            <xdr:nvSpPr>
              <xdr:cNvPr id="4932" name="Option Button 1860" hidden="1">
                <a:extLst>
                  <a:ext uri="{63B3BB69-23CF-44E3-9099-C40C66FF867C}">
                    <a14:compatExt spid="_x0000_s4932"/>
                  </a:ext>
                  <a:ext uri="{FF2B5EF4-FFF2-40B4-BE49-F238E27FC236}">
                    <a16:creationId xmlns:a16="http://schemas.microsoft.com/office/drawing/2014/main" id="{00000000-0008-0000-0000-00004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3" name="Option Button 1861" hidden="1">
                <a:extLst>
                  <a:ext uri="{63B3BB69-23CF-44E3-9099-C40C66FF867C}">
                    <a14:compatExt spid="_x0000_s4933"/>
                  </a:ext>
                  <a:ext uri="{FF2B5EF4-FFF2-40B4-BE49-F238E27FC236}">
                    <a16:creationId xmlns:a16="http://schemas.microsoft.com/office/drawing/2014/main" id="{00000000-0008-0000-0000-00004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7" name="Option Button 1862" hidden="1">
                <a:extLst>
                  <a:ext uri="{63B3BB69-23CF-44E3-9099-C40C66FF867C}">
                    <a14:compatExt spid="_x0000_s4934"/>
                  </a:ext>
                  <a:ext uri="{FF2B5EF4-FFF2-40B4-BE49-F238E27FC236}">
                    <a16:creationId xmlns:a16="http://schemas.microsoft.com/office/drawing/2014/main" id="{00000000-0008-0000-0000-000069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5" name="Group Box 1863" hidden="1">
                <a:extLst>
                  <a:ext uri="{63B3BB69-23CF-44E3-9099-C40C66FF867C}">
                    <a14:compatExt spid="_x0000_s4935"/>
                  </a:ext>
                  <a:ext uri="{FF2B5EF4-FFF2-40B4-BE49-F238E27FC236}">
                    <a16:creationId xmlns:a16="http://schemas.microsoft.com/office/drawing/2014/main" id="{00000000-0008-0000-0000-00004713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975</xdr:row>
          <xdr:rowOff>57150</xdr:rowOff>
        </xdr:from>
        <xdr:to>
          <xdr:col>6</xdr:col>
          <xdr:colOff>371475</xdr:colOff>
          <xdr:row>976</xdr:row>
          <xdr:rowOff>0</xdr:rowOff>
        </xdr:to>
        <xdr:grpSp>
          <xdr:nvGrpSpPr>
            <xdr:cNvPr id="5129" name="Grupa 5128">
              <a:extLst>
                <a:ext uri="{FF2B5EF4-FFF2-40B4-BE49-F238E27FC236}">
                  <a16:creationId xmlns:a16="http://schemas.microsoft.com/office/drawing/2014/main" id="{197D56DF-E394-438C-B63E-BB75E084A7CB}"/>
                </a:ext>
              </a:extLst>
            </xdr:cNvPr>
            <xdr:cNvGrpSpPr/>
          </xdr:nvGrpSpPr>
          <xdr:grpSpPr>
            <a:xfrm>
              <a:off x="6838950" y="610028625"/>
              <a:ext cx="2647950" cy="428625"/>
              <a:chOff x="12020591" y="552450"/>
              <a:chExt cx="2114550" cy="428625"/>
            </a:xfrm>
          </xdr:grpSpPr>
          <xdr:sp macro="" textlink="">
            <xdr:nvSpPr>
              <xdr:cNvPr id="4936" name="Option Button 1864" hidden="1">
                <a:extLst>
                  <a:ext uri="{63B3BB69-23CF-44E3-9099-C40C66FF867C}">
                    <a14:compatExt spid="_x0000_s4936"/>
                  </a:ext>
                  <a:ext uri="{FF2B5EF4-FFF2-40B4-BE49-F238E27FC236}">
                    <a16:creationId xmlns:a16="http://schemas.microsoft.com/office/drawing/2014/main" id="{00000000-0008-0000-0000-00004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7" name="Option Button 1865" hidden="1">
                <a:extLst>
                  <a:ext uri="{63B3BB69-23CF-44E3-9099-C40C66FF867C}">
                    <a14:compatExt spid="_x0000_s4937"/>
                  </a:ext>
                  <a:ext uri="{FF2B5EF4-FFF2-40B4-BE49-F238E27FC236}">
                    <a16:creationId xmlns:a16="http://schemas.microsoft.com/office/drawing/2014/main" id="{00000000-0008-0000-0000-00004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8" name="Option Button 1866" hidden="1">
                <a:extLst>
                  <a:ext uri="{63B3BB69-23CF-44E3-9099-C40C66FF867C}">
                    <a14:compatExt spid="_x0000_s4938"/>
                  </a:ext>
                  <a:ext uri="{FF2B5EF4-FFF2-40B4-BE49-F238E27FC236}">
                    <a16:creationId xmlns:a16="http://schemas.microsoft.com/office/drawing/2014/main" id="{00000000-0008-0000-0000-00004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8" name="Group Box 1867" hidden="1">
                <a:extLst>
                  <a:ext uri="{63B3BB69-23CF-44E3-9099-C40C66FF867C}">
                    <a14:compatExt spid="_x0000_s4939"/>
                  </a:ext>
                  <a:ext uri="{FF2B5EF4-FFF2-40B4-BE49-F238E27FC236}">
                    <a16:creationId xmlns:a16="http://schemas.microsoft.com/office/drawing/2014/main" id="{00000000-0008-0000-0000-00006A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976</xdr:row>
          <xdr:rowOff>57150</xdr:rowOff>
        </xdr:from>
        <xdr:to>
          <xdr:col>6</xdr:col>
          <xdr:colOff>371475</xdr:colOff>
          <xdr:row>977</xdr:row>
          <xdr:rowOff>0</xdr:rowOff>
        </xdr:to>
        <xdr:grpSp>
          <xdr:nvGrpSpPr>
            <xdr:cNvPr id="5134" name="Grupa 5133">
              <a:extLst>
                <a:ext uri="{FF2B5EF4-FFF2-40B4-BE49-F238E27FC236}">
                  <a16:creationId xmlns:a16="http://schemas.microsoft.com/office/drawing/2014/main" id="{26735519-A651-4ABD-BDC4-6705619E3C78}"/>
                </a:ext>
              </a:extLst>
            </xdr:cNvPr>
            <xdr:cNvGrpSpPr/>
          </xdr:nvGrpSpPr>
          <xdr:grpSpPr>
            <a:xfrm>
              <a:off x="6838950" y="610514400"/>
              <a:ext cx="2647950" cy="428625"/>
              <a:chOff x="12020591" y="552450"/>
              <a:chExt cx="2114550" cy="428625"/>
            </a:xfrm>
          </xdr:grpSpPr>
          <xdr:sp macro="" textlink="">
            <xdr:nvSpPr>
              <xdr:cNvPr id="4940" name="Option Button 1868" hidden="1">
                <a:extLst>
                  <a:ext uri="{63B3BB69-23CF-44E3-9099-C40C66FF867C}">
                    <a14:compatExt spid="_x0000_s4940"/>
                  </a:ext>
                  <a:ext uri="{FF2B5EF4-FFF2-40B4-BE49-F238E27FC236}">
                    <a16:creationId xmlns:a16="http://schemas.microsoft.com/office/drawing/2014/main" id="{00000000-0008-0000-0000-00004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1" name="Option Button 1869" hidden="1">
                <a:extLst>
                  <a:ext uri="{63B3BB69-23CF-44E3-9099-C40C66FF867C}">
                    <a14:compatExt spid="_x0000_s4941"/>
                  </a:ext>
                  <a:ext uri="{FF2B5EF4-FFF2-40B4-BE49-F238E27FC236}">
                    <a16:creationId xmlns:a16="http://schemas.microsoft.com/office/drawing/2014/main" id="{00000000-0008-0000-0000-00004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2" name="Option Button 1870" hidden="1">
                <a:extLst>
                  <a:ext uri="{63B3BB69-23CF-44E3-9099-C40C66FF867C}">
                    <a14:compatExt spid="_x0000_s4942"/>
                  </a:ext>
                  <a:ext uri="{FF2B5EF4-FFF2-40B4-BE49-F238E27FC236}">
                    <a16:creationId xmlns:a16="http://schemas.microsoft.com/office/drawing/2014/main" id="{00000000-0008-0000-0000-00004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3" name="Group Box 1871" hidden="1">
                <a:extLst>
                  <a:ext uri="{63B3BB69-23CF-44E3-9099-C40C66FF867C}">
                    <a14:compatExt spid="_x0000_s4943"/>
                  </a:ext>
                  <a:ext uri="{FF2B5EF4-FFF2-40B4-BE49-F238E27FC236}">
                    <a16:creationId xmlns:a16="http://schemas.microsoft.com/office/drawing/2014/main" id="{00000000-0008-0000-0000-00004F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977</xdr:row>
          <xdr:rowOff>57150</xdr:rowOff>
        </xdr:from>
        <xdr:to>
          <xdr:col>6</xdr:col>
          <xdr:colOff>371475</xdr:colOff>
          <xdr:row>978</xdr:row>
          <xdr:rowOff>0</xdr:rowOff>
        </xdr:to>
        <xdr:grpSp>
          <xdr:nvGrpSpPr>
            <xdr:cNvPr id="5139" name="Grupa 5138">
              <a:extLst>
                <a:ext uri="{FF2B5EF4-FFF2-40B4-BE49-F238E27FC236}">
                  <a16:creationId xmlns:a16="http://schemas.microsoft.com/office/drawing/2014/main" id="{FCB14617-E8BB-4A35-81F6-D9B8271CCEF2}"/>
                </a:ext>
              </a:extLst>
            </xdr:cNvPr>
            <xdr:cNvGrpSpPr/>
          </xdr:nvGrpSpPr>
          <xdr:grpSpPr>
            <a:xfrm>
              <a:off x="6838950" y="611000175"/>
              <a:ext cx="2647950" cy="409575"/>
              <a:chOff x="12020591" y="552448"/>
              <a:chExt cx="2114550" cy="428623"/>
            </a:xfrm>
          </xdr:grpSpPr>
          <xdr:sp macro="" textlink="">
            <xdr:nvSpPr>
              <xdr:cNvPr id="5739" name="Option Button 1872" hidden="1">
                <a:extLst>
                  <a:ext uri="{63B3BB69-23CF-44E3-9099-C40C66FF867C}">
                    <a14:compatExt spid="_x0000_s4944"/>
                  </a:ext>
                  <a:ext uri="{FF2B5EF4-FFF2-40B4-BE49-F238E27FC236}">
                    <a16:creationId xmlns:a16="http://schemas.microsoft.com/office/drawing/2014/main" id="{00000000-0008-0000-0000-00006B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5" name="Option Button 1873" hidden="1">
                <a:extLst>
                  <a:ext uri="{63B3BB69-23CF-44E3-9099-C40C66FF867C}">
                    <a14:compatExt spid="_x0000_s4945"/>
                  </a:ext>
                  <a:ext uri="{FF2B5EF4-FFF2-40B4-BE49-F238E27FC236}">
                    <a16:creationId xmlns:a16="http://schemas.microsoft.com/office/drawing/2014/main" id="{00000000-0008-0000-0000-00005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6" name="Option Button 1874" hidden="1">
                <a:extLst>
                  <a:ext uri="{63B3BB69-23CF-44E3-9099-C40C66FF867C}">
                    <a14:compatExt spid="_x0000_s4946"/>
                  </a:ext>
                  <a:ext uri="{FF2B5EF4-FFF2-40B4-BE49-F238E27FC236}">
                    <a16:creationId xmlns:a16="http://schemas.microsoft.com/office/drawing/2014/main" id="{00000000-0008-0000-0000-00005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7" name="Group Box 1875" hidden="1">
                <a:extLst>
                  <a:ext uri="{63B3BB69-23CF-44E3-9099-C40C66FF867C}">
                    <a14:compatExt spid="_x0000_s4947"/>
                  </a:ext>
                  <a:ext uri="{FF2B5EF4-FFF2-40B4-BE49-F238E27FC236}">
                    <a16:creationId xmlns:a16="http://schemas.microsoft.com/office/drawing/2014/main" id="{00000000-0008-0000-0000-000053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978</xdr:row>
          <xdr:rowOff>57150</xdr:rowOff>
        </xdr:from>
        <xdr:to>
          <xdr:col>6</xdr:col>
          <xdr:colOff>371475</xdr:colOff>
          <xdr:row>979</xdr:row>
          <xdr:rowOff>0</xdr:rowOff>
        </xdr:to>
        <xdr:grpSp>
          <xdr:nvGrpSpPr>
            <xdr:cNvPr id="5144" name="Grupa 5143">
              <a:extLst>
                <a:ext uri="{FF2B5EF4-FFF2-40B4-BE49-F238E27FC236}">
                  <a16:creationId xmlns:a16="http://schemas.microsoft.com/office/drawing/2014/main" id="{76DE8BCF-65D7-4552-AC1F-BB4CE226CA50}"/>
                </a:ext>
              </a:extLst>
            </xdr:cNvPr>
            <xdr:cNvGrpSpPr/>
          </xdr:nvGrpSpPr>
          <xdr:grpSpPr>
            <a:xfrm>
              <a:off x="6838950" y="611466900"/>
              <a:ext cx="2647950" cy="666750"/>
              <a:chOff x="12020591" y="552451"/>
              <a:chExt cx="2114550" cy="428626"/>
            </a:xfrm>
          </xdr:grpSpPr>
          <xdr:sp macro="" textlink="">
            <xdr:nvSpPr>
              <xdr:cNvPr id="4948" name="Option Button 1876" hidden="1">
                <a:extLst>
                  <a:ext uri="{63B3BB69-23CF-44E3-9099-C40C66FF867C}">
                    <a14:compatExt spid="_x0000_s4948"/>
                  </a:ext>
                  <a:ext uri="{FF2B5EF4-FFF2-40B4-BE49-F238E27FC236}">
                    <a16:creationId xmlns:a16="http://schemas.microsoft.com/office/drawing/2014/main" id="{00000000-0008-0000-0000-00005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0" name="Option Button 1877" hidden="1">
                <a:extLst>
                  <a:ext uri="{63B3BB69-23CF-44E3-9099-C40C66FF867C}">
                    <a14:compatExt spid="_x0000_s4949"/>
                  </a:ext>
                  <a:ext uri="{FF2B5EF4-FFF2-40B4-BE49-F238E27FC236}">
                    <a16:creationId xmlns:a16="http://schemas.microsoft.com/office/drawing/2014/main" id="{00000000-0008-0000-0000-00006C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0" name="Option Button 1878" hidden="1">
                <a:extLst>
                  <a:ext uri="{63B3BB69-23CF-44E3-9099-C40C66FF867C}">
                    <a14:compatExt spid="_x0000_s4950"/>
                  </a:ext>
                  <a:ext uri="{FF2B5EF4-FFF2-40B4-BE49-F238E27FC236}">
                    <a16:creationId xmlns:a16="http://schemas.microsoft.com/office/drawing/2014/main" id="{00000000-0008-0000-0000-00005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1" name="Group Box 1879" hidden="1">
                <a:extLst>
                  <a:ext uri="{63B3BB69-23CF-44E3-9099-C40C66FF867C}">
                    <a14:compatExt spid="_x0000_s4951"/>
                  </a:ext>
                  <a:ext uri="{FF2B5EF4-FFF2-40B4-BE49-F238E27FC236}">
                    <a16:creationId xmlns:a16="http://schemas.microsoft.com/office/drawing/2014/main" id="{00000000-0008-0000-0000-00005713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979</xdr:row>
          <xdr:rowOff>57150</xdr:rowOff>
        </xdr:from>
        <xdr:to>
          <xdr:col>6</xdr:col>
          <xdr:colOff>371475</xdr:colOff>
          <xdr:row>980</xdr:row>
          <xdr:rowOff>0</xdr:rowOff>
        </xdr:to>
        <xdr:grpSp>
          <xdr:nvGrpSpPr>
            <xdr:cNvPr id="5149" name="Grupa 5148">
              <a:extLst>
                <a:ext uri="{FF2B5EF4-FFF2-40B4-BE49-F238E27FC236}">
                  <a16:creationId xmlns:a16="http://schemas.microsoft.com/office/drawing/2014/main" id="{4058561F-CF50-4646-8105-0928838C632F}"/>
                </a:ext>
              </a:extLst>
            </xdr:cNvPr>
            <xdr:cNvGrpSpPr/>
          </xdr:nvGrpSpPr>
          <xdr:grpSpPr>
            <a:xfrm>
              <a:off x="6838950" y="612190800"/>
              <a:ext cx="2647950" cy="1143000"/>
              <a:chOff x="12020591" y="552450"/>
              <a:chExt cx="2114550" cy="428625"/>
            </a:xfrm>
          </xdr:grpSpPr>
          <xdr:sp macro="" textlink="">
            <xdr:nvSpPr>
              <xdr:cNvPr id="4952" name="Option Button 1880" hidden="1">
                <a:extLst>
                  <a:ext uri="{63B3BB69-23CF-44E3-9099-C40C66FF867C}">
                    <a14:compatExt spid="_x0000_s4952"/>
                  </a:ext>
                  <a:ext uri="{FF2B5EF4-FFF2-40B4-BE49-F238E27FC236}">
                    <a16:creationId xmlns:a16="http://schemas.microsoft.com/office/drawing/2014/main" id="{00000000-0008-0000-0000-00005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3" name="Option Button 1881" hidden="1">
                <a:extLst>
                  <a:ext uri="{63B3BB69-23CF-44E3-9099-C40C66FF867C}">
                    <a14:compatExt spid="_x0000_s4953"/>
                  </a:ext>
                  <a:ext uri="{FF2B5EF4-FFF2-40B4-BE49-F238E27FC236}">
                    <a16:creationId xmlns:a16="http://schemas.microsoft.com/office/drawing/2014/main" id="{00000000-0008-0000-0000-00005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1" name="Option Button 1882" hidden="1">
                <a:extLst>
                  <a:ext uri="{63B3BB69-23CF-44E3-9099-C40C66FF867C}">
                    <a14:compatExt spid="_x0000_s4954"/>
                  </a:ext>
                  <a:ext uri="{FF2B5EF4-FFF2-40B4-BE49-F238E27FC236}">
                    <a16:creationId xmlns:a16="http://schemas.microsoft.com/office/drawing/2014/main" id="{00000000-0008-0000-0000-00006D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5" name="Group Box 1883" hidden="1">
                <a:extLst>
                  <a:ext uri="{63B3BB69-23CF-44E3-9099-C40C66FF867C}">
                    <a14:compatExt spid="_x0000_s4955"/>
                  </a:ext>
                  <a:ext uri="{FF2B5EF4-FFF2-40B4-BE49-F238E27FC236}">
                    <a16:creationId xmlns:a16="http://schemas.microsoft.com/office/drawing/2014/main" id="{00000000-0008-0000-0000-00005B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980</xdr:row>
          <xdr:rowOff>57150</xdr:rowOff>
        </xdr:from>
        <xdr:to>
          <xdr:col>6</xdr:col>
          <xdr:colOff>371475</xdr:colOff>
          <xdr:row>981</xdr:row>
          <xdr:rowOff>0</xdr:rowOff>
        </xdr:to>
        <xdr:grpSp>
          <xdr:nvGrpSpPr>
            <xdr:cNvPr id="5154" name="Grupa 5153">
              <a:extLst>
                <a:ext uri="{FF2B5EF4-FFF2-40B4-BE49-F238E27FC236}">
                  <a16:creationId xmlns:a16="http://schemas.microsoft.com/office/drawing/2014/main" id="{46F1BEBE-B909-4C78-8200-75E43B208F1F}"/>
                </a:ext>
              </a:extLst>
            </xdr:cNvPr>
            <xdr:cNvGrpSpPr/>
          </xdr:nvGrpSpPr>
          <xdr:grpSpPr>
            <a:xfrm>
              <a:off x="6838950" y="613390950"/>
              <a:ext cx="2647950" cy="904875"/>
              <a:chOff x="12020591" y="552450"/>
              <a:chExt cx="2114550" cy="428624"/>
            </a:xfrm>
          </xdr:grpSpPr>
          <xdr:sp macro="" textlink="">
            <xdr:nvSpPr>
              <xdr:cNvPr id="4956" name="Option Button 1884" hidden="1">
                <a:extLst>
                  <a:ext uri="{63B3BB69-23CF-44E3-9099-C40C66FF867C}">
                    <a14:compatExt spid="_x0000_s4956"/>
                  </a:ext>
                  <a:ext uri="{FF2B5EF4-FFF2-40B4-BE49-F238E27FC236}">
                    <a16:creationId xmlns:a16="http://schemas.microsoft.com/office/drawing/2014/main" id="{00000000-0008-0000-0000-00005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7" name="Option Button 1885" hidden="1">
                <a:extLst>
                  <a:ext uri="{63B3BB69-23CF-44E3-9099-C40C66FF867C}">
                    <a14:compatExt spid="_x0000_s4957"/>
                  </a:ext>
                  <a:ext uri="{FF2B5EF4-FFF2-40B4-BE49-F238E27FC236}">
                    <a16:creationId xmlns:a16="http://schemas.microsoft.com/office/drawing/2014/main" id="{00000000-0008-0000-0000-00005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8" name="Option Button 1886" hidden="1">
                <a:extLst>
                  <a:ext uri="{63B3BB69-23CF-44E3-9099-C40C66FF867C}">
                    <a14:compatExt spid="_x0000_s4958"/>
                  </a:ext>
                  <a:ext uri="{FF2B5EF4-FFF2-40B4-BE49-F238E27FC236}">
                    <a16:creationId xmlns:a16="http://schemas.microsoft.com/office/drawing/2014/main" id="{00000000-0008-0000-0000-00005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2" name="Group Box 1887" hidden="1">
                <a:extLst>
                  <a:ext uri="{63B3BB69-23CF-44E3-9099-C40C66FF867C}">
                    <a14:compatExt spid="_x0000_s4959"/>
                  </a:ext>
                  <a:ext uri="{FF2B5EF4-FFF2-40B4-BE49-F238E27FC236}">
                    <a16:creationId xmlns:a16="http://schemas.microsoft.com/office/drawing/2014/main" id="{00000000-0008-0000-0000-00006E16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984</xdr:row>
          <xdr:rowOff>57150</xdr:rowOff>
        </xdr:from>
        <xdr:to>
          <xdr:col>6</xdr:col>
          <xdr:colOff>371475</xdr:colOff>
          <xdr:row>985</xdr:row>
          <xdr:rowOff>0</xdr:rowOff>
        </xdr:to>
        <xdr:grpSp>
          <xdr:nvGrpSpPr>
            <xdr:cNvPr id="5159" name="Grupa 5158">
              <a:extLst>
                <a:ext uri="{FF2B5EF4-FFF2-40B4-BE49-F238E27FC236}">
                  <a16:creationId xmlns:a16="http://schemas.microsoft.com/office/drawing/2014/main" id="{D7D4D295-6D9F-4B5B-8092-AB7F0F0C6688}"/>
                </a:ext>
              </a:extLst>
            </xdr:cNvPr>
            <xdr:cNvGrpSpPr/>
          </xdr:nvGrpSpPr>
          <xdr:grpSpPr>
            <a:xfrm>
              <a:off x="6838950" y="615810300"/>
              <a:ext cx="2647950" cy="409575"/>
              <a:chOff x="12020591" y="552448"/>
              <a:chExt cx="2114550" cy="428623"/>
            </a:xfrm>
          </xdr:grpSpPr>
          <xdr:sp macro="" textlink="">
            <xdr:nvSpPr>
              <xdr:cNvPr id="4960" name="Option Button 1888" hidden="1">
                <a:extLst>
                  <a:ext uri="{63B3BB69-23CF-44E3-9099-C40C66FF867C}">
                    <a14:compatExt spid="_x0000_s4960"/>
                  </a:ext>
                  <a:ext uri="{FF2B5EF4-FFF2-40B4-BE49-F238E27FC236}">
                    <a16:creationId xmlns:a16="http://schemas.microsoft.com/office/drawing/2014/main" id="{00000000-0008-0000-0000-00006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1" name="Option Button 1889" hidden="1">
                <a:extLst>
                  <a:ext uri="{63B3BB69-23CF-44E3-9099-C40C66FF867C}">
                    <a14:compatExt spid="_x0000_s4961"/>
                  </a:ext>
                  <a:ext uri="{FF2B5EF4-FFF2-40B4-BE49-F238E27FC236}">
                    <a16:creationId xmlns:a16="http://schemas.microsoft.com/office/drawing/2014/main" id="{00000000-0008-0000-0000-00006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2" name="Option Button 1890" hidden="1">
                <a:extLst>
                  <a:ext uri="{63B3BB69-23CF-44E3-9099-C40C66FF867C}">
                    <a14:compatExt spid="_x0000_s4962"/>
                  </a:ext>
                  <a:ext uri="{FF2B5EF4-FFF2-40B4-BE49-F238E27FC236}">
                    <a16:creationId xmlns:a16="http://schemas.microsoft.com/office/drawing/2014/main" id="{00000000-0008-0000-0000-00006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3" name="Group Box 1891" hidden="1">
                <a:extLst>
                  <a:ext uri="{63B3BB69-23CF-44E3-9099-C40C66FF867C}">
                    <a14:compatExt spid="_x0000_s4963"/>
                  </a:ext>
                  <a:ext uri="{FF2B5EF4-FFF2-40B4-BE49-F238E27FC236}">
                    <a16:creationId xmlns:a16="http://schemas.microsoft.com/office/drawing/2014/main" id="{00000000-0008-0000-0000-000063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985</xdr:row>
          <xdr:rowOff>57150</xdr:rowOff>
        </xdr:from>
        <xdr:to>
          <xdr:col>6</xdr:col>
          <xdr:colOff>371475</xdr:colOff>
          <xdr:row>986</xdr:row>
          <xdr:rowOff>0</xdr:rowOff>
        </xdr:to>
        <xdr:grpSp>
          <xdr:nvGrpSpPr>
            <xdr:cNvPr id="5164" name="Grupa 5163">
              <a:extLst>
                <a:ext uri="{FF2B5EF4-FFF2-40B4-BE49-F238E27FC236}">
                  <a16:creationId xmlns:a16="http://schemas.microsoft.com/office/drawing/2014/main" id="{55156C9E-FC79-4284-A91C-43839BF6BFDD}"/>
                </a:ext>
              </a:extLst>
            </xdr:cNvPr>
            <xdr:cNvGrpSpPr/>
          </xdr:nvGrpSpPr>
          <xdr:grpSpPr>
            <a:xfrm>
              <a:off x="6838950" y="616277025"/>
              <a:ext cx="2647950" cy="409575"/>
              <a:chOff x="12020591" y="552448"/>
              <a:chExt cx="2114550" cy="428623"/>
            </a:xfrm>
          </xdr:grpSpPr>
          <xdr:sp macro="" textlink="">
            <xdr:nvSpPr>
              <xdr:cNvPr id="5743" name="Option Button 1892" hidden="1">
                <a:extLst>
                  <a:ext uri="{63B3BB69-23CF-44E3-9099-C40C66FF867C}">
                    <a14:compatExt spid="_x0000_s4964"/>
                  </a:ext>
                  <a:ext uri="{FF2B5EF4-FFF2-40B4-BE49-F238E27FC236}">
                    <a16:creationId xmlns:a16="http://schemas.microsoft.com/office/drawing/2014/main" id="{00000000-0008-0000-0000-00006F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5" name="Option Button 1893" hidden="1">
                <a:extLst>
                  <a:ext uri="{63B3BB69-23CF-44E3-9099-C40C66FF867C}">
                    <a14:compatExt spid="_x0000_s4965"/>
                  </a:ext>
                  <a:ext uri="{FF2B5EF4-FFF2-40B4-BE49-F238E27FC236}">
                    <a16:creationId xmlns:a16="http://schemas.microsoft.com/office/drawing/2014/main" id="{00000000-0008-0000-0000-00006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6" name="Option Button 1894" hidden="1">
                <a:extLst>
                  <a:ext uri="{63B3BB69-23CF-44E3-9099-C40C66FF867C}">
                    <a14:compatExt spid="_x0000_s4966"/>
                  </a:ext>
                  <a:ext uri="{FF2B5EF4-FFF2-40B4-BE49-F238E27FC236}">
                    <a16:creationId xmlns:a16="http://schemas.microsoft.com/office/drawing/2014/main" id="{00000000-0008-0000-0000-00006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7" name="Group Box 1895" hidden="1">
                <a:extLst>
                  <a:ext uri="{63B3BB69-23CF-44E3-9099-C40C66FF867C}">
                    <a14:compatExt spid="_x0000_s4967"/>
                  </a:ext>
                  <a:ext uri="{FF2B5EF4-FFF2-40B4-BE49-F238E27FC236}">
                    <a16:creationId xmlns:a16="http://schemas.microsoft.com/office/drawing/2014/main" id="{00000000-0008-0000-0000-000067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987</xdr:row>
          <xdr:rowOff>57150</xdr:rowOff>
        </xdr:from>
        <xdr:to>
          <xdr:col>6</xdr:col>
          <xdr:colOff>371475</xdr:colOff>
          <xdr:row>988</xdr:row>
          <xdr:rowOff>0</xdr:rowOff>
        </xdr:to>
        <xdr:grpSp>
          <xdr:nvGrpSpPr>
            <xdr:cNvPr id="5169" name="Grupa 5168">
              <a:extLst>
                <a:ext uri="{FF2B5EF4-FFF2-40B4-BE49-F238E27FC236}">
                  <a16:creationId xmlns:a16="http://schemas.microsoft.com/office/drawing/2014/main" id="{547259A6-DF48-4420-81D4-14320467BE13}"/>
                </a:ext>
              </a:extLst>
            </xdr:cNvPr>
            <xdr:cNvGrpSpPr/>
          </xdr:nvGrpSpPr>
          <xdr:grpSpPr>
            <a:xfrm>
              <a:off x="6838950" y="617210475"/>
              <a:ext cx="2647950" cy="409575"/>
              <a:chOff x="12020591" y="552448"/>
              <a:chExt cx="2114550" cy="428623"/>
            </a:xfrm>
          </xdr:grpSpPr>
          <xdr:sp macro="" textlink="">
            <xdr:nvSpPr>
              <xdr:cNvPr id="4968" name="Option Button 1896" hidden="1">
                <a:extLst>
                  <a:ext uri="{63B3BB69-23CF-44E3-9099-C40C66FF867C}">
                    <a14:compatExt spid="_x0000_s4968"/>
                  </a:ext>
                  <a:ext uri="{FF2B5EF4-FFF2-40B4-BE49-F238E27FC236}">
                    <a16:creationId xmlns:a16="http://schemas.microsoft.com/office/drawing/2014/main" id="{00000000-0008-0000-0000-00006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4" name="Option Button 1897" hidden="1">
                <a:extLst>
                  <a:ext uri="{63B3BB69-23CF-44E3-9099-C40C66FF867C}">
                    <a14:compatExt spid="_x0000_s4969"/>
                  </a:ext>
                  <a:ext uri="{FF2B5EF4-FFF2-40B4-BE49-F238E27FC236}">
                    <a16:creationId xmlns:a16="http://schemas.microsoft.com/office/drawing/2014/main" id="{00000000-0008-0000-0000-000070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0" name="Option Button 1898" hidden="1">
                <a:extLst>
                  <a:ext uri="{63B3BB69-23CF-44E3-9099-C40C66FF867C}">
                    <a14:compatExt spid="_x0000_s4970"/>
                  </a:ext>
                  <a:ext uri="{FF2B5EF4-FFF2-40B4-BE49-F238E27FC236}">
                    <a16:creationId xmlns:a16="http://schemas.microsoft.com/office/drawing/2014/main" id="{00000000-0008-0000-0000-00006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1" name="Group Box 1899" hidden="1">
                <a:extLst>
                  <a:ext uri="{63B3BB69-23CF-44E3-9099-C40C66FF867C}">
                    <a14:compatExt spid="_x0000_s4971"/>
                  </a:ext>
                  <a:ext uri="{FF2B5EF4-FFF2-40B4-BE49-F238E27FC236}">
                    <a16:creationId xmlns:a16="http://schemas.microsoft.com/office/drawing/2014/main" id="{00000000-0008-0000-0000-00006B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989</xdr:row>
          <xdr:rowOff>57150</xdr:rowOff>
        </xdr:from>
        <xdr:to>
          <xdr:col>6</xdr:col>
          <xdr:colOff>371475</xdr:colOff>
          <xdr:row>990</xdr:row>
          <xdr:rowOff>0</xdr:rowOff>
        </xdr:to>
        <xdr:grpSp>
          <xdr:nvGrpSpPr>
            <xdr:cNvPr id="5174" name="Grupa 5173">
              <a:extLst>
                <a:ext uri="{FF2B5EF4-FFF2-40B4-BE49-F238E27FC236}">
                  <a16:creationId xmlns:a16="http://schemas.microsoft.com/office/drawing/2014/main" id="{2639FCF5-3060-4943-B5A0-AE5D5E7B16E6}"/>
                </a:ext>
              </a:extLst>
            </xdr:cNvPr>
            <xdr:cNvGrpSpPr/>
          </xdr:nvGrpSpPr>
          <xdr:grpSpPr>
            <a:xfrm>
              <a:off x="6838950" y="618877350"/>
              <a:ext cx="2647950" cy="409575"/>
              <a:chOff x="12020591" y="552448"/>
              <a:chExt cx="2114550" cy="428623"/>
            </a:xfrm>
          </xdr:grpSpPr>
          <xdr:sp macro="" textlink="">
            <xdr:nvSpPr>
              <xdr:cNvPr id="4972" name="Option Button 1900" hidden="1">
                <a:extLst>
                  <a:ext uri="{63B3BB69-23CF-44E3-9099-C40C66FF867C}">
                    <a14:compatExt spid="_x0000_s4972"/>
                  </a:ext>
                  <a:ext uri="{FF2B5EF4-FFF2-40B4-BE49-F238E27FC236}">
                    <a16:creationId xmlns:a16="http://schemas.microsoft.com/office/drawing/2014/main" id="{00000000-0008-0000-0000-00006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3" name="Option Button 1901" hidden="1">
                <a:extLst>
                  <a:ext uri="{63B3BB69-23CF-44E3-9099-C40C66FF867C}">
                    <a14:compatExt spid="_x0000_s4973"/>
                  </a:ext>
                  <a:ext uri="{FF2B5EF4-FFF2-40B4-BE49-F238E27FC236}">
                    <a16:creationId xmlns:a16="http://schemas.microsoft.com/office/drawing/2014/main" id="{00000000-0008-0000-0000-00006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4" name="Option Button 1902" hidden="1">
                <a:extLst>
                  <a:ext uri="{63B3BB69-23CF-44E3-9099-C40C66FF867C}">
                    <a14:compatExt spid="_x0000_s4974"/>
                  </a:ext>
                  <a:ext uri="{FF2B5EF4-FFF2-40B4-BE49-F238E27FC236}">
                    <a16:creationId xmlns:a16="http://schemas.microsoft.com/office/drawing/2014/main" id="{00000000-0008-0000-0000-00006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5" name="Group Box 1903" hidden="1">
                <a:extLst>
                  <a:ext uri="{63B3BB69-23CF-44E3-9099-C40C66FF867C}">
                    <a14:compatExt spid="_x0000_s4975"/>
                  </a:ext>
                  <a:ext uri="{FF2B5EF4-FFF2-40B4-BE49-F238E27FC236}">
                    <a16:creationId xmlns:a16="http://schemas.microsoft.com/office/drawing/2014/main" id="{00000000-0008-0000-0000-00006F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990</xdr:row>
          <xdr:rowOff>57150</xdr:rowOff>
        </xdr:from>
        <xdr:to>
          <xdr:col>6</xdr:col>
          <xdr:colOff>371475</xdr:colOff>
          <xdr:row>991</xdr:row>
          <xdr:rowOff>0</xdr:rowOff>
        </xdr:to>
        <xdr:grpSp>
          <xdr:nvGrpSpPr>
            <xdr:cNvPr id="5179" name="Grupa 5178">
              <a:extLst>
                <a:ext uri="{FF2B5EF4-FFF2-40B4-BE49-F238E27FC236}">
                  <a16:creationId xmlns:a16="http://schemas.microsoft.com/office/drawing/2014/main" id="{AC3A53E0-8188-42A9-80E5-88EA7917B220}"/>
                </a:ext>
              </a:extLst>
            </xdr:cNvPr>
            <xdr:cNvGrpSpPr/>
          </xdr:nvGrpSpPr>
          <xdr:grpSpPr>
            <a:xfrm>
              <a:off x="6838950" y="619344075"/>
              <a:ext cx="2647950" cy="1143000"/>
              <a:chOff x="12020591" y="552450"/>
              <a:chExt cx="2114550" cy="428625"/>
            </a:xfrm>
          </xdr:grpSpPr>
          <xdr:sp macro="" textlink="">
            <xdr:nvSpPr>
              <xdr:cNvPr id="4976" name="Option Button 1904" hidden="1">
                <a:extLst>
                  <a:ext uri="{63B3BB69-23CF-44E3-9099-C40C66FF867C}">
                    <a14:compatExt spid="_x0000_s4976"/>
                  </a:ext>
                  <a:ext uri="{FF2B5EF4-FFF2-40B4-BE49-F238E27FC236}">
                    <a16:creationId xmlns:a16="http://schemas.microsoft.com/office/drawing/2014/main" id="{00000000-0008-0000-0000-00007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7" name="Option Button 1905" hidden="1">
                <a:extLst>
                  <a:ext uri="{63B3BB69-23CF-44E3-9099-C40C66FF867C}">
                    <a14:compatExt spid="_x0000_s4977"/>
                  </a:ext>
                  <a:ext uri="{FF2B5EF4-FFF2-40B4-BE49-F238E27FC236}">
                    <a16:creationId xmlns:a16="http://schemas.microsoft.com/office/drawing/2014/main" id="{00000000-0008-0000-0000-00007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8" name="Option Button 1906" hidden="1">
                <a:extLst>
                  <a:ext uri="{63B3BB69-23CF-44E3-9099-C40C66FF867C}">
                    <a14:compatExt spid="_x0000_s4978"/>
                  </a:ext>
                  <a:ext uri="{FF2B5EF4-FFF2-40B4-BE49-F238E27FC236}">
                    <a16:creationId xmlns:a16="http://schemas.microsoft.com/office/drawing/2014/main" id="{00000000-0008-0000-0000-00007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5" name="Group Box 1907" hidden="1">
                <a:extLst>
                  <a:ext uri="{63B3BB69-23CF-44E3-9099-C40C66FF867C}">
                    <a14:compatExt spid="_x0000_s4979"/>
                  </a:ext>
                  <a:ext uri="{FF2B5EF4-FFF2-40B4-BE49-F238E27FC236}">
                    <a16:creationId xmlns:a16="http://schemas.microsoft.com/office/drawing/2014/main" id="{00000000-0008-0000-0000-0000711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993</xdr:row>
          <xdr:rowOff>57150</xdr:rowOff>
        </xdr:from>
        <xdr:to>
          <xdr:col>6</xdr:col>
          <xdr:colOff>371475</xdr:colOff>
          <xdr:row>994</xdr:row>
          <xdr:rowOff>0</xdr:rowOff>
        </xdr:to>
        <xdr:grpSp>
          <xdr:nvGrpSpPr>
            <xdr:cNvPr id="5184" name="Grupa 5183">
              <a:extLst>
                <a:ext uri="{FF2B5EF4-FFF2-40B4-BE49-F238E27FC236}">
                  <a16:creationId xmlns:a16="http://schemas.microsoft.com/office/drawing/2014/main" id="{492ADDB3-A57B-40B3-BB96-9F536E8DA854}"/>
                </a:ext>
              </a:extLst>
            </xdr:cNvPr>
            <xdr:cNvGrpSpPr/>
          </xdr:nvGrpSpPr>
          <xdr:grpSpPr>
            <a:xfrm>
              <a:off x="6838950" y="621515775"/>
              <a:ext cx="2647950" cy="428625"/>
              <a:chOff x="12020591" y="552450"/>
              <a:chExt cx="2114550" cy="428625"/>
            </a:xfrm>
          </xdr:grpSpPr>
          <xdr:sp macro="" textlink="">
            <xdr:nvSpPr>
              <xdr:cNvPr id="4980" name="Option Button 1908" hidden="1">
                <a:extLst>
                  <a:ext uri="{63B3BB69-23CF-44E3-9099-C40C66FF867C}">
                    <a14:compatExt spid="_x0000_s4980"/>
                  </a:ext>
                  <a:ext uri="{FF2B5EF4-FFF2-40B4-BE49-F238E27FC236}">
                    <a16:creationId xmlns:a16="http://schemas.microsoft.com/office/drawing/2014/main" id="{00000000-0008-0000-0000-00007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1" name="Option Button 1909" hidden="1">
                <a:extLst>
                  <a:ext uri="{63B3BB69-23CF-44E3-9099-C40C66FF867C}">
                    <a14:compatExt spid="_x0000_s4981"/>
                  </a:ext>
                  <a:ext uri="{FF2B5EF4-FFF2-40B4-BE49-F238E27FC236}">
                    <a16:creationId xmlns:a16="http://schemas.microsoft.com/office/drawing/2014/main" id="{00000000-0008-0000-0000-00007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2" name="Option Button 1910" hidden="1">
                <a:extLst>
                  <a:ext uri="{63B3BB69-23CF-44E3-9099-C40C66FF867C}">
                    <a14:compatExt spid="_x0000_s4982"/>
                  </a:ext>
                  <a:ext uri="{FF2B5EF4-FFF2-40B4-BE49-F238E27FC236}">
                    <a16:creationId xmlns:a16="http://schemas.microsoft.com/office/drawing/2014/main" id="{00000000-0008-0000-0000-00007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3" name="Group Box 1911" hidden="1">
                <a:extLst>
                  <a:ext uri="{63B3BB69-23CF-44E3-9099-C40C66FF867C}">
                    <a14:compatExt spid="_x0000_s4983"/>
                  </a:ext>
                  <a:ext uri="{FF2B5EF4-FFF2-40B4-BE49-F238E27FC236}">
                    <a16:creationId xmlns:a16="http://schemas.microsoft.com/office/drawing/2014/main" id="{00000000-0008-0000-0000-000077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999</xdr:row>
          <xdr:rowOff>57150</xdr:rowOff>
        </xdr:from>
        <xdr:to>
          <xdr:col>6</xdr:col>
          <xdr:colOff>371475</xdr:colOff>
          <xdr:row>1000</xdr:row>
          <xdr:rowOff>0</xdr:rowOff>
        </xdr:to>
        <xdr:grpSp>
          <xdr:nvGrpSpPr>
            <xdr:cNvPr id="5189" name="Grupa 5188">
              <a:extLst>
                <a:ext uri="{FF2B5EF4-FFF2-40B4-BE49-F238E27FC236}">
                  <a16:creationId xmlns:a16="http://schemas.microsoft.com/office/drawing/2014/main" id="{36E4EF16-7BA2-4157-BE84-9FF3916641D4}"/>
                </a:ext>
              </a:extLst>
            </xdr:cNvPr>
            <xdr:cNvGrpSpPr/>
          </xdr:nvGrpSpPr>
          <xdr:grpSpPr>
            <a:xfrm>
              <a:off x="6838950" y="627507000"/>
              <a:ext cx="2647950" cy="409575"/>
              <a:chOff x="12020591" y="552448"/>
              <a:chExt cx="2114550" cy="428623"/>
            </a:xfrm>
          </xdr:grpSpPr>
          <xdr:sp macro="" textlink="">
            <xdr:nvSpPr>
              <xdr:cNvPr id="5746" name="Option Button 1912" hidden="1">
                <a:extLst>
                  <a:ext uri="{63B3BB69-23CF-44E3-9099-C40C66FF867C}">
                    <a14:compatExt spid="_x0000_s4984"/>
                  </a:ext>
                  <a:ext uri="{FF2B5EF4-FFF2-40B4-BE49-F238E27FC236}">
                    <a16:creationId xmlns:a16="http://schemas.microsoft.com/office/drawing/2014/main" id="{00000000-0008-0000-0000-000072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5" name="Option Button 1913" hidden="1">
                <a:extLst>
                  <a:ext uri="{63B3BB69-23CF-44E3-9099-C40C66FF867C}">
                    <a14:compatExt spid="_x0000_s4985"/>
                  </a:ext>
                  <a:ext uri="{FF2B5EF4-FFF2-40B4-BE49-F238E27FC236}">
                    <a16:creationId xmlns:a16="http://schemas.microsoft.com/office/drawing/2014/main" id="{00000000-0008-0000-0000-00007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6" name="Option Button 1914" hidden="1">
                <a:extLst>
                  <a:ext uri="{63B3BB69-23CF-44E3-9099-C40C66FF867C}">
                    <a14:compatExt spid="_x0000_s4986"/>
                  </a:ext>
                  <a:ext uri="{FF2B5EF4-FFF2-40B4-BE49-F238E27FC236}">
                    <a16:creationId xmlns:a16="http://schemas.microsoft.com/office/drawing/2014/main" id="{00000000-0008-0000-0000-00007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7" name="Group Box 1915" hidden="1">
                <a:extLst>
                  <a:ext uri="{63B3BB69-23CF-44E3-9099-C40C66FF867C}">
                    <a14:compatExt spid="_x0000_s4987"/>
                  </a:ext>
                  <a:ext uri="{FF2B5EF4-FFF2-40B4-BE49-F238E27FC236}">
                    <a16:creationId xmlns:a16="http://schemas.microsoft.com/office/drawing/2014/main" id="{00000000-0008-0000-0000-00007B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1007</xdr:row>
          <xdr:rowOff>57150</xdr:rowOff>
        </xdr:from>
        <xdr:to>
          <xdr:col>6</xdr:col>
          <xdr:colOff>371475</xdr:colOff>
          <xdr:row>1008</xdr:row>
          <xdr:rowOff>0</xdr:rowOff>
        </xdr:to>
        <xdr:grpSp>
          <xdr:nvGrpSpPr>
            <xdr:cNvPr id="5194" name="Grupa 5193">
              <a:extLst>
                <a:ext uri="{FF2B5EF4-FFF2-40B4-BE49-F238E27FC236}">
                  <a16:creationId xmlns:a16="http://schemas.microsoft.com/office/drawing/2014/main" id="{7620D984-D413-4ABE-8F9A-9F117135C9A8}"/>
                </a:ext>
              </a:extLst>
            </xdr:cNvPr>
            <xdr:cNvGrpSpPr/>
          </xdr:nvGrpSpPr>
          <xdr:grpSpPr>
            <a:xfrm>
              <a:off x="6838950" y="631555125"/>
              <a:ext cx="2647950" cy="409575"/>
              <a:chOff x="12020591" y="552448"/>
              <a:chExt cx="2114550" cy="428623"/>
            </a:xfrm>
          </xdr:grpSpPr>
          <xdr:sp macro="" textlink="">
            <xdr:nvSpPr>
              <xdr:cNvPr id="4988" name="Option Button 1916" hidden="1">
                <a:extLst>
                  <a:ext uri="{63B3BB69-23CF-44E3-9099-C40C66FF867C}">
                    <a14:compatExt spid="_x0000_s4988"/>
                  </a:ext>
                  <a:ext uri="{FF2B5EF4-FFF2-40B4-BE49-F238E27FC236}">
                    <a16:creationId xmlns:a16="http://schemas.microsoft.com/office/drawing/2014/main" id="{00000000-0008-0000-0000-00007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7" name="Option Button 1917" hidden="1">
                <a:extLst>
                  <a:ext uri="{63B3BB69-23CF-44E3-9099-C40C66FF867C}">
                    <a14:compatExt spid="_x0000_s4989"/>
                  </a:ext>
                  <a:ext uri="{FF2B5EF4-FFF2-40B4-BE49-F238E27FC236}">
                    <a16:creationId xmlns:a16="http://schemas.microsoft.com/office/drawing/2014/main" id="{00000000-0008-0000-0000-000073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0" name="Option Button 1918" hidden="1">
                <a:extLst>
                  <a:ext uri="{63B3BB69-23CF-44E3-9099-C40C66FF867C}">
                    <a14:compatExt spid="_x0000_s4990"/>
                  </a:ext>
                  <a:ext uri="{FF2B5EF4-FFF2-40B4-BE49-F238E27FC236}">
                    <a16:creationId xmlns:a16="http://schemas.microsoft.com/office/drawing/2014/main" id="{00000000-0008-0000-0000-00007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1" name="Group Box 1919" hidden="1">
                <a:extLst>
                  <a:ext uri="{63B3BB69-23CF-44E3-9099-C40C66FF867C}">
                    <a14:compatExt spid="_x0000_s4991"/>
                  </a:ext>
                  <a:ext uri="{FF2B5EF4-FFF2-40B4-BE49-F238E27FC236}">
                    <a16:creationId xmlns:a16="http://schemas.microsoft.com/office/drawing/2014/main" id="{00000000-0008-0000-0000-00007F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1008</xdr:row>
          <xdr:rowOff>57150</xdr:rowOff>
        </xdr:from>
        <xdr:to>
          <xdr:col>6</xdr:col>
          <xdr:colOff>371475</xdr:colOff>
          <xdr:row>1009</xdr:row>
          <xdr:rowOff>0</xdr:rowOff>
        </xdr:to>
        <xdr:grpSp>
          <xdr:nvGrpSpPr>
            <xdr:cNvPr id="5199" name="Grupa 5198">
              <a:extLst>
                <a:ext uri="{FF2B5EF4-FFF2-40B4-BE49-F238E27FC236}">
                  <a16:creationId xmlns:a16="http://schemas.microsoft.com/office/drawing/2014/main" id="{B88E06A9-A118-4CF5-8671-0A68DAF50002}"/>
                </a:ext>
              </a:extLst>
            </xdr:cNvPr>
            <xdr:cNvGrpSpPr/>
          </xdr:nvGrpSpPr>
          <xdr:grpSpPr>
            <a:xfrm>
              <a:off x="6838950" y="632021850"/>
              <a:ext cx="2647950" cy="409575"/>
              <a:chOff x="12020591" y="552448"/>
              <a:chExt cx="2114550" cy="428623"/>
            </a:xfrm>
          </xdr:grpSpPr>
          <xdr:sp macro="" textlink="">
            <xdr:nvSpPr>
              <xdr:cNvPr id="4992" name="Option Button 1920" hidden="1">
                <a:extLst>
                  <a:ext uri="{63B3BB69-23CF-44E3-9099-C40C66FF867C}">
                    <a14:compatExt spid="_x0000_s4992"/>
                  </a:ext>
                  <a:ext uri="{FF2B5EF4-FFF2-40B4-BE49-F238E27FC236}">
                    <a16:creationId xmlns:a16="http://schemas.microsoft.com/office/drawing/2014/main" id="{00000000-0008-0000-0000-00008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3" name="Option Button 1921" hidden="1">
                <a:extLst>
                  <a:ext uri="{63B3BB69-23CF-44E3-9099-C40C66FF867C}">
                    <a14:compatExt spid="_x0000_s4993"/>
                  </a:ext>
                  <a:ext uri="{FF2B5EF4-FFF2-40B4-BE49-F238E27FC236}">
                    <a16:creationId xmlns:a16="http://schemas.microsoft.com/office/drawing/2014/main" id="{00000000-0008-0000-0000-00008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8" name="Option Button 1922" hidden="1">
                <a:extLst>
                  <a:ext uri="{63B3BB69-23CF-44E3-9099-C40C66FF867C}">
                    <a14:compatExt spid="_x0000_s4994"/>
                  </a:ext>
                  <a:ext uri="{FF2B5EF4-FFF2-40B4-BE49-F238E27FC236}">
                    <a16:creationId xmlns:a16="http://schemas.microsoft.com/office/drawing/2014/main" id="{00000000-0008-0000-0000-000074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5" name="Group Box 1923" hidden="1">
                <a:extLst>
                  <a:ext uri="{63B3BB69-23CF-44E3-9099-C40C66FF867C}">
                    <a14:compatExt spid="_x0000_s4995"/>
                  </a:ext>
                  <a:ext uri="{FF2B5EF4-FFF2-40B4-BE49-F238E27FC236}">
                    <a16:creationId xmlns:a16="http://schemas.microsoft.com/office/drawing/2014/main" id="{00000000-0008-0000-0000-000083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1009</xdr:row>
          <xdr:rowOff>57150</xdr:rowOff>
        </xdr:from>
        <xdr:to>
          <xdr:col>6</xdr:col>
          <xdr:colOff>371475</xdr:colOff>
          <xdr:row>1010</xdr:row>
          <xdr:rowOff>0</xdr:rowOff>
        </xdr:to>
        <xdr:grpSp>
          <xdr:nvGrpSpPr>
            <xdr:cNvPr id="5204" name="Grupa 5203">
              <a:extLst>
                <a:ext uri="{FF2B5EF4-FFF2-40B4-BE49-F238E27FC236}">
                  <a16:creationId xmlns:a16="http://schemas.microsoft.com/office/drawing/2014/main" id="{03F8E1B8-EB73-479D-AA6F-D63B5BE83410}"/>
                </a:ext>
              </a:extLst>
            </xdr:cNvPr>
            <xdr:cNvGrpSpPr/>
          </xdr:nvGrpSpPr>
          <xdr:grpSpPr>
            <a:xfrm>
              <a:off x="6838950" y="632488575"/>
              <a:ext cx="2647950" cy="409575"/>
              <a:chOff x="12020591" y="552448"/>
              <a:chExt cx="2114550" cy="428623"/>
            </a:xfrm>
          </xdr:grpSpPr>
          <xdr:sp macro="" textlink="">
            <xdr:nvSpPr>
              <xdr:cNvPr id="4996" name="Option Button 1924" hidden="1">
                <a:extLst>
                  <a:ext uri="{63B3BB69-23CF-44E3-9099-C40C66FF867C}">
                    <a14:compatExt spid="_x0000_s4996"/>
                  </a:ext>
                  <a:ext uri="{FF2B5EF4-FFF2-40B4-BE49-F238E27FC236}">
                    <a16:creationId xmlns:a16="http://schemas.microsoft.com/office/drawing/2014/main" id="{00000000-0008-0000-0000-00008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7" name="Option Button 1925" hidden="1">
                <a:extLst>
                  <a:ext uri="{63B3BB69-23CF-44E3-9099-C40C66FF867C}">
                    <a14:compatExt spid="_x0000_s4997"/>
                  </a:ext>
                  <a:ext uri="{FF2B5EF4-FFF2-40B4-BE49-F238E27FC236}">
                    <a16:creationId xmlns:a16="http://schemas.microsoft.com/office/drawing/2014/main" id="{00000000-0008-0000-0000-00008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8" name="Option Button 1926" hidden="1">
                <a:extLst>
                  <a:ext uri="{63B3BB69-23CF-44E3-9099-C40C66FF867C}">
                    <a14:compatExt spid="_x0000_s4998"/>
                  </a:ext>
                  <a:ext uri="{FF2B5EF4-FFF2-40B4-BE49-F238E27FC236}">
                    <a16:creationId xmlns:a16="http://schemas.microsoft.com/office/drawing/2014/main" id="{00000000-0008-0000-0000-00008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9" name="Group Box 1927" hidden="1">
                <a:extLst>
                  <a:ext uri="{63B3BB69-23CF-44E3-9099-C40C66FF867C}">
                    <a14:compatExt spid="_x0000_s4999"/>
                  </a:ext>
                  <a:ext uri="{FF2B5EF4-FFF2-40B4-BE49-F238E27FC236}">
                    <a16:creationId xmlns:a16="http://schemas.microsoft.com/office/drawing/2014/main" id="{00000000-0008-0000-0000-00007516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1016</xdr:row>
          <xdr:rowOff>57150</xdr:rowOff>
        </xdr:from>
        <xdr:to>
          <xdr:col>6</xdr:col>
          <xdr:colOff>371475</xdr:colOff>
          <xdr:row>1017</xdr:row>
          <xdr:rowOff>0</xdr:rowOff>
        </xdr:to>
        <xdr:grpSp>
          <xdr:nvGrpSpPr>
            <xdr:cNvPr id="5209" name="Grupa 5208">
              <a:extLst>
                <a:ext uri="{FF2B5EF4-FFF2-40B4-BE49-F238E27FC236}">
                  <a16:creationId xmlns:a16="http://schemas.microsoft.com/office/drawing/2014/main" id="{14781E9F-0672-4C61-BCE1-C19261B1D942}"/>
                </a:ext>
              </a:extLst>
            </xdr:cNvPr>
            <xdr:cNvGrpSpPr/>
          </xdr:nvGrpSpPr>
          <xdr:grpSpPr>
            <a:xfrm>
              <a:off x="6838950" y="637479675"/>
              <a:ext cx="2647950" cy="666750"/>
              <a:chOff x="12020591" y="552451"/>
              <a:chExt cx="2114550" cy="428626"/>
            </a:xfrm>
          </xdr:grpSpPr>
          <xdr:sp macro="" textlink="">
            <xdr:nvSpPr>
              <xdr:cNvPr id="5000" name="Option Button 1928" hidden="1">
                <a:extLst>
                  <a:ext uri="{63B3BB69-23CF-44E3-9099-C40C66FF867C}">
                    <a14:compatExt spid="_x0000_s5000"/>
                  </a:ext>
                  <a:ext uri="{FF2B5EF4-FFF2-40B4-BE49-F238E27FC236}">
                    <a16:creationId xmlns:a16="http://schemas.microsoft.com/office/drawing/2014/main" id="{00000000-0008-0000-0000-00008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1" name="Option Button 1929" hidden="1">
                <a:extLst>
                  <a:ext uri="{63B3BB69-23CF-44E3-9099-C40C66FF867C}">
                    <a14:compatExt spid="_x0000_s5001"/>
                  </a:ext>
                  <a:ext uri="{FF2B5EF4-FFF2-40B4-BE49-F238E27FC236}">
                    <a16:creationId xmlns:a16="http://schemas.microsoft.com/office/drawing/2014/main" id="{00000000-0008-0000-0000-00008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2" name="Option Button 1930" hidden="1">
                <a:extLst>
                  <a:ext uri="{63B3BB69-23CF-44E3-9099-C40C66FF867C}">
                    <a14:compatExt spid="_x0000_s5002"/>
                  </a:ext>
                  <a:ext uri="{FF2B5EF4-FFF2-40B4-BE49-F238E27FC236}">
                    <a16:creationId xmlns:a16="http://schemas.microsoft.com/office/drawing/2014/main" id="{00000000-0008-0000-0000-00008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3" name="Group Box 1931" hidden="1">
                <a:extLst>
                  <a:ext uri="{63B3BB69-23CF-44E3-9099-C40C66FF867C}">
                    <a14:compatExt spid="_x0000_s5003"/>
                  </a:ext>
                  <a:ext uri="{FF2B5EF4-FFF2-40B4-BE49-F238E27FC236}">
                    <a16:creationId xmlns:a16="http://schemas.microsoft.com/office/drawing/2014/main" id="{00000000-0008-0000-0000-00008B13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1017</xdr:row>
          <xdr:rowOff>57150</xdr:rowOff>
        </xdr:from>
        <xdr:to>
          <xdr:col>6</xdr:col>
          <xdr:colOff>371475</xdr:colOff>
          <xdr:row>1018</xdr:row>
          <xdr:rowOff>0</xdr:rowOff>
        </xdr:to>
        <xdr:grpSp>
          <xdr:nvGrpSpPr>
            <xdr:cNvPr id="5214" name="Grupa 5213">
              <a:extLst>
                <a:ext uri="{FF2B5EF4-FFF2-40B4-BE49-F238E27FC236}">
                  <a16:creationId xmlns:a16="http://schemas.microsoft.com/office/drawing/2014/main" id="{A76D18E7-3D8D-49E4-A993-057DF8F8B155}"/>
                </a:ext>
              </a:extLst>
            </xdr:cNvPr>
            <xdr:cNvGrpSpPr/>
          </xdr:nvGrpSpPr>
          <xdr:grpSpPr>
            <a:xfrm>
              <a:off x="6838950" y="638203575"/>
              <a:ext cx="2647950" cy="428625"/>
              <a:chOff x="12020591" y="552450"/>
              <a:chExt cx="2114550" cy="428625"/>
            </a:xfrm>
          </xdr:grpSpPr>
          <xdr:sp macro="" textlink="">
            <xdr:nvSpPr>
              <xdr:cNvPr id="5750" name="Option Button 1932" hidden="1">
                <a:extLst>
                  <a:ext uri="{63B3BB69-23CF-44E3-9099-C40C66FF867C}">
                    <a14:compatExt spid="_x0000_s5004"/>
                  </a:ext>
                  <a:ext uri="{FF2B5EF4-FFF2-40B4-BE49-F238E27FC236}">
                    <a16:creationId xmlns:a16="http://schemas.microsoft.com/office/drawing/2014/main" id="{00000000-0008-0000-0000-000076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5" name="Option Button 1933" hidden="1">
                <a:extLst>
                  <a:ext uri="{63B3BB69-23CF-44E3-9099-C40C66FF867C}">
                    <a14:compatExt spid="_x0000_s5005"/>
                  </a:ext>
                  <a:ext uri="{FF2B5EF4-FFF2-40B4-BE49-F238E27FC236}">
                    <a16:creationId xmlns:a16="http://schemas.microsoft.com/office/drawing/2014/main" id="{00000000-0008-0000-0000-00008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6" name="Option Button 1934" hidden="1">
                <a:extLst>
                  <a:ext uri="{63B3BB69-23CF-44E3-9099-C40C66FF867C}">
                    <a14:compatExt spid="_x0000_s5006"/>
                  </a:ext>
                  <a:ext uri="{FF2B5EF4-FFF2-40B4-BE49-F238E27FC236}">
                    <a16:creationId xmlns:a16="http://schemas.microsoft.com/office/drawing/2014/main" id="{00000000-0008-0000-0000-00008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7" name="Group Box 1935" hidden="1">
                <a:extLst>
                  <a:ext uri="{63B3BB69-23CF-44E3-9099-C40C66FF867C}">
                    <a14:compatExt spid="_x0000_s5007"/>
                  </a:ext>
                  <a:ext uri="{FF2B5EF4-FFF2-40B4-BE49-F238E27FC236}">
                    <a16:creationId xmlns:a16="http://schemas.microsoft.com/office/drawing/2014/main" id="{00000000-0008-0000-0000-00008F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1019</xdr:row>
          <xdr:rowOff>57150</xdr:rowOff>
        </xdr:from>
        <xdr:to>
          <xdr:col>6</xdr:col>
          <xdr:colOff>371475</xdr:colOff>
          <xdr:row>1020</xdr:row>
          <xdr:rowOff>0</xdr:rowOff>
        </xdr:to>
        <xdr:grpSp>
          <xdr:nvGrpSpPr>
            <xdr:cNvPr id="5219" name="Grupa 5218">
              <a:extLst>
                <a:ext uri="{FF2B5EF4-FFF2-40B4-BE49-F238E27FC236}">
                  <a16:creationId xmlns:a16="http://schemas.microsoft.com/office/drawing/2014/main" id="{86DD1EED-45B4-4D3D-A878-05610D87278A}"/>
                </a:ext>
              </a:extLst>
            </xdr:cNvPr>
            <xdr:cNvGrpSpPr/>
          </xdr:nvGrpSpPr>
          <xdr:grpSpPr>
            <a:xfrm>
              <a:off x="6838950" y="639175125"/>
              <a:ext cx="2647950" cy="428625"/>
              <a:chOff x="12020591" y="552450"/>
              <a:chExt cx="2114550" cy="428625"/>
            </a:xfrm>
          </xdr:grpSpPr>
          <xdr:sp macro="" textlink="">
            <xdr:nvSpPr>
              <xdr:cNvPr id="5008" name="Option Button 1936" hidden="1">
                <a:extLst>
                  <a:ext uri="{63B3BB69-23CF-44E3-9099-C40C66FF867C}">
                    <a14:compatExt spid="_x0000_s5008"/>
                  </a:ext>
                  <a:ext uri="{FF2B5EF4-FFF2-40B4-BE49-F238E27FC236}">
                    <a16:creationId xmlns:a16="http://schemas.microsoft.com/office/drawing/2014/main" id="{00000000-0008-0000-0000-00009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1" name="Option Button 1937" hidden="1">
                <a:extLst>
                  <a:ext uri="{63B3BB69-23CF-44E3-9099-C40C66FF867C}">
                    <a14:compatExt spid="_x0000_s5009"/>
                  </a:ext>
                  <a:ext uri="{FF2B5EF4-FFF2-40B4-BE49-F238E27FC236}">
                    <a16:creationId xmlns:a16="http://schemas.microsoft.com/office/drawing/2014/main" id="{00000000-0008-0000-0000-000077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0" name="Option Button 1938" hidden="1">
                <a:extLst>
                  <a:ext uri="{63B3BB69-23CF-44E3-9099-C40C66FF867C}">
                    <a14:compatExt spid="_x0000_s5010"/>
                  </a:ext>
                  <a:ext uri="{FF2B5EF4-FFF2-40B4-BE49-F238E27FC236}">
                    <a16:creationId xmlns:a16="http://schemas.microsoft.com/office/drawing/2014/main" id="{00000000-0008-0000-0000-00009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1" name="Group Box 1939" hidden="1">
                <a:extLst>
                  <a:ext uri="{63B3BB69-23CF-44E3-9099-C40C66FF867C}">
                    <a14:compatExt spid="_x0000_s5011"/>
                  </a:ext>
                  <a:ext uri="{FF2B5EF4-FFF2-40B4-BE49-F238E27FC236}">
                    <a16:creationId xmlns:a16="http://schemas.microsoft.com/office/drawing/2014/main" id="{00000000-0008-0000-0000-000093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1022</xdr:row>
          <xdr:rowOff>57150</xdr:rowOff>
        </xdr:from>
        <xdr:to>
          <xdr:col>6</xdr:col>
          <xdr:colOff>371475</xdr:colOff>
          <xdr:row>1023</xdr:row>
          <xdr:rowOff>0</xdr:rowOff>
        </xdr:to>
        <xdr:grpSp>
          <xdr:nvGrpSpPr>
            <xdr:cNvPr id="5224" name="Grupa 5223">
              <a:extLst>
                <a:ext uri="{FF2B5EF4-FFF2-40B4-BE49-F238E27FC236}">
                  <a16:creationId xmlns:a16="http://schemas.microsoft.com/office/drawing/2014/main" id="{BC3D4816-A771-4B7E-B3FF-82ABF77F2F3D}"/>
                </a:ext>
              </a:extLst>
            </xdr:cNvPr>
            <xdr:cNvGrpSpPr/>
          </xdr:nvGrpSpPr>
          <xdr:grpSpPr>
            <a:xfrm>
              <a:off x="6838950" y="640594350"/>
              <a:ext cx="2647950" cy="428625"/>
              <a:chOff x="12020591" y="552450"/>
              <a:chExt cx="2114550" cy="428625"/>
            </a:xfrm>
          </xdr:grpSpPr>
          <xdr:sp macro="" textlink="">
            <xdr:nvSpPr>
              <xdr:cNvPr id="5012" name="Option Button 1940" hidden="1">
                <a:extLst>
                  <a:ext uri="{63B3BB69-23CF-44E3-9099-C40C66FF867C}">
                    <a14:compatExt spid="_x0000_s5012"/>
                  </a:ext>
                  <a:ext uri="{FF2B5EF4-FFF2-40B4-BE49-F238E27FC236}">
                    <a16:creationId xmlns:a16="http://schemas.microsoft.com/office/drawing/2014/main" id="{00000000-0008-0000-0000-00009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3" name="Option Button 1941" hidden="1">
                <a:extLst>
                  <a:ext uri="{63B3BB69-23CF-44E3-9099-C40C66FF867C}">
                    <a14:compatExt spid="_x0000_s5013"/>
                  </a:ext>
                  <a:ext uri="{FF2B5EF4-FFF2-40B4-BE49-F238E27FC236}">
                    <a16:creationId xmlns:a16="http://schemas.microsoft.com/office/drawing/2014/main" id="{00000000-0008-0000-0000-00009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2" name="Option Button 1942" hidden="1">
                <a:extLst>
                  <a:ext uri="{63B3BB69-23CF-44E3-9099-C40C66FF867C}">
                    <a14:compatExt spid="_x0000_s5014"/>
                  </a:ext>
                  <a:ext uri="{FF2B5EF4-FFF2-40B4-BE49-F238E27FC236}">
                    <a16:creationId xmlns:a16="http://schemas.microsoft.com/office/drawing/2014/main" id="{00000000-0008-0000-0000-000078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5" name="Group Box 1943" hidden="1">
                <a:extLst>
                  <a:ext uri="{63B3BB69-23CF-44E3-9099-C40C66FF867C}">
                    <a14:compatExt spid="_x0000_s5015"/>
                  </a:ext>
                  <a:ext uri="{FF2B5EF4-FFF2-40B4-BE49-F238E27FC236}">
                    <a16:creationId xmlns:a16="http://schemas.microsoft.com/office/drawing/2014/main" id="{00000000-0008-0000-0000-000097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1024</xdr:row>
          <xdr:rowOff>57150</xdr:rowOff>
        </xdr:from>
        <xdr:to>
          <xdr:col>6</xdr:col>
          <xdr:colOff>371475</xdr:colOff>
          <xdr:row>1025</xdr:row>
          <xdr:rowOff>0</xdr:rowOff>
        </xdr:to>
        <xdr:grpSp>
          <xdr:nvGrpSpPr>
            <xdr:cNvPr id="5229" name="Grupa 5228">
              <a:extLst>
                <a:ext uri="{FF2B5EF4-FFF2-40B4-BE49-F238E27FC236}">
                  <a16:creationId xmlns:a16="http://schemas.microsoft.com/office/drawing/2014/main" id="{4A791B1D-FD89-4E83-886D-179808584DBF}"/>
                </a:ext>
              </a:extLst>
            </xdr:cNvPr>
            <xdr:cNvGrpSpPr/>
          </xdr:nvGrpSpPr>
          <xdr:grpSpPr>
            <a:xfrm>
              <a:off x="6838950" y="641804025"/>
              <a:ext cx="2647950" cy="409575"/>
              <a:chOff x="12020591" y="552448"/>
              <a:chExt cx="2114550" cy="428623"/>
            </a:xfrm>
          </xdr:grpSpPr>
          <xdr:sp macro="" textlink="">
            <xdr:nvSpPr>
              <xdr:cNvPr id="5016" name="Option Button 1944" hidden="1">
                <a:extLst>
                  <a:ext uri="{63B3BB69-23CF-44E3-9099-C40C66FF867C}">
                    <a14:compatExt spid="_x0000_s5016"/>
                  </a:ext>
                  <a:ext uri="{FF2B5EF4-FFF2-40B4-BE49-F238E27FC236}">
                    <a16:creationId xmlns:a16="http://schemas.microsoft.com/office/drawing/2014/main" id="{00000000-0008-0000-0000-00009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7" name="Option Button 1945" hidden="1">
                <a:extLst>
                  <a:ext uri="{63B3BB69-23CF-44E3-9099-C40C66FF867C}">
                    <a14:compatExt spid="_x0000_s5017"/>
                  </a:ext>
                  <a:ext uri="{FF2B5EF4-FFF2-40B4-BE49-F238E27FC236}">
                    <a16:creationId xmlns:a16="http://schemas.microsoft.com/office/drawing/2014/main" id="{00000000-0008-0000-0000-00009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8" name="Option Button 1946" hidden="1">
                <a:extLst>
                  <a:ext uri="{63B3BB69-23CF-44E3-9099-C40C66FF867C}">
                    <a14:compatExt spid="_x0000_s5018"/>
                  </a:ext>
                  <a:ext uri="{FF2B5EF4-FFF2-40B4-BE49-F238E27FC236}">
                    <a16:creationId xmlns:a16="http://schemas.microsoft.com/office/drawing/2014/main" id="{00000000-0008-0000-0000-00009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3" name="Group Box 1947" hidden="1">
                <a:extLst>
                  <a:ext uri="{63B3BB69-23CF-44E3-9099-C40C66FF867C}">
                    <a14:compatExt spid="_x0000_s5019"/>
                  </a:ext>
                  <a:ext uri="{FF2B5EF4-FFF2-40B4-BE49-F238E27FC236}">
                    <a16:creationId xmlns:a16="http://schemas.microsoft.com/office/drawing/2014/main" id="{00000000-0008-0000-0000-00007916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1026</xdr:row>
          <xdr:rowOff>57150</xdr:rowOff>
        </xdr:from>
        <xdr:to>
          <xdr:col>6</xdr:col>
          <xdr:colOff>371475</xdr:colOff>
          <xdr:row>1027</xdr:row>
          <xdr:rowOff>0</xdr:rowOff>
        </xdr:to>
        <xdr:grpSp>
          <xdr:nvGrpSpPr>
            <xdr:cNvPr id="5234" name="Grupa 5233">
              <a:extLst>
                <a:ext uri="{FF2B5EF4-FFF2-40B4-BE49-F238E27FC236}">
                  <a16:creationId xmlns:a16="http://schemas.microsoft.com/office/drawing/2014/main" id="{67EC74F9-30E6-49C0-9437-5DD45CB3CD8B}"/>
                </a:ext>
              </a:extLst>
            </xdr:cNvPr>
            <xdr:cNvGrpSpPr/>
          </xdr:nvGrpSpPr>
          <xdr:grpSpPr>
            <a:xfrm>
              <a:off x="6838950" y="642737475"/>
              <a:ext cx="2647950" cy="428625"/>
              <a:chOff x="12020591" y="552450"/>
              <a:chExt cx="2114550" cy="428625"/>
            </a:xfrm>
          </xdr:grpSpPr>
          <xdr:sp macro="" textlink="">
            <xdr:nvSpPr>
              <xdr:cNvPr id="5020" name="Option Button 1948" hidden="1">
                <a:extLst>
                  <a:ext uri="{63B3BB69-23CF-44E3-9099-C40C66FF867C}">
                    <a14:compatExt spid="_x0000_s5020"/>
                  </a:ext>
                  <a:ext uri="{FF2B5EF4-FFF2-40B4-BE49-F238E27FC236}">
                    <a16:creationId xmlns:a16="http://schemas.microsoft.com/office/drawing/2014/main" id="{00000000-0008-0000-0000-00009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1" name="Option Button 1949" hidden="1">
                <a:extLst>
                  <a:ext uri="{63B3BB69-23CF-44E3-9099-C40C66FF867C}">
                    <a14:compatExt spid="_x0000_s5021"/>
                  </a:ext>
                  <a:ext uri="{FF2B5EF4-FFF2-40B4-BE49-F238E27FC236}">
                    <a16:creationId xmlns:a16="http://schemas.microsoft.com/office/drawing/2014/main" id="{00000000-0008-0000-0000-00009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2" name="Option Button 1950" hidden="1">
                <a:extLst>
                  <a:ext uri="{63B3BB69-23CF-44E3-9099-C40C66FF867C}">
                    <a14:compatExt spid="_x0000_s5022"/>
                  </a:ext>
                  <a:ext uri="{FF2B5EF4-FFF2-40B4-BE49-F238E27FC236}">
                    <a16:creationId xmlns:a16="http://schemas.microsoft.com/office/drawing/2014/main" id="{00000000-0008-0000-0000-00009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3" name="Group Box 1951" hidden="1">
                <a:extLst>
                  <a:ext uri="{63B3BB69-23CF-44E3-9099-C40C66FF867C}">
                    <a14:compatExt spid="_x0000_s5023"/>
                  </a:ext>
                  <a:ext uri="{FF2B5EF4-FFF2-40B4-BE49-F238E27FC236}">
                    <a16:creationId xmlns:a16="http://schemas.microsoft.com/office/drawing/2014/main" id="{00000000-0008-0000-0000-00009F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1027</xdr:row>
          <xdr:rowOff>57150</xdr:rowOff>
        </xdr:from>
        <xdr:to>
          <xdr:col>6</xdr:col>
          <xdr:colOff>371475</xdr:colOff>
          <xdr:row>1028</xdr:row>
          <xdr:rowOff>0</xdr:rowOff>
        </xdr:to>
        <xdr:grpSp>
          <xdr:nvGrpSpPr>
            <xdr:cNvPr id="5239" name="Grupa 5238">
              <a:extLst>
                <a:ext uri="{FF2B5EF4-FFF2-40B4-BE49-F238E27FC236}">
                  <a16:creationId xmlns:a16="http://schemas.microsoft.com/office/drawing/2014/main" id="{230AD6BB-DDE6-4B45-B7BB-98E1E444C211}"/>
                </a:ext>
              </a:extLst>
            </xdr:cNvPr>
            <xdr:cNvGrpSpPr/>
          </xdr:nvGrpSpPr>
          <xdr:grpSpPr>
            <a:xfrm>
              <a:off x="6838950" y="643223250"/>
              <a:ext cx="2647950" cy="666750"/>
              <a:chOff x="12020591" y="552451"/>
              <a:chExt cx="2114550" cy="428626"/>
            </a:xfrm>
          </xdr:grpSpPr>
          <xdr:sp macro="" textlink="">
            <xdr:nvSpPr>
              <xdr:cNvPr id="5754" name="Option Button 1952" hidden="1">
                <a:extLst>
                  <a:ext uri="{63B3BB69-23CF-44E3-9099-C40C66FF867C}">
                    <a14:compatExt spid="_x0000_s5024"/>
                  </a:ext>
                  <a:ext uri="{FF2B5EF4-FFF2-40B4-BE49-F238E27FC236}">
                    <a16:creationId xmlns:a16="http://schemas.microsoft.com/office/drawing/2014/main" id="{00000000-0008-0000-0000-00007A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5" name="Option Button 1953" hidden="1">
                <a:extLst>
                  <a:ext uri="{63B3BB69-23CF-44E3-9099-C40C66FF867C}">
                    <a14:compatExt spid="_x0000_s5025"/>
                  </a:ext>
                  <a:ext uri="{FF2B5EF4-FFF2-40B4-BE49-F238E27FC236}">
                    <a16:creationId xmlns:a16="http://schemas.microsoft.com/office/drawing/2014/main" id="{00000000-0008-0000-0000-0000A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6" name="Option Button 1954" hidden="1">
                <a:extLst>
                  <a:ext uri="{63B3BB69-23CF-44E3-9099-C40C66FF867C}">
                    <a14:compatExt spid="_x0000_s5026"/>
                  </a:ext>
                  <a:ext uri="{FF2B5EF4-FFF2-40B4-BE49-F238E27FC236}">
                    <a16:creationId xmlns:a16="http://schemas.microsoft.com/office/drawing/2014/main" id="{00000000-0008-0000-0000-0000A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7" name="Group Box 1955" hidden="1">
                <a:extLst>
                  <a:ext uri="{63B3BB69-23CF-44E3-9099-C40C66FF867C}">
                    <a14:compatExt spid="_x0000_s5027"/>
                  </a:ext>
                  <a:ext uri="{FF2B5EF4-FFF2-40B4-BE49-F238E27FC236}">
                    <a16:creationId xmlns:a16="http://schemas.microsoft.com/office/drawing/2014/main" id="{00000000-0008-0000-0000-0000A313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1028</xdr:row>
          <xdr:rowOff>57150</xdr:rowOff>
        </xdr:from>
        <xdr:to>
          <xdr:col>6</xdr:col>
          <xdr:colOff>371475</xdr:colOff>
          <xdr:row>1029</xdr:row>
          <xdr:rowOff>0</xdr:rowOff>
        </xdr:to>
        <xdr:grpSp>
          <xdr:nvGrpSpPr>
            <xdr:cNvPr id="5244" name="Grupa 5243">
              <a:extLst>
                <a:ext uri="{FF2B5EF4-FFF2-40B4-BE49-F238E27FC236}">
                  <a16:creationId xmlns:a16="http://schemas.microsoft.com/office/drawing/2014/main" id="{C9DD9968-990B-46B5-BDD4-B2198ED08F4A}"/>
                </a:ext>
              </a:extLst>
            </xdr:cNvPr>
            <xdr:cNvGrpSpPr/>
          </xdr:nvGrpSpPr>
          <xdr:grpSpPr>
            <a:xfrm>
              <a:off x="6838950" y="643947150"/>
              <a:ext cx="2647950" cy="409575"/>
              <a:chOff x="12020591" y="552448"/>
              <a:chExt cx="2114550" cy="428623"/>
            </a:xfrm>
          </xdr:grpSpPr>
          <xdr:sp macro="" textlink="">
            <xdr:nvSpPr>
              <xdr:cNvPr id="5028" name="Option Button 1956" hidden="1">
                <a:extLst>
                  <a:ext uri="{63B3BB69-23CF-44E3-9099-C40C66FF867C}">
                    <a14:compatExt spid="_x0000_s5028"/>
                  </a:ext>
                  <a:ext uri="{FF2B5EF4-FFF2-40B4-BE49-F238E27FC236}">
                    <a16:creationId xmlns:a16="http://schemas.microsoft.com/office/drawing/2014/main" id="{00000000-0008-0000-0000-0000A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5" name="Option Button 1957" hidden="1">
                <a:extLst>
                  <a:ext uri="{63B3BB69-23CF-44E3-9099-C40C66FF867C}">
                    <a14:compatExt spid="_x0000_s5029"/>
                  </a:ext>
                  <a:ext uri="{FF2B5EF4-FFF2-40B4-BE49-F238E27FC236}">
                    <a16:creationId xmlns:a16="http://schemas.microsoft.com/office/drawing/2014/main" id="{00000000-0008-0000-0000-00007B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0" name="Option Button 1958" hidden="1">
                <a:extLst>
                  <a:ext uri="{63B3BB69-23CF-44E3-9099-C40C66FF867C}">
                    <a14:compatExt spid="_x0000_s5030"/>
                  </a:ext>
                  <a:ext uri="{FF2B5EF4-FFF2-40B4-BE49-F238E27FC236}">
                    <a16:creationId xmlns:a16="http://schemas.microsoft.com/office/drawing/2014/main" id="{00000000-0008-0000-0000-0000A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1" name="Group Box 1959" hidden="1">
                <a:extLst>
                  <a:ext uri="{63B3BB69-23CF-44E3-9099-C40C66FF867C}">
                    <a14:compatExt spid="_x0000_s5031"/>
                  </a:ext>
                  <a:ext uri="{FF2B5EF4-FFF2-40B4-BE49-F238E27FC236}">
                    <a16:creationId xmlns:a16="http://schemas.microsoft.com/office/drawing/2014/main" id="{00000000-0008-0000-0000-0000A7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1030</xdr:row>
          <xdr:rowOff>57150</xdr:rowOff>
        </xdr:from>
        <xdr:to>
          <xdr:col>6</xdr:col>
          <xdr:colOff>371475</xdr:colOff>
          <xdr:row>1031</xdr:row>
          <xdr:rowOff>0</xdr:rowOff>
        </xdr:to>
        <xdr:grpSp>
          <xdr:nvGrpSpPr>
            <xdr:cNvPr id="5249" name="Grupa 5248">
              <a:extLst>
                <a:ext uri="{FF2B5EF4-FFF2-40B4-BE49-F238E27FC236}">
                  <a16:creationId xmlns:a16="http://schemas.microsoft.com/office/drawing/2014/main" id="{1D6156FE-9FE7-4F23-8B90-6BD4274FB56C}"/>
                </a:ext>
              </a:extLst>
            </xdr:cNvPr>
            <xdr:cNvGrpSpPr/>
          </xdr:nvGrpSpPr>
          <xdr:grpSpPr>
            <a:xfrm>
              <a:off x="6838950" y="644880600"/>
              <a:ext cx="2647950" cy="904875"/>
              <a:chOff x="12020591" y="552450"/>
              <a:chExt cx="2114550" cy="428624"/>
            </a:xfrm>
          </xdr:grpSpPr>
          <xdr:sp macro="" textlink="">
            <xdr:nvSpPr>
              <xdr:cNvPr id="5032" name="Option Button 1960" hidden="1">
                <a:extLst>
                  <a:ext uri="{63B3BB69-23CF-44E3-9099-C40C66FF867C}">
                    <a14:compatExt spid="_x0000_s5032"/>
                  </a:ext>
                  <a:ext uri="{FF2B5EF4-FFF2-40B4-BE49-F238E27FC236}">
                    <a16:creationId xmlns:a16="http://schemas.microsoft.com/office/drawing/2014/main" id="{00000000-0008-0000-0000-0000A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3" name="Option Button 1961" hidden="1">
                <a:extLst>
                  <a:ext uri="{63B3BB69-23CF-44E3-9099-C40C66FF867C}">
                    <a14:compatExt spid="_x0000_s5033"/>
                  </a:ext>
                  <a:ext uri="{FF2B5EF4-FFF2-40B4-BE49-F238E27FC236}">
                    <a16:creationId xmlns:a16="http://schemas.microsoft.com/office/drawing/2014/main" id="{00000000-0008-0000-0000-0000A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6" name="Option Button 1962" hidden="1">
                <a:extLst>
                  <a:ext uri="{63B3BB69-23CF-44E3-9099-C40C66FF867C}">
                    <a14:compatExt spid="_x0000_s5034"/>
                  </a:ext>
                  <a:ext uri="{FF2B5EF4-FFF2-40B4-BE49-F238E27FC236}">
                    <a16:creationId xmlns:a16="http://schemas.microsoft.com/office/drawing/2014/main" id="{00000000-0008-0000-0000-00007C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5" name="Group Box 1963" hidden="1">
                <a:extLst>
                  <a:ext uri="{63B3BB69-23CF-44E3-9099-C40C66FF867C}">
                    <a14:compatExt spid="_x0000_s5035"/>
                  </a:ext>
                  <a:ext uri="{FF2B5EF4-FFF2-40B4-BE49-F238E27FC236}">
                    <a16:creationId xmlns:a16="http://schemas.microsoft.com/office/drawing/2014/main" id="{00000000-0008-0000-0000-0000AB13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1033</xdr:row>
          <xdr:rowOff>57150</xdr:rowOff>
        </xdr:from>
        <xdr:to>
          <xdr:col>6</xdr:col>
          <xdr:colOff>371475</xdr:colOff>
          <xdr:row>1034</xdr:row>
          <xdr:rowOff>0</xdr:rowOff>
        </xdr:to>
        <xdr:grpSp>
          <xdr:nvGrpSpPr>
            <xdr:cNvPr id="5254" name="Grupa 5253">
              <a:extLst>
                <a:ext uri="{FF2B5EF4-FFF2-40B4-BE49-F238E27FC236}">
                  <a16:creationId xmlns:a16="http://schemas.microsoft.com/office/drawing/2014/main" id="{AA2C4016-D6C5-45C9-A048-5A3421AFF936}"/>
                </a:ext>
              </a:extLst>
            </xdr:cNvPr>
            <xdr:cNvGrpSpPr/>
          </xdr:nvGrpSpPr>
          <xdr:grpSpPr>
            <a:xfrm>
              <a:off x="6838950" y="647033250"/>
              <a:ext cx="2647950" cy="409575"/>
              <a:chOff x="12020591" y="552448"/>
              <a:chExt cx="2114550" cy="428623"/>
            </a:xfrm>
          </xdr:grpSpPr>
          <xdr:sp macro="" textlink="">
            <xdr:nvSpPr>
              <xdr:cNvPr id="5036" name="Option Button 1964" hidden="1">
                <a:extLst>
                  <a:ext uri="{63B3BB69-23CF-44E3-9099-C40C66FF867C}">
                    <a14:compatExt spid="_x0000_s5036"/>
                  </a:ext>
                  <a:ext uri="{FF2B5EF4-FFF2-40B4-BE49-F238E27FC236}">
                    <a16:creationId xmlns:a16="http://schemas.microsoft.com/office/drawing/2014/main" id="{00000000-0008-0000-0000-0000A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7" name="Option Button 1965" hidden="1">
                <a:extLst>
                  <a:ext uri="{63B3BB69-23CF-44E3-9099-C40C66FF867C}">
                    <a14:compatExt spid="_x0000_s5037"/>
                  </a:ext>
                  <a:ext uri="{FF2B5EF4-FFF2-40B4-BE49-F238E27FC236}">
                    <a16:creationId xmlns:a16="http://schemas.microsoft.com/office/drawing/2014/main" id="{00000000-0008-0000-0000-0000A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8" name="Option Button 1966" hidden="1">
                <a:extLst>
                  <a:ext uri="{63B3BB69-23CF-44E3-9099-C40C66FF867C}">
                    <a14:compatExt spid="_x0000_s5038"/>
                  </a:ext>
                  <a:ext uri="{FF2B5EF4-FFF2-40B4-BE49-F238E27FC236}">
                    <a16:creationId xmlns:a16="http://schemas.microsoft.com/office/drawing/2014/main" id="{00000000-0008-0000-0000-0000A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7" name="Group Box 1967" hidden="1">
                <a:extLst>
                  <a:ext uri="{63B3BB69-23CF-44E3-9099-C40C66FF867C}">
                    <a14:compatExt spid="_x0000_s5039"/>
                  </a:ext>
                  <a:ext uri="{FF2B5EF4-FFF2-40B4-BE49-F238E27FC236}">
                    <a16:creationId xmlns:a16="http://schemas.microsoft.com/office/drawing/2014/main" id="{00000000-0008-0000-0000-00007D16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1034</xdr:row>
          <xdr:rowOff>57150</xdr:rowOff>
        </xdr:from>
        <xdr:to>
          <xdr:col>6</xdr:col>
          <xdr:colOff>371475</xdr:colOff>
          <xdr:row>1035</xdr:row>
          <xdr:rowOff>0</xdr:rowOff>
        </xdr:to>
        <xdr:grpSp>
          <xdr:nvGrpSpPr>
            <xdr:cNvPr id="5259" name="Grupa 5258">
              <a:extLst>
                <a:ext uri="{FF2B5EF4-FFF2-40B4-BE49-F238E27FC236}">
                  <a16:creationId xmlns:a16="http://schemas.microsoft.com/office/drawing/2014/main" id="{4A57DCD8-1E4D-4491-B7F8-CEF58E24F3F1}"/>
                </a:ext>
              </a:extLst>
            </xdr:cNvPr>
            <xdr:cNvGrpSpPr/>
          </xdr:nvGrpSpPr>
          <xdr:grpSpPr>
            <a:xfrm>
              <a:off x="6838950" y="647499975"/>
              <a:ext cx="2647950" cy="428625"/>
              <a:chOff x="12020591" y="552450"/>
              <a:chExt cx="2114550" cy="428625"/>
            </a:xfrm>
          </xdr:grpSpPr>
          <xdr:sp macro="" textlink="">
            <xdr:nvSpPr>
              <xdr:cNvPr id="5040" name="Option Button 1968" hidden="1">
                <a:extLst>
                  <a:ext uri="{63B3BB69-23CF-44E3-9099-C40C66FF867C}">
                    <a14:compatExt spid="_x0000_s5040"/>
                  </a:ext>
                  <a:ext uri="{FF2B5EF4-FFF2-40B4-BE49-F238E27FC236}">
                    <a16:creationId xmlns:a16="http://schemas.microsoft.com/office/drawing/2014/main" id="{00000000-0008-0000-0000-0000B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1" name="Option Button 1969" hidden="1">
                <a:extLst>
                  <a:ext uri="{63B3BB69-23CF-44E3-9099-C40C66FF867C}">
                    <a14:compatExt spid="_x0000_s5041"/>
                  </a:ext>
                  <a:ext uri="{FF2B5EF4-FFF2-40B4-BE49-F238E27FC236}">
                    <a16:creationId xmlns:a16="http://schemas.microsoft.com/office/drawing/2014/main" id="{00000000-0008-0000-0000-0000B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2" name="Option Button 1970" hidden="1">
                <a:extLst>
                  <a:ext uri="{63B3BB69-23CF-44E3-9099-C40C66FF867C}">
                    <a14:compatExt spid="_x0000_s5042"/>
                  </a:ext>
                  <a:ext uri="{FF2B5EF4-FFF2-40B4-BE49-F238E27FC236}">
                    <a16:creationId xmlns:a16="http://schemas.microsoft.com/office/drawing/2014/main" id="{00000000-0008-0000-0000-0000B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3" name="Group Box 1971" hidden="1">
                <a:extLst>
                  <a:ext uri="{63B3BB69-23CF-44E3-9099-C40C66FF867C}">
                    <a14:compatExt spid="_x0000_s5043"/>
                  </a:ext>
                  <a:ext uri="{FF2B5EF4-FFF2-40B4-BE49-F238E27FC236}">
                    <a16:creationId xmlns:a16="http://schemas.microsoft.com/office/drawing/2014/main" id="{00000000-0008-0000-0000-0000B3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1035</xdr:row>
          <xdr:rowOff>57150</xdr:rowOff>
        </xdr:from>
        <xdr:to>
          <xdr:col>6</xdr:col>
          <xdr:colOff>371475</xdr:colOff>
          <xdr:row>1036</xdr:row>
          <xdr:rowOff>0</xdr:rowOff>
        </xdr:to>
        <xdr:grpSp>
          <xdr:nvGrpSpPr>
            <xdr:cNvPr id="5264" name="Grupa 5263">
              <a:extLst>
                <a:ext uri="{FF2B5EF4-FFF2-40B4-BE49-F238E27FC236}">
                  <a16:creationId xmlns:a16="http://schemas.microsoft.com/office/drawing/2014/main" id="{B0E0AC1E-4665-4DE8-AD3B-C0C16BBFF9F5}"/>
                </a:ext>
              </a:extLst>
            </xdr:cNvPr>
            <xdr:cNvGrpSpPr/>
          </xdr:nvGrpSpPr>
          <xdr:grpSpPr>
            <a:xfrm>
              <a:off x="6838950" y="647985750"/>
              <a:ext cx="2647950" cy="409575"/>
              <a:chOff x="12020591" y="552448"/>
              <a:chExt cx="2114550" cy="428623"/>
            </a:xfrm>
          </xdr:grpSpPr>
          <xdr:sp macro="" textlink="">
            <xdr:nvSpPr>
              <xdr:cNvPr id="5758" name="Option Button 1972" hidden="1">
                <a:extLst>
                  <a:ext uri="{63B3BB69-23CF-44E3-9099-C40C66FF867C}">
                    <a14:compatExt spid="_x0000_s5044"/>
                  </a:ext>
                  <a:ext uri="{FF2B5EF4-FFF2-40B4-BE49-F238E27FC236}">
                    <a16:creationId xmlns:a16="http://schemas.microsoft.com/office/drawing/2014/main" id="{00000000-0008-0000-0000-00007E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5" name="Option Button 1973" hidden="1">
                <a:extLst>
                  <a:ext uri="{63B3BB69-23CF-44E3-9099-C40C66FF867C}">
                    <a14:compatExt spid="_x0000_s5045"/>
                  </a:ext>
                  <a:ext uri="{FF2B5EF4-FFF2-40B4-BE49-F238E27FC236}">
                    <a16:creationId xmlns:a16="http://schemas.microsoft.com/office/drawing/2014/main" id="{00000000-0008-0000-0000-0000B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6" name="Option Button 1974" hidden="1">
                <a:extLst>
                  <a:ext uri="{63B3BB69-23CF-44E3-9099-C40C66FF867C}">
                    <a14:compatExt spid="_x0000_s5046"/>
                  </a:ext>
                  <a:ext uri="{FF2B5EF4-FFF2-40B4-BE49-F238E27FC236}">
                    <a16:creationId xmlns:a16="http://schemas.microsoft.com/office/drawing/2014/main" id="{00000000-0008-0000-0000-0000B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7" name="Group Box 1975" hidden="1">
                <a:extLst>
                  <a:ext uri="{63B3BB69-23CF-44E3-9099-C40C66FF867C}">
                    <a14:compatExt spid="_x0000_s5047"/>
                  </a:ext>
                  <a:ext uri="{FF2B5EF4-FFF2-40B4-BE49-F238E27FC236}">
                    <a16:creationId xmlns:a16="http://schemas.microsoft.com/office/drawing/2014/main" id="{00000000-0008-0000-0000-0000B7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1036</xdr:row>
          <xdr:rowOff>57150</xdr:rowOff>
        </xdr:from>
        <xdr:to>
          <xdr:col>6</xdr:col>
          <xdr:colOff>371475</xdr:colOff>
          <xdr:row>1037</xdr:row>
          <xdr:rowOff>0</xdr:rowOff>
        </xdr:to>
        <xdr:grpSp>
          <xdr:nvGrpSpPr>
            <xdr:cNvPr id="5269" name="Grupa 5268">
              <a:extLst>
                <a:ext uri="{FF2B5EF4-FFF2-40B4-BE49-F238E27FC236}">
                  <a16:creationId xmlns:a16="http://schemas.microsoft.com/office/drawing/2014/main" id="{A7F2D398-A33A-461A-B88E-E77C7BA61624}"/>
                </a:ext>
              </a:extLst>
            </xdr:cNvPr>
            <xdr:cNvGrpSpPr/>
          </xdr:nvGrpSpPr>
          <xdr:grpSpPr>
            <a:xfrm>
              <a:off x="6838950" y="648452475"/>
              <a:ext cx="2647950" cy="666750"/>
              <a:chOff x="12020591" y="552451"/>
              <a:chExt cx="2114550" cy="428626"/>
            </a:xfrm>
          </xdr:grpSpPr>
          <xdr:sp macro="" textlink="">
            <xdr:nvSpPr>
              <xdr:cNvPr id="5048" name="Option Button 1976" hidden="1">
                <a:extLst>
                  <a:ext uri="{63B3BB69-23CF-44E3-9099-C40C66FF867C}">
                    <a14:compatExt spid="_x0000_s5048"/>
                  </a:ext>
                  <a:ext uri="{FF2B5EF4-FFF2-40B4-BE49-F238E27FC236}">
                    <a16:creationId xmlns:a16="http://schemas.microsoft.com/office/drawing/2014/main" id="{00000000-0008-0000-0000-0000B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9" name="Option Button 1977" hidden="1">
                <a:extLst>
                  <a:ext uri="{63B3BB69-23CF-44E3-9099-C40C66FF867C}">
                    <a14:compatExt spid="_x0000_s5049"/>
                  </a:ext>
                  <a:ext uri="{FF2B5EF4-FFF2-40B4-BE49-F238E27FC236}">
                    <a16:creationId xmlns:a16="http://schemas.microsoft.com/office/drawing/2014/main" id="{00000000-0008-0000-0000-00007F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0" name="Option Button 1978" hidden="1">
                <a:extLst>
                  <a:ext uri="{63B3BB69-23CF-44E3-9099-C40C66FF867C}">
                    <a14:compatExt spid="_x0000_s5050"/>
                  </a:ext>
                  <a:ext uri="{FF2B5EF4-FFF2-40B4-BE49-F238E27FC236}">
                    <a16:creationId xmlns:a16="http://schemas.microsoft.com/office/drawing/2014/main" id="{00000000-0008-0000-0000-0000B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1" name="Group Box 1979" hidden="1">
                <a:extLst>
                  <a:ext uri="{63B3BB69-23CF-44E3-9099-C40C66FF867C}">
                    <a14:compatExt spid="_x0000_s5051"/>
                  </a:ext>
                  <a:ext uri="{FF2B5EF4-FFF2-40B4-BE49-F238E27FC236}">
                    <a16:creationId xmlns:a16="http://schemas.microsoft.com/office/drawing/2014/main" id="{00000000-0008-0000-0000-0000BB13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1037</xdr:row>
          <xdr:rowOff>57150</xdr:rowOff>
        </xdr:from>
        <xdr:to>
          <xdr:col>6</xdr:col>
          <xdr:colOff>371475</xdr:colOff>
          <xdr:row>1038</xdr:row>
          <xdr:rowOff>0</xdr:rowOff>
        </xdr:to>
        <xdr:grpSp>
          <xdr:nvGrpSpPr>
            <xdr:cNvPr id="5274" name="Grupa 5273">
              <a:extLst>
                <a:ext uri="{FF2B5EF4-FFF2-40B4-BE49-F238E27FC236}">
                  <a16:creationId xmlns:a16="http://schemas.microsoft.com/office/drawing/2014/main" id="{A36936D3-9E3E-4D0A-AE29-8FA682BABC43}"/>
                </a:ext>
              </a:extLst>
            </xdr:cNvPr>
            <xdr:cNvGrpSpPr/>
          </xdr:nvGrpSpPr>
          <xdr:grpSpPr>
            <a:xfrm>
              <a:off x="6838950" y="649176375"/>
              <a:ext cx="2647950" cy="428625"/>
              <a:chOff x="12020591" y="552450"/>
              <a:chExt cx="2114550" cy="428625"/>
            </a:xfrm>
          </xdr:grpSpPr>
          <xdr:sp macro="" textlink="">
            <xdr:nvSpPr>
              <xdr:cNvPr id="5052" name="Option Button 1980" hidden="1">
                <a:extLst>
                  <a:ext uri="{63B3BB69-23CF-44E3-9099-C40C66FF867C}">
                    <a14:compatExt spid="_x0000_s5052"/>
                  </a:ext>
                  <a:ext uri="{FF2B5EF4-FFF2-40B4-BE49-F238E27FC236}">
                    <a16:creationId xmlns:a16="http://schemas.microsoft.com/office/drawing/2014/main" id="{00000000-0008-0000-0000-0000B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3" name="Option Button 1981" hidden="1">
                <a:extLst>
                  <a:ext uri="{63B3BB69-23CF-44E3-9099-C40C66FF867C}">
                    <a14:compatExt spid="_x0000_s5053"/>
                  </a:ext>
                  <a:ext uri="{FF2B5EF4-FFF2-40B4-BE49-F238E27FC236}">
                    <a16:creationId xmlns:a16="http://schemas.microsoft.com/office/drawing/2014/main" id="{00000000-0008-0000-0000-0000B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88" name="Option Button 1982" hidden="1">
                <a:extLst>
                  <a:ext uri="{63B3BB69-23CF-44E3-9099-C40C66FF867C}">
                    <a14:compatExt spid="_x0000_s5054"/>
                  </a:ext>
                  <a:ext uri="{FF2B5EF4-FFF2-40B4-BE49-F238E27FC236}">
                    <a16:creationId xmlns:a16="http://schemas.microsoft.com/office/drawing/2014/main" id="{00000000-0008-0000-0000-000040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5" name="Group Box 1983" hidden="1">
                <a:extLst>
                  <a:ext uri="{63B3BB69-23CF-44E3-9099-C40C66FF867C}">
                    <a14:compatExt spid="_x0000_s5055"/>
                  </a:ext>
                  <a:ext uri="{FF2B5EF4-FFF2-40B4-BE49-F238E27FC236}">
                    <a16:creationId xmlns:a16="http://schemas.microsoft.com/office/drawing/2014/main" id="{00000000-0008-0000-0000-0000BF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1038</xdr:row>
          <xdr:rowOff>57150</xdr:rowOff>
        </xdr:from>
        <xdr:to>
          <xdr:col>6</xdr:col>
          <xdr:colOff>371475</xdr:colOff>
          <xdr:row>1039</xdr:row>
          <xdr:rowOff>0</xdr:rowOff>
        </xdr:to>
        <xdr:grpSp>
          <xdr:nvGrpSpPr>
            <xdr:cNvPr id="5279" name="Grupa 5278">
              <a:extLst>
                <a:ext uri="{FF2B5EF4-FFF2-40B4-BE49-F238E27FC236}">
                  <a16:creationId xmlns:a16="http://schemas.microsoft.com/office/drawing/2014/main" id="{29B816FB-5A3F-41A0-888A-62F9054AAAE2}"/>
                </a:ext>
              </a:extLst>
            </xdr:cNvPr>
            <xdr:cNvGrpSpPr/>
          </xdr:nvGrpSpPr>
          <xdr:grpSpPr>
            <a:xfrm>
              <a:off x="6838950" y="649662150"/>
              <a:ext cx="2647950" cy="666750"/>
              <a:chOff x="12020591" y="552451"/>
              <a:chExt cx="2114550" cy="428626"/>
            </a:xfrm>
          </xdr:grpSpPr>
          <xdr:sp macro="" textlink="">
            <xdr:nvSpPr>
              <xdr:cNvPr id="5056" name="Option Button 1984" hidden="1">
                <a:extLst>
                  <a:ext uri="{63B3BB69-23CF-44E3-9099-C40C66FF867C}">
                    <a14:compatExt spid="_x0000_s5056"/>
                  </a:ext>
                  <a:ext uri="{FF2B5EF4-FFF2-40B4-BE49-F238E27FC236}">
                    <a16:creationId xmlns:a16="http://schemas.microsoft.com/office/drawing/2014/main" id="{00000000-0008-0000-0000-0000C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7" name="Option Button 1985" hidden="1">
                <a:extLst>
                  <a:ext uri="{63B3BB69-23CF-44E3-9099-C40C66FF867C}">
                    <a14:compatExt spid="_x0000_s5057"/>
                  </a:ext>
                  <a:ext uri="{FF2B5EF4-FFF2-40B4-BE49-F238E27FC236}">
                    <a16:creationId xmlns:a16="http://schemas.microsoft.com/office/drawing/2014/main" id="{00000000-0008-0000-0000-0000C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8" name="Option Button 1986" hidden="1">
                <a:extLst>
                  <a:ext uri="{63B3BB69-23CF-44E3-9099-C40C66FF867C}">
                    <a14:compatExt spid="_x0000_s5058"/>
                  </a:ext>
                  <a:ext uri="{FF2B5EF4-FFF2-40B4-BE49-F238E27FC236}">
                    <a16:creationId xmlns:a16="http://schemas.microsoft.com/office/drawing/2014/main" id="{00000000-0008-0000-0000-0000C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89" name="Group Box 1987" hidden="1">
                <a:extLst>
                  <a:ext uri="{63B3BB69-23CF-44E3-9099-C40C66FF867C}">
                    <a14:compatExt spid="_x0000_s5059"/>
                  </a:ext>
                  <a:ext uri="{FF2B5EF4-FFF2-40B4-BE49-F238E27FC236}">
                    <a16:creationId xmlns:a16="http://schemas.microsoft.com/office/drawing/2014/main" id="{00000000-0008-0000-0000-00004104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1041</xdr:row>
          <xdr:rowOff>57150</xdr:rowOff>
        </xdr:from>
        <xdr:to>
          <xdr:col>6</xdr:col>
          <xdr:colOff>371475</xdr:colOff>
          <xdr:row>1042</xdr:row>
          <xdr:rowOff>0</xdr:rowOff>
        </xdr:to>
        <xdr:grpSp>
          <xdr:nvGrpSpPr>
            <xdr:cNvPr id="5284" name="Grupa 5283">
              <a:extLst>
                <a:ext uri="{FF2B5EF4-FFF2-40B4-BE49-F238E27FC236}">
                  <a16:creationId xmlns:a16="http://schemas.microsoft.com/office/drawing/2014/main" id="{A751148F-5782-464D-834C-4526E2EC9E72}"/>
                </a:ext>
              </a:extLst>
            </xdr:cNvPr>
            <xdr:cNvGrpSpPr/>
          </xdr:nvGrpSpPr>
          <xdr:grpSpPr>
            <a:xfrm>
              <a:off x="6838950" y="651338550"/>
              <a:ext cx="2647950" cy="428625"/>
              <a:chOff x="12020591" y="552450"/>
              <a:chExt cx="2114550" cy="428625"/>
            </a:xfrm>
          </xdr:grpSpPr>
          <xdr:sp macro="" textlink="">
            <xdr:nvSpPr>
              <xdr:cNvPr id="5060" name="Option Button 1988" hidden="1">
                <a:extLst>
                  <a:ext uri="{63B3BB69-23CF-44E3-9099-C40C66FF867C}">
                    <a14:compatExt spid="_x0000_s5060"/>
                  </a:ext>
                  <a:ext uri="{FF2B5EF4-FFF2-40B4-BE49-F238E27FC236}">
                    <a16:creationId xmlns:a16="http://schemas.microsoft.com/office/drawing/2014/main" id="{00000000-0008-0000-0000-0000C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1" name="Option Button 1989" hidden="1">
                <a:extLst>
                  <a:ext uri="{63B3BB69-23CF-44E3-9099-C40C66FF867C}">
                    <a14:compatExt spid="_x0000_s5061"/>
                  </a:ext>
                  <a:ext uri="{FF2B5EF4-FFF2-40B4-BE49-F238E27FC236}">
                    <a16:creationId xmlns:a16="http://schemas.microsoft.com/office/drawing/2014/main" id="{00000000-0008-0000-0000-0000C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2" name="Option Button 1990" hidden="1">
                <a:extLst>
                  <a:ext uri="{63B3BB69-23CF-44E3-9099-C40C66FF867C}">
                    <a14:compatExt spid="_x0000_s5062"/>
                  </a:ext>
                  <a:ext uri="{FF2B5EF4-FFF2-40B4-BE49-F238E27FC236}">
                    <a16:creationId xmlns:a16="http://schemas.microsoft.com/office/drawing/2014/main" id="{00000000-0008-0000-0000-0000C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3" name="Group Box 1991" hidden="1">
                <a:extLst>
                  <a:ext uri="{63B3BB69-23CF-44E3-9099-C40C66FF867C}">
                    <a14:compatExt spid="_x0000_s5063"/>
                  </a:ext>
                  <a:ext uri="{FF2B5EF4-FFF2-40B4-BE49-F238E27FC236}">
                    <a16:creationId xmlns:a16="http://schemas.microsoft.com/office/drawing/2014/main" id="{00000000-0008-0000-0000-0000C7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1044</xdr:row>
          <xdr:rowOff>57150</xdr:rowOff>
        </xdr:from>
        <xdr:to>
          <xdr:col>6</xdr:col>
          <xdr:colOff>371475</xdr:colOff>
          <xdr:row>1045</xdr:row>
          <xdr:rowOff>0</xdr:rowOff>
        </xdr:to>
        <xdr:grpSp>
          <xdr:nvGrpSpPr>
            <xdr:cNvPr id="5289" name="Grupa 5288">
              <a:extLst>
                <a:ext uri="{FF2B5EF4-FFF2-40B4-BE49-F238E27FC236}">
                  <a16:creationId xmlns:a16="http://schemas.microsoft.com/office/drawing/2014/main" id="{BF6AA5E6-2C76-4005-BB65-3B4C8AE09DB0}"/>
                </a:ext>
              </a:extLst>
            </xdr:cNvPr>
            <xdr:cNvGrpSpPr/>
          </xdr:nvGrpSpPr>
          <xdr:grpSpPr>
            <a:xfrm>
              <a:off x="6838950" y="652757775"/>
              <a:ext cx="2647950" cy="428625"/>
              <a:chOff x="12020591" y="552450"/>
              <a:chExt cx="2114550" cy="428625"/>
            </a:xfrm>
          </xdr:grpSpPr>
          <xdr:sp macro="" textlink="">
            <xdr:nvSpPr>
              <xdr:cNvPr id="1090" name="Option Button 1992" hidden="1">
                <a:extLst>
                  <a:ext uri="{63B3BB69-23CF-44E3-9099-C40C66FF867C}">
                    <a14:compatExt spid="_x0000_s5064"/>
                  </a:ext>
                  <a:ext uri="{FF2B5EF4-FFF2-40B4-BE49-F238E27FC236}">
                    <a16:creationId xmlns:a16="http://schemas.microsoft.com/office/drawing/2014/main" id="{00000000-0008-0000-0000-000042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5" name="Option Button 1993" hidden="1">
                <a:extLst>
                  <a:ext uri="{63B3BB69-23CF-44E3-9099-C40C66FF867C}">
                    <a14:compatExt spid="_x0000_s5065"/>
                  </a:ext>
                  <a:ext uri="{FF2B5EF4-FFF2-40B4-BE49-F238E27FC236}">
                    <a16:creationId xmlns:a16="http://schemas.microsoft.com/office/drawing/2014/main" id="{00000000-0008-0000-0000-0000C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6" name="Option Button 1994" hidden="1">
                <a:extLst>
                  <a:ext uri="{63B3BB69-23CF-44E3-9099-C40C66FF867C}">
                    <a14:compatExt spid="_x0000_s5066"/>
                  </a:ext>
                  <a:ext uri="{FF2B5EF4-FFF2-40B4-BE49-F238E27FC236}">
                    <a16:creationId xmlns:a16="http://schemas.microsoft.com/office/drawing/2014/main" id="{00000000-0008-0000-0000-0000C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7" name="Group Box 1995" hidden="1">
                <a:extLst>
                  <a:ext uri="{63B3BB69-23CF-44E3-9099-C40C66FF867C}">
                    <a14:compatExt spid="_x0000_s5067"/>
                  </a:ext>
                  <a:ext uri="{FF2B5EF4-FFF2-40B4-BE49-F238E27FC236}">
                    <a16:creationId xmlns:a16="http://schemas.microsoft.com/office/drawing/2014/main" id="{00000000-0008-0000-0000-0000CB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1045</xdr:row>
          <xdr:rowOff>57150</xdr:rowOff>
        </xdr:from>
        <xdr:to>
          <xdr:col>6</xdr:col>
          <xdr:colOff>371475</xdr:colOff>
          <xdr:row>1046</xdr:row>
          <xdr:rowOff>0</xdr:rowOff>
        </xdr:to>
        <xdr:grpSp>
          <xdr:nvGrpSpPr>
            <xdr:cNvPr id="5294" name="Grupa 5293">
              <a:extLst>
                <a:ext uri="{FF2B5EF4-FFF2-40B4-BE49-F238E27FC236}">
                  <a16:creationId xmlns:a16="http://schemas.microsoft.com/office/drawing/2014/main" id="{A6B44A0F-A9FC-49C9-94F0-4556DB6940F1}"/>
                </a:ext>
              </a:extLst>
            </xdr:cNvPr>
            <xdr:cNvGrpSpPr/>
          </xdr:nvGrpSpPr>
          <xdr:grpSpPr>
            <a:xfrm>
              <a:off x="6838950" y="653243550"/>
              <a:ext cx="2647950" cy="409575"/>
              <a:chOff x="12020591" y="552448"/>
              <a:chExt cx="2114550" cy="428623"/>
            </a:xfrm>
          </xdr:grpSpPr>
          <xdr:sp macro="" textlink="">
            <xdr:nvSpPr>
              <xdr:cNvPr id="5068" name="Option Button 1996" hidden="1">
                <a:extLst>
                  <a:ext uri="{63B3BB69-23CF-44E3-9099-C40C66FF867C}">
                    <a14:compatExt spid="_x0000_s5068"/>
                  </a:ext>
                  <a:ext uri="{FF2B5EF4-FFF2-40B4-BE49-F238E27FC236}">
                    <a16:creationId xmlns:a16="http://schemas.microsoft.com/office/drawing/2014/main" id="{00000000-0008-0000-0000-0000C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07" name="Option Button 1997" hidden="1">
                <a:extLst>
                  <a:ext uri="{63B3BB69-23CF-44E3-9099-C40C66FF867C}">
                    <a14:compatExt spid="_x0000_s5069"/>
                  </a:ext>
                  <a:ext uri="{FF2B5EF4-FFF2-40B4-BE49-F238E27FC236}">
                    <a16:creationId xmlns:a16="http://schemas.microsoft.com/office/drawing/2014/main" id="{00000000-0008-0000-0000-000053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0" name="Option Button 1998" hidden="1">
                <a:extLst>
                  <a:ext uri="{63B3BB69-23CF-44E3-9099-C40C66FF867C}">
                    <a14:compatExt spid="_x0000_s5070"/>
                  </a:ext>
                  <a:ext uri="{FF2B5EF4-FFF2-40B4-BE49-F238E27FC236}">
                    <a16:creationId xmlns:a16="http://schemas.microsoft.com/office/drawing/2014/main" id="{00000000-0008-0000-0000-0000C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1" name="Group Box 1999" hidden="1">
                <a:extLst>
                  <a:ext uri="{63B3BB69-23CF-44E3-9099-C40C66FF867C}">
                    <a14:compatExt spid="_x0000_s5071"/>
                  </a:ext>
                  <a:ext uri="{FF2B5EF4-FFF2-40B4-BE49-F238E27FC236}">
                    <a16:creationId xmlns:a16="http://schemas.microsoft.com/office/drawing/2014/main" id="{00000000-0008-0000-0000-0000CF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1047</xdr:row>
          <xdr:rowOff>57150</xdr:rowOff>
        </xdr:from>
        <xdr:to>
          <xdr:col>6</xdr:col>
          <xdr:colOff>371475</xdr:colOff>
          <xdr:row>1048</xdr:row>
          <xdr:rowOff>0</xdr:rowOff>
        </xdr:to>
        <xdr:grpSp>
          <xdr:nvGrpSpPr>
            <xdr:cNvPr id="5299" name="Grupa 5298">
              <a:extLst>
                <a:ext uri="{FF2B5EF4-FFF2-40B4-BE49-F238E27FC236}">
                  <a16:creationId xmlns:a16="http://schemas.microsoft.com/office/drawing/2014/main" id="{F68C7D3B-0C98-4C0C-B1DC-E931FB0BEF14}"/>
                </a:ext>
              </a:extLst>
            </xdr:cNvPr>
            <xdr:cNvGrpSpPr/>
          </xdr:nvGrpSpPr>
          <xdr:grpSpPr>
            <a:xfrm>
              <a:off x="6838950" y="654672300"/>
              <a:ext cx="2647950" cy="904875"/>
              <a:chOff x="12020591" y="552450"/>
              <a:chExt cx="2114550" cy="428624"/>
            </a:xfrm>
          </xdr:grpSpPr>
          <xdr:sp macro="" textlink="">
            <xdr:nvSpPr>
              <xdr:cNvPr id="5072" name="Option Button 2000" hidden="1">
                <a:extLst>
                  <a:ext uri="{63B3BB69-23CF-44E3-9099-C40C66FF867C}">
                    <a14:compatExt spid="_x0000_s5072"/>
                  </a:ext>
                  <a:ext uri="{FF2B5EF4-FFF2-40B4-BE49-F238E27FC236}">
                    <a16:creationId xmlns:a16="http://schemas.microsoft.com/office/drawing/2014/main" id="{00000000-0008-0000-0000-0000D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3" name="Option Button 2001" hidden="1">
                <a:extLst>
                  <a:ext uri="{63B3BB69-23CF-44E3-9099-C40C66FF867C}">
                    <a14:compatExt spid="_x0000_s5073"/>
                  </a:ext>
                  <a:ext uri="{FF2B5EF4-FFF2-40B4-BE49-F238E27FC236}">
                    <a16:creationId xmlns:a16="http://schemas.microsoft.com/office/drawing/2014/main" id="{00000000-0008-0000-0000-0000D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2" name="Option Button 2002" hidden="1">
                <a:extLst>
                  <a:ext uri="{63B3BB69-23CF-44E3-9099-C40C66FF867C}">
                    <a14:compatExt spid="_x0000_s5074"/>
                  </a:ext>
                  <a:ext uri="{FF2B5EF4-FFF2-40B4-BE49-F238E27FC236}">
                    <a16:creationId xmlns:a16="http://schemas.microsoft.com/office/drawing/2014/main" id="{00000000-0008-0000-0000-000076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5" name="Group Box 2003" hidden="1">
                <a:extLst>
                  <a:ext uri="{63B3BB69-23CF-44E3-9099-C40C66FF867C}">
                    <a14:compatExt spid="_x0000_s5075"/>
                  </a:ext>
                  <a:ext uri="{FF2B5EF4-FFF2-40B4-BE49-F238E27FC236}">
                    <a16:creationId xmlns:a16="http://schemas.microsoft.com/office/drawing/2014/main" id="{00000000-0008-0000-0000-0000D313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1048</xdr:row>
          <xdr:rowOff>57150</xdr:rowOff>
        </xdr:from>
        <xdr:to>
          <xdr:col>6</xdr:col>
          <xdr:colOff>371475</xdr:colOff>
          <xdr:row>1049</xdr:row>
          <xdr:rowOff>0</xdr:rowOff>
        </xdr:to>
        <xdr:grpSp>
          <xdr:nvGrpSpPr>
            <xdr:cNvPr id="5304" name="Grupa 5303">
              <a:extLst>
                <a:ext uri="{FF2B5EF4-FFF2-40B4-BE49-F238E27FC236}">
                  <a16:creationId xmlns:a16="http://schemas.microsoft.com/office/drawing/2014/main" id="{28A0CD34-8E89-410F-9C32-C37C9BF30792}"/>
                </a:ext>
              </a:extLst>
            </xdr:cNvPr>
            <xdr:cNvGrpSpPr/>
          </xdr:nvGrpSpPr>
          <xdr:grpSpPr>
            <a:xfrm>
              <a:off x="6838950" y="655634325"/>
              <a:ext cx="2647950" cy="1381125"/>
              <a:chOff x="12020591" y="552451"/>
              <a:chExt cx="2114550" cy="428625"/>
            </a:xfrm>
          </xdr:grpSpPr>
          <xdr:sp macro="" textlink="">
            <xdr:nvSpPr>
              <xdr:cNvPr id="5076" name="Option Button 2004" hidden="1">
                <a:extLst>
                  <a:ext uri="{63B3BB69-23CF-44E3-9099-C40C66FF867C}">
                    <a14:compatExt spid="_x0000_s5076"/>
                  </a:ext>
                  <a:ext uri="{FF2B5EF4-FFF2-40B4-BE49-F238E27FC236}">
                    <a16:creationId xmlns:a16="http://schemas.microsoft.com/office/drawing/2014/main" id="{00000000-0008-0000-0000-0000D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7" name="Option Button 2005" hidden="1">
                <a:extLst>
                  <a:ext uri="{63B3BB69-23CF-44E3-9099-C40C66FF867C}">
                    <a14:compatExt spid="_x0000_s5077"/>
                  </a:ext>
                  <a:ext uri="{FF2B5EF4-FFF2-40B4-BE49-F238E27FC236}">
                    <a16:creationId xmlns:a16="http://schemas.microsoft.com/office/drawing/2014/main" id="{00000000-0008-0000-0000-0000D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8" name="Option Button 2006" hidden="1">
                <a:extLst>
                  <a:ext uri="{63B3BB69-23CF-44E3-9099-C40C66FF867C}">
                    <a14:compatExt spid="_x0000_s5078"/>
                  </a:ext>
                  <a:ext uri="{FF2B5EF4-FFF2-40B4-BE49-F238E27FC236}">
                    <a16:creationId xmlns:a16="http://schemas.microsoft.com/office/drawing/2014/main" id="{00000000-0008-0000-0000-0000D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3" name="Group Box 2007" hidden="1">
                <a:extLst>
                  <a:ext uri="{63B3BB69-23CF-44E3-9099-C40C66FF867C}">
                    <a14:compatExt spid="_x0000_s5079"/>
                  </a:ext>
                  <a:ext uri="{FF2B5EF4-FFF2-40B4-BE49-F238E27FC236}">
                    <a16:creationId xmlns:a16="http://schemas.microsoft.com/office/drawing/2014/main" id="{00000000-0008-0000-0000-000077040000}"/>
                  </a:ext>
                </a:extLst>
              </xdr:cNvPr>
              <xdr:cNvSpPr/>
            </xdr:nvSpPr>
            <xdr:spPr bwMode="auto">
              <a:xfrm>
                <a:off x="12020591"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1049</xdr:row>
          <xdr:rowOff>57150</xdr:rowOff>
        </xdr:from>
        <xdr:to>
          <xdr:col>6</xdr:col>
          <xdr:colOff>371475</xdr:colOff>
          <xdr:row>1050</xdr:row>
          <xdr:rowOff>0</xdr:rowOff>
        </xdr:to>
        <xdr:grpSp>
          <xdr:nvGrpSpPr>
            <xdr:cNvPr id="5309" name="Grupa 5308">
              <a:extLst>
                <a:ext uri="{FF2B5EF4-FFF2-40B4-BE49-F238E27FC236}">
                  <a16:creationId xmlns:a16="http://schemas.microsoft.com/office/drawing/2014/main" id="{43FE95C3-039A-434F-9F3F-A2FF41A7BA7A}"/>
                </a:ext>
              </a:extLst>
            </xdr:cNvPr>
            <xdr:cNvGrpSpPr/>
          </xdr:nvGrpSpPr>
          <xdr:grpSpPr>
            <a:xfrm>
              <a:off x="6838950" y="657072600"/>
              <a:ext cx="2647950" cy="904875"/>
              <a:chOff x="12020591" y="552450"/>
              <a:chExt cx="2114550" cy="428624"/>
            </a:xfrm>
          </xdr:grpSpPr>
          <xdr:sp macro="" textlink="">
            <xdr:nvSpPr>
              <xdr:cNvPr id="5080" name="Option Button 2008" hidden="1">
                <a:extLst>
                  <a:ext uri="{63B3BB69-23CF-44E3-9099-C40C66FF867C}">
                    <a14:compatExt spid="_x0000_s5080"/>
                  </a:ext>
                  <a:ext uri="{FF2B5EF4-FFF2-40B4-BE49-F238E27FC236}">
                    <a16:creationId xmlns:a16="http://schemas.microsoft.com/office/drawing/2014/main" id="{00000000-0008-0000-0000-0000D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1" name="Option Button 2009" hidden="1">
                <a:extLst>
                  <a:ext uri="{63B3BB69-23CF-44E3-9099-C40C66FF867C}">
                    <a14:compatExt spid="_x0000_s5081"/>
                  </a:ext>
                  <a:ext uri="{FF2B5EF4-FFF2-40B4-BE49-F238E27FC236}">
                    <a16:creationId xmlns:a16="http://schemas.microsoft.com/office/drawing/2014/main" id="{00000000-0008-0000-0000-0000D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2" name="Option Button 2010" hidden="1">
                <a:extLst>
                  <a:ext uri="{63B3BB69-23CF-44E3-9099-C40C66FF867C}">
                    <a14:compatExt spid="_x0000_s5082"/>
                  </a:ext>
                  <a:ext uri="{FF2B5EF4-FFF2-40B4-BE49-F238E27FC236}">
                    <a16:creationId xmlns:a16="http://schemas.microsoft.com/office/drawing/2014/main" id="{00000000-0008-0000-0000-0000D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3" name="Group Box 2011" hidden="1">
                <a:extLst>
                  <a:ext uri="{63B3BB69-23CF-44E3-9099-C40C66FF867C}">
                    <a14:compatExt spid="_x0000_s5083"/>
                  </a:ext>
                  <a:ext uri="{FF2B5EF4-FFF2-40B4-BE49-F238E27FC236}">
                    <a16:creationId xmlns:a16="http://schemas.microsoft.com/office/drawing/2014/main" id="{00000000-0008-0000-0000-0000DB13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1051</xdr:row>
          <xdr:rowOff>57150</xdr:rowOff>
        </xdr:from>
        <xdr:to>
          <xdr:col>6</xdr:col>
          <xdr:colOff>371475</xdr:colOff>
          <xdr:row>1052</xdr:row>
          <xdr:rowOff>0</xdr:rowOff>
        </xdr:to>
        <xdr:grpSp>
          <xdr:nvGrpSpPr>
            <xdr:cNvPr id="5314" name="Grupa 5313">
              <a:extLst>
                <a:ext uri="{FF2B5EF4-FFF2-40B4-BE49-F238E27FC236}">
                  <a16:creationId xmlns:a16="http://schemas.microsoft.com/office/drawing/2014/main" id="{8A0F2649-627A-4EFB-A639-98E7262C335E}"/>
                </a:ext>
              </a:extLst>
            </xdr:cNvPr>
            <xdr:cNvGrpSpPr/>
          </xdr:nvGrpSpPr>
          <xdr:grpSpPr>
            <a:xfrm>
              <a:off x="6838950" y="658501350"/>
              <a:ext cx="2647950" cy="409575"/>
              <a:chOff x="12020591" y="552448"/>
              <a:chExt cx="2114550" cy="428623"/>
            </a:xfrm>
          </xdr:grpSpPr>
          <xdr:sp macro="" textlink="">
            <xdr:nvSpPr>
              <xdr:cNvPr id="1144" name="Option Button 2012" hidden="1">
                <a:extLst>
                  <a:ext uri="{63B3BB69-23CF-44E3-9099-C40C66FF867C}">
                    <a14:compatExt spid="_x0000_s5084"/>
                  </a:ext>
                  <a:ext uri="{FF2B5EF4-FFF2-40B4-BE49-F238E27FC236}">
                    <a16:creationId xmlns:a16="http://schemas.microsoft.com/office/drawing/2014/main" id="{00000000-0008-0000-0000-000078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5" name="Option Button 2013" hidden="1">
                <a:extLst>
                  <a:ext uri="{63B3BB69-23CF-44E3-9099-C40C66FF867C}">
                    <a14:compatExt spid="_x0000_s5085"/>
                  </a:ext>
                  <a:ext uri="{FF2B5EF4-FFF2-40B4-BE49-F238E27FC236}">
                    <a16:creationId xmlns:a16="http://schemas.microsoft.com/office/drawing/2014/main" id="{00000000-0008-0000-0000-0000D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6" name="Option Button 2014" hidden="1">
                <a:extLst>
                  <a:ext uri="{63B3BB69-23CF-44E3-9099-C40C66FF867C}">
                    <a14:compatExt spid="_x0000_s5086"/>
                  </a:ext>
                  <a:ext uri="{FF2B5EF4-FFF2-40B4-BE49-F238E27FC236}">
                    <a16:creationId xmlns:a16="http://schemas.microsoft.com/office/drawing/2014/main" id="{00000000-0008-0000-0000-0000D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7" name="Group Box 2015" hidden="1">
                <a:extLst>
                  <a:ext uri="{63B3BB69-23CF-44E3-9099-C40C66FF867C}">
                    <a14:compatExt spid="_x0000_s5087"/>
                  </a:ext>
                  <a:ext uri="{FF2B5EF4-FFF2-40B4-BE49-F238E27FC236}">
                    <a16:creationId xmlns:a16="http://schemas.microsoft.com/office/drawing/2014/main" id="{00000000-0008-0000-0000-0000DF13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1053</xdr:row>
          <xdr:rowOff>57150</xdr:rowOff>
        </xdr:from>
        <xdr:to>
          <xdr:col>6</xdr:col>
          <xdr:colOff>371475</xdr:colOff>
          <xdr:row>1054</xdr:row>
          <xdr:rowOff>0</xdr:rowOff>
        </xdr:to>
        <xdr:grpSp>
          <xdr:nvGrpSpPr>
            <xdr:cNvPr id="5319" name="Grupa 5318">
              <a:extLst>
                <a:ext uri="{FF2B5EF4-FFF2-40B4-BE49-F238E27FC236}">
                  <a16:creationId xmlns:a16="http://schemas.microsoft.com/office/drawing/2014/main" id="{F257CDC3-8201-4E57-93B0-5A7CCBB3F1F4}"/>
                </a:ext>
              </a:extLst>
            </xdr:cNvPr>
            <xdr:cNvGrpSpPr/>
          </xdr:nvGrpSpPr>
          <xdr:grpSpPr>
            <a:xfrm>
              <a:off x="6838950" y="659434800"/>
              <a:ext cx="2647950" cy="3581400"/>
              <a:chOff x="12020591" y="552450"/>
              <a:chExt cx="2114550" cy="428625"/>
            </a:xfrm>
          </xdr:grpSpPr>
          <xdr:sp macro="" textlink="">
            <xdr:nvSpPr>
              <xdr:cNvPr id="5088" name="Option Button 2016" hidden="1">
                <a:extLst>
                  <a:ext uri="{63B3BB69-23CF-44E3-9099-C40C66FF867C}">
                    <a14:compatExt spid="_x0000_s5088"/>
                  </a:ext>
                  <a:ext uri="{FF2B5EF4-FFF2-40B4-BE49-F238E27FC236}">
                    <a16:creationId xmlns:a16="http://schemas.microsoft.com/office/drawing/2014/main" id="{00000000-0008-0000-0000-0000E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5" name="Option Button 2017" hidden="1">
                <a:extLst>
                  <a:ext uri="{63B3BB69-23CF-44E3-9099-C40C66FF867C}">
                    <a14:compatExt spid="_x0000_s5089"/>
                  </a:ext>
                  <a:ext uri="{FF2B5EF4-FFF2-40B4-BE49-F238E27FC236}">
                    <a16:creationId xmlns:a16="http://schemas.microsoft.com/office/drawing/2014/main" id="{00000000-0008-0000-0000-000079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0" name="Option Button 2018" hidden="1">
                <a:extLst>
                  <a:ext uri="{63B3BB69-23CF-44E3-9099-C40C66FF867C}">
                    <a14:compatExt spid="_x0000_s5090"/>
                  </a:ext>
                  <a:ext uri="{FF2B5EF4-FFF2-40B4-BE49-F238E27FC236}">
                    <a16:creationId xmlns:a16="http://schemas.microsoft.com/office/drawing/2014/main" id="{00000000-0008-0000-0000-0000E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1" name="Group Box 2019" hidden="1">
                <a:extLst>
                  <a:ext uri="{63B3BB69-23CF-44E3-9099-C40C66FF867C}">
                    <a14:compatExt spid="_x0000_s5091"/>
                  </a:ext>
                  <a:ext uri="{FF2B5EF4-FFF2-40B4-BE49-F238E27FC236}">
                    <a16:creationId xmlns:a16="http://schemas.microsoft.com/office/drawing/2014/main" id="{00000000-0008-0000-0000-0000E3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1055</xdr:row>
          <xdr:rowOff>57150</xdr:rowOff>
        </xdr:from>
        <xdr:to>
          <xdr:col>6</xdr:col>
          <xdr:colOff>371475</xdr:colOff>
          <xdr:row>1056</xdr:row>
          <xdr:rowOff>0</xdr:rowOff>
        </xdr:to>
        <xdr:grpSp>
          <xdr:nvGrpSpPr>
            <xdr:cNvPr id="5324" name="Grupa 5323">
              <a:extLst>
                <a:ext uri="{FF2B5EF4-FFF2-40B4-BE49-F238E27FC236}">
                  <a16:creationId xmlns:a16="http://schemas.microsoft.com/office/drawing/2014/main" id="{778E9727-68D3-4122-8BE5-C19384D74024}"/>
                </a:ext>
              </a:extLst>
            </xdr:cNvPr>
            <xdr:cNvGrpSpPr/>
          </xdr:nvGrpSpPr>
          <xdr:grpSpPr>
            <a:xfrm>
              <a:off x="6838950" y="666426150"/>
              <a:ext cx="2647950" cy="1857375"/>
              <a:chOff x="12020591" y="552450"/>
              <a:chExt cx="2114550" cy="428625"/>
            </a:xfrm>
          </xdr:grpSpPr>
          <xdr:sp macro="" textlink="">
            <xdr:nvSpPr>
              <xdr:cNvPr id="5092" name="Option Button 2020" hidden="1">
                <a:extLst>
                  <a:ext uri="{63B3BB69-23CF-44E3-9099-C40C66FF867C}">
                    <a14:compatExt spid="_x0000_s5092"/>
                  </a:ext>
                  <a:ext uri="{FF2B5EF4-FFF2-40B4-BE49-F238E27FC236}">
                    <a16:creationId xmlns:a16="http://schemas.microsoft.com/office/drawing/2014/main" id="{00000000-0008-0000-0000-0000E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3" name="Option Button 2021" hidden="1">
                <a:extLst>
                  <a:ext uri="{63B3BB69-23CF-44E3-9099-C40C66FF867C}">
                    <a14:compatExt spid="_x0000_s5093"/>
                  </a:ext>
                  <a:ext uri="{FF2B5EF4-FFF2-40B4-BE49-F238E27FC236}">
                    <a16:creationId xmlns:a16="http://schemas.microsoft.com/office/drawing/2014/main" id="{00000000-0008-0000-0000-0000E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6" name="Option Button 2022" hidden="1">
                <a:extLst>
                  <a:ext uri="{63B3BB69-23CF-44E3-9099-C40C66FF867C}">
                    <a14:compatExt spid="_x0000_s5094"/>
                  </a:ext>
                  <a:ext uri="{FF2B5EF4-FFF2-40B4-BE49-F238E27FC236}">
                    <a16:creationId xmlns:a16="http://schemas.microsoft.com/office/drawing/2014/main" id="{00000000-0008-0000-0000-00007A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5" name="Group Box 2023" hidden="1">
                <a:extLst>
                  <a:ext uri="{63B3BB69-23CF-44E3-9099-C40C66FF867C}">
                    <a14:compatExt spid="_x0000_s5095"/>
                  </a:ext>
                  <a:ext uri="{FF2B5EF4-FFF2-40B4-BE49-F238E27FC236}">
                    <a16:creationId xmlns:a16="http://schemas.microsoft.com/office/drawing/2014/main" id="{00000000-0008-0000-0000-0000E7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1056</xdr:row>
          <xdr:rowOff>57150</xdr:rowOff>
        </xdr:from>
        <xdr:to>
          <xdr:col>6</xdr:col>
          <xdr:colOff>371475</xdr:colOff>
          <xdr:row>1057</xdr:row>
          <xdr:rowOff>0</xdr:rowOff>
        </xdr:to>
        <xdr:grpSp>
          <xdr:nvGrpSpPr>
            <xdr:cNvPr id="5329" name="Grupa 5328">
              <a:extLst>
                <a:ext uri="{FF2B5EF4-FFF2-40B4-BE49-F238E27FC236}">
                  <a16:creationId xmlns:a16="http://schemas.microsoft.com/office/drawing/2014/main" id="{81133D17-7408-422C-9F30-1FF5B0CB39FA}"/>
                </a:ext>
              </a:extLst>
            </xdr:cNvPr>
            <xdr:cNvGrpSpPr/>
          </xdr:nvGrpSpPr>
          <xdr:grpSpPr>
            <a:xfrm>
              <a:off x="6838950" y="668340675"/>
              <a:ext cx="2647950" cy="666750"/>
              <a:chOff x="12020591" y="552451"/>
              <a:chExt cx="2114550" cy="428626"/>
            </a:xfrm>
          </xdr:grpSpPr>
          <xdr:sp macro="" textlink="">
            <xdr:nvSpPr>
              <xdr:cNvPr id="5096" name="Option Button 2024" hidden="1">
                <a:extLst>
                  <a:ext uri="{63B3BB69-23CF-44E3-9099-C40C66FF867C}">
                    <a14:compatExt spid="_x0000_s5096"/>
                  </a:ext>
                  <a:ext uri="{FF2B5EF4-FFF2-40B4-BE49-F238E27FC236}">
                    <a16:creationId xmlns:a16="http://schemas.microsoft.com/office/drawing/2014/main" id="{00000000-0008-0000-0000-0000E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7" name="Option Button 2025" hidden="1">
                <a:extLst>
                  <a:ext uri="{63B3BB69-23CF-44E3-9099-C40C66FF867C}">
                    <a14:compatExt spid="_x0000_s5097"/>
                  </a:ext>
                  <a:ext uri="{FF2B5EF4-FFF2-40B4-BE49-F238E27FC236}">
                    <a16:creationId xmlns:a16="http://schemas.microsoft.com/office/drawing/2014/main" id="{00000000-0008-0000-0000-0000E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8" name="Option Button 2026" hidden="1">
                <a:extLst>
                  <a:ext uri="{63B3BB69-23CF-44E3-9099-C40C66FF867C}">
                    <a14:compatExt spid="_x0000_s5098"/>
                  </a:ext>
                  <a:ext uri="{FF2B5EF4-FFF2-40B4-BE49-F238E27FC236}">
                    <a16:creationId xmlns:a16="http://schemas.microsoft.com/office/drawing/2014/main" id="{00000000-0008-0000-0000-0000E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7" name="Group Box 2027" hidden="1">
                <a:extLst>
                  <a:ext uri="{63B3BB69-23CF-44E3-9099-C40C66FF867C}">
                    <a14:compatExt spid="_x0000_s5099"/>
                  </a:ext>
                  <a:ext uri="{FF2B5EF4-FFF2-40B4-BE49-F238E27FC236}">
                    <a16:creationId xmlns:a16="http://schemas.microsoft.com/office/drawing/2014/main" id="{00000000-0008-0000-0000-00007B04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1057</xdr:row>
          <xdr:rowOff>57150</xdr:rowOff>
        </xdr:from>
        <xdr:to>
          <xdr:col>6</xdr:col>
          <xdr:colOff>371475</xdr:colOff>
          <xdr:row>1058</xdr:row>
          <xdr:rowOff>0</xdr:rowOff>
        </xdr:to>
        <xdr:grpSp>
          <xdr:nvGrpSpPr>
            <xdr:cNvPr id="5334" name="Grupa 5333">
              <a:extLst>
                <a:ext uri="{FF2B5EF4-FFF2-40B4-BE49-F238E27FC236}">
                  <a16:creationId xmlns:a16="http://schemas.microsoft.com/office/drawing/2014/main" id="{0195C75A-B232-4ADC-BCCD-09F0453B9F46}"/>
                </a:ext>
              </a:extLst>
            </xdr:cNvPr>
            <xdr:cNvGrpSpPr/>
          </xdr:nvGrpSpPr>
          <xdr:grpSpPr>
            <a:xfrm>
              <a:off x="6838950" y="669064575"/>
              <a:ext cx="2647950" cy="1619250"/>
              <a:chOff x="12020591" y="552450"/>
              <a:chExt cx="2114550" cy="428625"/>
            </a:xfrm>
          </xdr:grpSpPr>
          <xdr:sp macro="" textlink="">
            <xdr:nvSpPr>
              <xdr:cNvPr id="5100" name="Option Button 2028" hidden="1">
                <a:extLst>
                  <a:ext uri="{63B3BB69-23CF-44E3-9099-C40C66FF867C}">
                    <a14:compatExt spid="_x0000_s5100"/>
                  </a:ext>
                  <a:ext uri="{FF2B5EF4-FFF2-40B4-BE49-F238E27FC236}">
                    <a16:creationId xmlns:a16="http://schemas.microsoft.com/office/drawing/2014/main" id="{00000000-0008-0000-0000-0000E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1" name="Option Button 2029" hidden="1">
                <a:extLst>
                  <a:ext uri="{63B3BB69-23CF-44E3-9099-C40C66FF867C}">
                    <a14:compatExt spid="_x0000_s5101"/>
                  </a:ext>
                  <a:ext uri="{FF2B5EF4-FFF2-40B4-BE49-F238E27FC236}">
                    <a16:creationId xmlns:a16="http://schemas.microsoft.com/office/drawing/2014/main" id="{00000000-0008-0000-0000-0000E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2" name="Option Button 2030" hidden="1">
                <a:extLst>
                  <a:ext uri="{63B3BB69-23CF-44E3-9099-C40C66FF867C}">
                    <a14:compatExt spid="_x0000_s5102"/>
                  </a:ext>
                  <a:ext uri="{FF2B5EF4-FFF2-40B4-BE49-F238E27FC236}">
                    <a16:creationId xmlns:a16="http://schemas.microsoft.com/office/drawing/2014/main" id="{00000000-0008-0000-0000-0000E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3" name="Group Box 2031" hidden="1">
                <a:extLst>
                  <a:ext uri="{63B3BB69-23CF-44E3-9099-C40C66FF867C}">
                    <a14:compatExt spid="_x0000_s5103"/>
                  </a:ext>
                  <a:ext uri="{FF2B5EF4-FFF2-40B4-BE49-F238E27FC236}">
                    <a16:creationId xmlns:a16="http://schemas.microsoft.com/office/drawing/2014/main" id="{00000000-0008-0000-0000-0000EF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1058</xdr:row>
          <xdr:rowOff>57150</xdr:rowOff>
        </xdr:from>
        <xdr:to>
          <xdr:col>6</xdr:col>
          <xdr:colOff>371475</xdr:colOff>
          <xdr:row>1059</xdr:row>
          <xdr:rowOff>0</xdr:rowOff>
        </xdr:to>
        <xdr:grpSp>
          <xdr:nvGrpSpPr>
            <xdr:cNvPr id="5339" name="Grupa 5338">
              <a:extLst>
                <a:ext uri="{FF2B5EF4-FFF2-40B4-BE49-F238E27FC236}">
                  <a16:creationId xmlns:a16="http://schemas.microsoft.com/office/drawing/2014/main" id="{AFA7544D-76C6-4002-B8DC-1EEC7F1E6798}"/>
                </a:ext>
              </a:extLst>
            </xdr:cNvPr>
            <xdr:cNvGrpSpPr/>
          </xdr:nvGrpSpPr>
          <xdr:grpSpPr>
            <a:xfrm>
              <a:off x="6838950" y="670740975"/>
              <a:ext cx="2647950" cy="1619250"/>
              <a:chOff x="12020591" y="552450"/>
              <a:chExt cx="2114550" cy="428625"/>
            </a:xfrm>
          </xdr:grpSpPr>
          <xdr:sp macro="" textlink="">
            <xdr:nvSpPr>
              <xdr:cNvPr id="1163" name="Option Button 2032" hidden="1">
                <a:extLst>
                  <a:ext uri="{63B3BB69-23CF-44E3-9099-C40C66FF867C}">
                    <a14:compatExt spid="_x0000_s5104"/>
                  </a:ext>
                  <a:ext uri="{FF2B5EF4-FFF2-40B4-BE49-F238E27FC236}">
                    <a16:creationId xmlns:a16="http://schemas.microsoft.com/office/drawing/2014/main" id="{00000000-0008-0000-0000-00008B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5" name="Option Button 2033" hidden="1">
                <a:extLst>
                  <a:ext uri="{63B3BB69-23CF-44E3-9099-C40C66FF867C}">
                    <a14:compatExt spid="_x0000_s5105"/>
                  </a:ext>
                  <a:ext uri="{FF2B5EF4-FFF2-40B4-BE49-F238E27FC236}">
                    <a16:creationId xmlns:a16="http://schemas.microsoft.com/office/drawing/2014/main" id="{00000000-0008-0000-0000-0000F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6" name="Option Button 2034" hidden="1">
                <a:extLst>
                  <a:ext uri="{63B3BB69-23CF-44E3-9099-C40C66FF867C}">
                    <a14:compatExt spid="_x0000_s5106"/>
                  </a:ext>
                  <a:ext uri="{FF2B5EF4-FFF2-40B4-BE49-F238E27FC236}">
                    <a16:creationId xmlns:a16="http://schemas.microsoft.com/office/drawing/2014/main" id="{00000000-0008-0000-0000-0000F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7" name="Group Box 2035" hidden="1">
                <a:extLst>
                  <a:ext uri="{63B3BB69-23CF-44E3-9099-C40C66FF867C}">
                    <a14:compatExt spid="_x0000_s5107"/>
                  </a:ext>
                  <a:ext uri="{FF2B5EF4-FFF2-40B4-BE49-F238E27FC236}">
                    <a16:creationId xmlns:a16="http://schemas.microsoft.com/office/drawing/2014/main" id="{00000000-0008-0000-0000-0000F3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1059</xdr:row>
          <xdr:rowOff>57150</xdr:rowOff>
        </xdr:from>
        <xdr:to>
          <xdr:col>6</xdr:col>
          <xdr:colOff>371475</xdr:colOff>
          <xdr:row>1060</xdr:row>
          <xdr:rowOff>0</xdr:rowOff>
        </xdr:to>
        <xdr:grpSp>
          <xdr:nvGrpSpPr>
            <xdr:cNvPr id="5344" name="Grupa 5343">
              <a:extLst>
                <a:ext uri="{FF2B5EF4-FFF2-40B4-BE49-F238E27FC236}">
                  <a16:creationId xmlns:a16="http://schemas.microsoft.com/office/drawing/2014/main" id="{36B61AA7-A7A3-4441-A56A-D5E932C479BB}"/>
                </a:ext>
              </a:extLst>
            </xdr:cNvPr>
            <xdr:cNvGrpSpPr/>
          </xdr:nvGrpSpPr>
          <xdr:grpSpPr>
            <a:xfrm>
              <a:off x="6838950" y="672417375"/>
              <a:ext cx="2647950" cy="1619250"/>
              <a:chOff x="12020591" y="552450"/>
              <a:chExt cx="2114550" cy="428625"/>
            </a:xfrm>
          </xdr:grpSpPr>
          <xdr:sp macro="" textlink="">
            <xdr:nvSpPr>
              <xdr:cNvPr id="5108" name="Option Button 2036" hidden="1">
                <a:extLst>
                  <a:ext uri="{63B3BB69-23CF-44E3-9099-C40C66FF867C}">
                    <a14:compatExt spid="_x0000_s5108"/>
                  </a:ext>
                  <a:ext uri="{FF2B5EF4-FFF2-40B4-BE49-F238E27FC236}">
                    <a16:creationId xmlns:a16="http://schemas.microsoft.com/office/drawing/2014/main" id="{00000000-0008-0000-0000-0000F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5" name="Option Button 2037" hidden="1">
                <a:extLst>
                  <a:ext uri="{63B3BB69-23CF-44E3-9099-C40C66FF867C}">
                    <a14:compatExt spid="_x0000_s5109"/>
                  </a:ext>
                  <a:ext uri="{FF2B5EF4-FFF2-40B4-BE49-F238E27FC236}">
                    <a16:creationId xmlns:a16="http://schemas.microsoft.com/office/drawing/2014/main" id="{00000000-0008-0000-0000-0000A1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0" name="Option Button 2038" hidden="1">
                <a:extLst>
                  <a:ext uri="{63B3BB69-23CF-44E3-9099-C40C66FF867C}">
                    <a14:compatExt spid="_x0000_s5110"/>
                  </a:ext>
                  <a:ext uri="{FF2B5EF4-FFF2-40B4-BE49-F238E27FC236}">
                    <a16:creationId xmlns:a16="http://schemas.microsoft.com/office/drawing/2014/main" id="{00000000-0008-0000-0000-0000F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1" name="Group Box 2039" hidden="1">
                <a:extLst>
                  <a:ext uri="{63B3BB69-23CF-44E3-9099-C40C66FF867C}">
                    <a14:compatExt spid="_x0000_s5111"/>
                  </a:ext>
                  <a:ext uri="{FF2B5EF4-FFF2-40B4-BE49-F238E27FC236}">
                    <a16:creationId xmlns:a16="http://schemas.microsoft.com/office/drawing/2014/main" id="{00000000-0008-0000-0000-0000F713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1060</xdr:row>
          <xdr:rowOff>57150</xdr:rowOff>
        </xdr:from>
        <xdr:to>
          <xdr:col>6</xdr:col>
          <xdr:colOff>371475</xdr:colOff>
          <xdr:row>1061</xdr:row>
          <xdr:rowOff>0</xdr:rowOff>
        </xdr:to>
        <xdr:grpSp>
          <xdr:nvGrpSpPr>
            <xdr:cNvPr id="5349" name="Grupa 5348">
              <a:extLst>
                <a:ext uri="{FF2B5EF4-FFF2-40B4-BE49-F238E27FC236}">
                  <a16:creationId xmlns:a16="http://schemas.microsoft.com/office/drawing/2014/main" id="{C1A02574-46B4-4840-81A5-A28EC006F9ED}"/>
                </a:ext>
              </a:extLst>
            </xdr:cNvPr>
            <xdr:cNvGrpSpPr/>
          </xdr:nvGrpSpPr>
          <xdr:grpSpPr>
            <a:xfrm>
              <a:off x="6838950" y="674093775"/>
              <a:ext cx="2647950" cy="666750"/>
              <a:chOff x="12020591" y="552451"/>
              <a:chExt cx="2114550" cy="428626"/>
            </a:xfrm>
          </xdr:grpSpPr>
          <xdr:sp macro="" textlink="">
            <xdr:nvSpPr>
              <xdr:cNvPr id="5112" name="Option Button 2040" hidden="1">
                <a:extLst>
                  <a:ext uri="{63B3BB69-23CF-44E3-9099-C40C66FF867C}">
                    <a14:compatExt spid="_x0000_s5112"/>
                  </a:ext>
                  <a:ext uri="{FF2B5EF4-FFF2-40B4-BE49-F238E27FC236}">
                    <a16:creationId xmlns:a16="http://schemas.microsoft.com/office/drawing/2014/main" id="{00000000-0008-0000-0000-0000F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3" name="Option Button 2041" hidden="1">
                <a:extLst>
                  <a:ext uri="{63B3BB69-23CF-44E3-9099-C40C66FF867C}">
                    <a14:compatExt spid="_x0000_s5113"/>
                  </a:ext>
                  <a:ext uri="{FF2B5EF4-FFF2-40B4-BE49-F238E27FC236}">
                    <a16:creationId xmlns:a16="http://schemas.microsoft.com/office/drawing/2014/main" id="{00000000-0008-0000-0000-0000F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6" name="Option Button 2042" hidden="1">
                <a:extLst>
                  <a:ext uri="{63B3BB69-23CF-44E3-9099-C40C66FF867C}">
                    <a14:compatExt spid="_x0000_s5114"/>
                  </a:ext>
                  <a:ext uri="{FF2B5EF4-FFF2-40B4-BE49-F238E27FC236}">
                    <a16:creationId xmlns:a16="http://schemas.microsoft.com/office/drawing/2014/main" id="{00000000-0008-0000-0000-0000A2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5" name="Group Box 2043" hidden="1">
                <a:extLst>
                  <a:ext uri="{63B3BB69-23CF-44E3-9099-C40C66FF867C}">
                    <a14:compatExt spid="_x0000_s5115"/>
                  </a:ext>
                  <a:ext uri="{FF2B5EF4-FFF2-40B4-BE49-F238E27FC236}">
                    <a16:creationId xmlns:a16="http://schemas.microsoft.com/office/drawing/2014/main" id="{00000000-0008-0000-0000-0000FB13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1063</xdr:row>
          <xdr:rowOff>57150</xdr:rowOff>
        </xdr:from>
        <xdr:to>
          <xdr:col>6</xdr:col>
          <xdr:colOff>371475</xdr:colOff>
          <xdr:row>1064</xdr:row>
          <xdr:rowOff>0</xdr:rowOff>
        </xdr:to>
        <xdr:grpSp>
          <xdr:nvGrpSpPr>
            <xdr:cNvPr id="5354" name="Grupa 5353">
              <a:extLst>
                <a:ext uri="{FF2B5EF4-FFF2-40B4-BE49-F238E27FC236}">
                  <a16:creationId xmlns:a16="http://schemas.microsoft.com/office/drawing/2014/main" id="{B9714385-46C7-456F-A2E4-FCA5B0E61699}"/>
                </a:ext>
              </a:extLst>
            </xdr:cNvPr>
            <xdr:cNvGrpSpPr/>
          </xdr:nvGrpSpPr>
          <xdr:grpSpPr>
            <a:xfrm>
              <a:off x="6838950" y="676008300"/>
              <a:ext cx="2647950" cy="428625"/>
              <a:chOff x="12020591" y="552450"/>
              <a:chExt cx="2114550" cy="428625"/>
            </a:xfrm>
          </xdr:grpSpPr>
          <xdr:sp macro="" textlink="">
            <xdr:nvSpPr>
              <xdr:cNvPr id="5116" name="Option Button 2044" hidden="1">
                <a:extLst>
                  <a:ext uri="{63B3BB69-23CF-44E3-9099-C40C66FF867C}">
                    <a14:compatExt spid="_x0000_s5116"/>
                  </a:ext>
                  <a:ext uri="{FF2B5EF4-FFF2-40B4-BE49-F238E27FC236}">
                    <a16:creationId xmlns:a16="http://schemas.microsoft.com/office/drawing/2014/main" id="{00000000-0008-0000-0000-0000F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7" name="Option Button 2045" hidden="1">
                <a:extLst>
                  <a:ext uri="{63B3BB69-23CF-44E3-9099-C40C66FF867C}">
                    <a14:compatExt spid="_x0000_s5117"/>
                  </a:ext>
                  <a:ext uri="{FF2B5EF4-FFF2-40B4-BE49-F238E27FC236}">
                    <a16:creationId xmlns:a16="http://schemas.microsoft.com/office/drawing/2014/main" id="{00000000-0008-0000-0000-0000F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8" name="Option Button 2046" hidden="1">
                <a:extLst>
                  <a:ext uri="{63B3BB69-23CF-44E3-9099-C40C66FF867C}">
                    <a14:compatExt spid="_x0000_s5118"/>
                  </a:ext>
                  <a:ext uri="{FF2B5EF4-FFF2-40B4-BE49-F238E27FC236}">
                    <a16:creationId xmlns:a16="http://schemas.microsoft.com/office/drawing/2014/main" id="{00000000-0008-0000-0000-0000F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7" name="Group Box 2047" hidden="1">
                <a:extLst>
                  <a:ext uri="{63B3BB69-23CF-44E3-9099-C40C66FF867C}">
                    <a14:compatExt spid="_x0000_s5119"/>
                  </a:ext>
                  <a:ext uri="{FF2B5EF4-FFF2-40B4-BE49-F238E27FC236}">
                    <a16:creationId xmlns:a16="http://schemas.microsoft.com/office/drawing/2014/main" id="{00000000-0008-0000-0000-0000A30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1065</xdr:row>
          <xdr:rowOff>57150</xdr:rowOff>
        </xdr:from>
        <xdr:to>
          <xdr:col>6</xdr:col>
          <xdr:colOff>371475</xdr:colOff>
          <xdr:row>1066</xdr:row>
          <xdr:rowOff>0</xdr:rowOff>
        </xdr:to>
        <xdr:grpSp>
          <xdr:nvGrpSpPr>
            <xdr:cNvPr id="5359" name="Grupa 5358">
              <a:extLst>
                <a:ext uri="{FF2B5EF4-FFF2-40B4-BE49-F238E27FC236}">
                  <a16:creationId xmlns:a16="http://schemas.microsoft.com/office/drawing/2014/main" id="{40851634-D231-40DD-AA5A-C80DC7A51E84}"/>
                </a:ext>
              </a:extLst>
            </xdr:cNvPr>
            <xdr:cNvGrpSpPr/>
          </xdr:nvGrpSpPr>
          <xdr:grpSpPr>
            <a:xfrm>
              <a:off x="6838950" y="676960800"/>
              <a:ext cx="2647950" cy="409575"/>
              <a:chOff x="12020591" y="552448"/>
              <a:chExt cx="2114550" cy="428623"/>
            </a:xfrm>
          </xdr:grpSpPr>
          <xdr:sp macro="" textlink="">
            <xdr:nvSpPr>
              <xdr:cNvPr id="5120" name="Option Button 2048" hidden="1">
                <a:extLst>
                  <a:ext uri="{63B3BB69-23CF-44E3-9099-C40C66FF867C}">
                    <a14:compatExt spid="_x0000_s5120"/>
                  </a:ext>
                  <a:ext uri="{FF2B5EF4-FFF2-40B4-BE49-F238E27FC236}">
                    <a16:creationId xmlns:a16="http://schemas.microsoft.com/office/drawing/2014/main" id="{00000000-0008-0000-0000-00000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1" name="Option Button 2049"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2" name="Option Button 2050" hidden="1">
                <a:extLst>
                  <a:ext uri="{63B3BB69-23CF-44E3-9099-C40C66FF867C}">
                    <a14:compatExt spid="_x0000_s5122"/>
                  </a:ext>
                  <a:ext uri="{FF2B5EF4-FFF2-40B4-BE49-F238E27FC236}">
                    <a16:creationId xmlns:a16="http://schemas.microsoft.com/office/drawing/2014/main" id="{00000000-0008-0000-0000-00000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3" name="Group Box 2051" hidden="1">
                <a:extLst>
                  <a:ext uri="{63B3BB69-23CF-44E3-9099-C40C66FF867C}">
                    <a14:compatExt spid="_x0000_s5123"/>
                  </a:ext>
                  <a:ext uri="{FF2B5EF4-FFF2-40B4-BE49-F238E27FC236}">
                    <a16:creationId xmlns:a16="http://schemas.microsoft.com/office/drawing/2014/main" id="{00000000-0008-0000-0000-000003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1066</xdr:row>
          <xdr:rowOff>57150</xdr:rowOff>
        </xdr:from>
        <xdr:to>
          <xdr:col>6</xdr:col>
          <xdr:colOff>371475</xdr:colOff>
          <xdr:row>1067</xdr:row>
          <xdr:rowOff>0</xdr:rowOff>
        </xdr:to>
        <xdr:grpSp>
          <xdr:nvGrpSpPr>
            <xdr:cNvPr id="5364" name="Grupa 5363">
              <a:extLst>
                <a:ext uri="{FF2B5EF4-FFF2-40B4-BE49-F238E27FC236}">
                  <a16:creationId xmlns:a16="http://schemas.microsoft.com/office/drawing/2014/main" id="{E702CDD9-71D2-4D80-BD87-7795D8ABD346}"/>
                </a:ext>
              </a:extLst>
            </xdr:cNvPr>
            <xdr:cNvGrpSpPr/>
          </xdr:nvGrpSpPr>
          <xdr:grpSpPr>
            <a:xfrm>
              <a:off x="6838950" y="677427525"/>
              <a:ext cx="2647950" cy="428625"/>
              <a:chOff x="12020591" y="552450"/>
              <a:chExt cx="2114550" cy="428625"/>
            </a:xfrm>
          </xdr:grpSpPr>
          <xdr:sp macro="" textlink="">
            <xdr:nvSpPr>
              <xdr:cNvPr id="1196" name="Option Button 2052" hidden="1">
                <a:extLst>
                  <a:ext uri="{63B3BB69-23CF-44E3-9099-C40C66FF867C}">
                    <a14:compatExt spid="_x0000_s5124"/>
                  </a:ext>
                  <a:ext uri="{FF2B5EF4-FFF2-40B4-BE49-F238E27FC236}">
                    <a16:creationId xmlns:a16="http://schemas.microsoft.com/office/drawing/2014/main" id="{00000000-0008-0000-0000-0000AC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5" name="Option Button 2053" hidden="1">
                <a:extLst>
                  <a:ext uri="{63B3BB69-23CF-44E3-9099-C40C66FF867C}">
                    <a14:compatExt spid="_x0000_s5125"/>
                  </a:ext>
                  <a:ext uri="{FF2B5EF4-FFF2-40B4-BE49-F238E27FC236}">
                    <a16:creationId xmlns:a16="http://schemas.microsoft.com/office/drawing/2014/main" id="{00000000-0008-0000-0000-00000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6" name="Option Button 2054" hidden="1">
                <a:extLst>
                  <a:ext uri="{63B3BB69-23CF-44E3-9099-C40C66FF867C}">
                    <a14:compatExt spid="_x0000_s5126"/>
                  </a:ext>
                  <a:ext uri="{FF2B5EF4-FFF2-40B4-BE49-F238E27FC236}">
                    <a16:creationId xmlns:a16="http://schemas.microsoft.com/office/drawing/2014/main" id="{00000000-0008-0000-0000-00000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7" name="Group Box 2055" hidden="1">
                <a:extLst>
                  <a:ext uri="{63B3BB69-23CF-44E3-9099-C40C66FF867C}">
                    <a14:compatExt spid="_x0000_s5127"/>
                  </a:ext>
                  <a:ext uri="{FF2B5EF4-FFF2-40B4-BE49-F238E27FC236}">
                    <a16:creationId xmlns:a16="http://schemas.microsoft.com/office/drawing/2014/main" id="{00000000-0008-0000-0000-000007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1067</xdr:row>
          <xdr:rowOff>57150</xdr:rowOff>
        </xdr:from>
        <xdr:to>
          <xdr:col>6</xdr:col>
          <xdr:colOff>371475</xdr:colOff>
          <xdr:row>1068</xdr:row>
          <xdr:rowOff>0</xdr:rowOff>
        </xdr:to>
        <xdr:grpSp>
          <xdr:nvGrpSpPr>
            <xdr:cNvPr id="5369" name="Grupa 5368">
              <a:extLst>
                <a:ext uri="{FF2B5EF4-FFF2-40B4-BE49-F238E27FC236}">
                  <a16:creationId xmlns:a16="http://schemas.microsoft.com/office/drawing/2014/main" id="{902B342F-673C-4B80-BE24-D17C084AB6BE}"/>
                </a:ext>
              </a:extLst>
            </xdr:cNvPr>
            <xdr:cNvGrpSpPr/>
          </xdr:nvGrpSpPr>
          <xdr:grpSpPr>
            <a:xfrm>
              <a:off x="6838950" y="677913300"/>
              <a:ext cx="2647950" cy="666750"/>
              <a:chOff x="12020591" y="552451"/>
              <a:chExt cx="2114550" cy="428626"/>
            </a:xfrm>
          </xdr:grpSpPr>
          <xdr:sp macro="" textlink="">
            <xdr:nvSpPr>
              <xdr:cNvPr id="5128" name="Option Button 2056" hidden="1">
                <a:extLst>
                  <a:ext uri="{63B3BB69-23CF-44E3-9099-C40C66FF867C}">
                    <a14:compatExt spid="_x0000_s5128"/>
                  </a:ext>
                  <a:ext uri="{FF2B5EF4-FFF2-40B4-BE49-F238E27FC236}">
                    <a16:creationId xmlns:a16="http://schemas.microsoft.com/office/drawing/2014/main" id="{00000000-0008-0000-0000-00000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7" name="Option Button 2057" hidden="1">
                <a:extLst>
                  <a:ext uri="{63B3BB69-23CF-44E3-9099-C40C66FF867C}">
                    <a14:compatExt spid="_x0000_s5129"/>
                  </a:ext>
                  <a:ext uri="{FF2B5EF4-FFF2-40B4-BE49-F238E27FC236}">
                    <a16:creationId xmlns:a16="http://schemas.microsoft.com/office/drawing/2014/main" id="{00000000-0008-0000-0000-0000AD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0" name="Option Button 2058" hidden="1">
                <a:extLst>
                  <a:ext uri="{63B3BB69-23CF-44E3-9099-C40C66FF867C}">
                    <a14:compatExt spid="_x0000_s5130"/>
                  </a:ext>
                  <a:ext uri="{FF2B5EF4-FFF2-40B4-BE49-F238E27FC236}">
                    <a16:creationId xmlns:a16="http://schemas.microsoft.com/office/drawing/2014/main" id="{00000000-0008-0000-0000-00000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1" name="Group Box 2059" hidden="1">
                <a:extLst>
                  <a:ext uri="{63B3BB69-23CF-44E3-9099-C40C66FF867C}">
                    <a14:compatExt spid="_x0000_s5131"/>
                  </a:ext>
                  <a:ext uri="{FF2B5EF4-FFF2-40B4-BE49-F238E27FC236}">
                    <a16:creationId xmlns:a16="http://schemas.microsoft.com/office/drawing/2014/main" id="{00000000-0008-0000-0000-00000B14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1068</xdr:row>
          <xdr:rowOff>57150</xdr:rowOff>
        </xdr:from>
        <xdr:to>
          <xdr:col>6</xdr:col>
          <xdr:colOff>371475</xdr:colOff>
          <xdr:row>1069</xdr:row>
          <xdr:rowOff>0</xdr:rowOff>
        </xdr:to>
        <xdr:grpSp>
          <xdr:nvGrpSpPr>
            <xdr:cNvPr id="5374" name="Grupa 5373">
              <a:extLst>
                <a:ext uri="{FF2B5EF4-FFF2-40B4-BE49-F238E27FC236}">
                  <a16:creationId xmlns:a16="http://schemas.microsoft.com/office/drawing/2014/main" id="{60F7438D-88CF-4F57-9F4D-9950DD993B2E}"/>
                </a:ext>
              </a:extLst>
            </xdr:cNvPr>
            <xdr:cNvGrpSpPr/>
          </xdr:nvGrpSpPr>
          <xdr:grpSpPr>
            <a:xfrm>
              <a:off x="6838950" y="678637200"/>
              <a:ext cx="2647950" cy="666750"/>
              <a:chOff x="12020591" y="552451"/>
              <a:chExt cx="2114550" cy="428626"/>
            </a:xfrm>
          </xdr:grpSpPr>
          <xdr:sp macro="" textlink="">
            <xdr:nvSpPr>
              <xdr:cNvPr id="5132" name="Option Button 2060" hidden="1">
                <a:extLst>
                  <a:ext uri="{63B3BB69-23CF-44E3-9099-C40C66FF867C}">
                    <a14:compatExt spid="_x0000_s5132"/>
                  </a:ext>
                  <a:ext uri="{FF2B5EF4-FFF2-40B4-BE49-F238E27FC236}">
                    <a16:creationId xmlns:a16="http://schemas.microsoft.com/office/drawing/2014/main" id="{00000000-0008-0000-0000-00000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3" name="Option Button 2061" hidden="1">
                <a:extLst>
                  <a:ext uri="{63B3BB69-23CF-44E3-9099-C40C66FF867C}">
                    <a14:compatExt spid="_x0000_s5133"/>
                  </a:ext>
                  <a:ext uri="{FF2B5EF4-FFF2-40B4-BE49-F238E27FC236}">
                    <a16:creationId xmlns:a16="http://schemas.microsoft.com/office/drawing/2014/main" id="{00000000-0008-0000-0000-00000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8" name="Option Button 2062" hidden="1">
                <a:extLst>
                  <a:ext uri="{63B3BB69-23CF-44E3-9099-C40C66FF867C}">
                    <a14:compatExt spid="_x0000_s5134"/>
                  </a:ext>
                  <a:ext uri="{FF2B5EF4-FFF2-40B4-BE49-F238E27FC236}">
                    <a16:creationId xmlns:a16="http://schemas.microsoft.com/office/drawing/2014/main" id="{00000000-0008-0000-0000-0000AE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5" name="Group Box 2063" hidden="1">
                <a:extLst>
                  <a:ext uri="{63B3BB69-23CF-44E3-9099-C40C66FF867C}">
                    <a14:compatExt spid="_x0000_s5135"/>
                  </a:ext>
                  <a:ext uri="{FF2B5EF4-FFF2-40B4-BE49-F238E27FC236}">
                    <a16:creationId xmlns:a16="http://schemas.microsoft.com/office/drawing/2014/main" id="{00000000-0008-0000-0000-00000F14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1069</xdr:row>
          <xdr:rowOff>57150</xdr:rowOff>
        </xdr:from>
        <xdr:to>
          <xdr:col>6</xdr:col>
          <xdr:colOff>371475</xdr:colOff>
          <xdr:row>1070</xdr:row>
          <xdr:rowOff>0</xdr:rowOff>
        </xdr:to>
        <xdr:grpSp>
          <xdr:nvGrpSpPr>
            <xdr:cNvPr id="5379" name="Grupa 5378">
              <a:extLst>
                <a:ext uri="{FF2B5EF4-FFF2-40B4-BE49-F238E27FC236}">
                  <a16:creationId xmlns:a16="http://schemas.microsoft.com/office/drawing/2014/main" id="{CF9390F6-8577-44B8-A161-9D89833D0CF1}"/>
                </a:ext>
              </a:extLst>
            </xdr:cNvPr>
            <xdr:cNvGrpSpPr/>
          </xdr:nvGrpSpPr>
          <xdr:grpSpPr>
            <a:xfrm>
              <a:off x="6838950" y="679361100"/>
              <a:ext cx="2647950" cy="409575"/>
              <a:chOff x="12020591" y="552448"/>
              <a:chExt cx="2114550" cy="428623"/>
            </a:xfrm>
          </xdr:grpSpPr>
          <xdr:sp macro="" textlink="">
            <xdr:nvSpPr>
              <xdr:cNvPr id="5136" name="Option Button 2064" hidden="1">
                <a:extLst>
                  <a:ext uri="{63B3BB69-23CF-44E3-9099-C40C66FF867C}">
                    <a14:compatExt spid="_x0000_s5136"/>
                  </a:ext>
                  <a:ext uri="{FF2B5EF4-FFF2-40B4-BE49-F238E27FC236}">
                    <a16:creationId xmlns:a16="http://schemas.microsoft.com/office/drawing/2014/main" id="{00000000-0008-0000-0000-00001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7" name="Option Button 2065" hidden="1">
                <a:extLst>
                  <a:ext uri="{63B3BB69-23CF-44E3-9099-C40C66FF867C}">
                    <a14:compatExt spid="_x0000_s5137"/>
                  </a:ext>
                  <a:ext uri="{FF2B5EF4-FFF2-40B4-BE49-F238E27FC236}">
                    <a16:creationId xmlns:a16="http://schemas.microsoft.com/office/drawing/2014/main" id="{00000000-0008-0000-0000-00001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8" name="Option Button 2066" hidden="1">
                <a:extLst>
                  <a:ext uri="{63B3BB69-23CF-44E3-9099-C40C66FF867C}">
                    <a14:compatExt spid="_x0000_s5138"/>
                  </a:ext>
                  <a:ext uri="{FF2B5EF4-FFF2-40B4-BE49-F238E27FC236}">
                    <a16:creationId xmlns:a16="http://schemas.microsoft.com/office/drawing/2014/main" id="{00000000-0008-0000-0000-00001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9" name="Group Box 2067" hidden="1">
                <a:extLst>
                  <a:ext uri="{63B3BB69-23CF-44E3-9099-C40C66FF867C}">
                    <a14:compatExt spid="_x0000_s5139"/>
                  </a:ext>
                  <a:ext uri="{FF2B5EF4-FFF2-40B4-BE49-F238E27FC236}">
                    <a16:creationId xmlns:a16="http://schemas.microsoft.com/office/drawing/2014/main" id="{00000000-0008-0000-0000-0000AF0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1070</xdr:row>
          <xdr:rowOff>57150</xdr:rowOff>
        </xdr:from>
        <xdr:to>
          <xdr:col>6</xdr:col>
          <xdr:colOff>371475</xdr:colOff>
          <xdr:row>1071</xdr:row>
          <xdr:rowOff>0</xdr:rowOff>
        </xdr:to>
        <xdr:grpSp>
          <xdr:nvGrpSpPr>
            <xdr:cNvPr id="5384" name="Grupa 5383">
              <a:extLst>
                <a:ext uri="{FF2B5EF4-FFF2-40B4-BE49-F238E27FC236}">
                  <a16:creationId xmlns:a16="http://schemas.microsoft.com/office/drawing/2014/main" id="{B579CED4-ED8D-4BE4-9FA3-93D08C548A81}"/>
                </a:ext>
              </a:extLst>
            </xdr:cNvPr>
            <xdr:cNvGrpSpPr/>
          </xdr:nvGrpSpPr>
          <xdr:grpSpPr>
            <a:xfrm>
              <a:off x="6838950" y="679827825"/>
              <a:ext cx="2647950" cy="409575"/>
              <a:chOff x="12020591" y="552448"/>
              <a:chExt cx="2114550" cy="428623"/>
            </a:xfrm>
          </xdr:grpSpPr>
          <xdr:sp macro="" textlink="">
            <xdr:nvSpPr>
              <xdr:cNvPr id="5140" name="Option Button 2068" hidden="1">
                <a:extLst>
                  <a:ext uri="{63B3BB69-23CF-44E3-9099-C40C66FF867C}">
                    <a14:compatExt spid="_x0000_s5140"/>
                  </a:ext>
                  <a:ext uri="{FF2B5EF4-FFF2-40B4-BE49-F238E27FC236}">
                    <a16:creationId xmlns:a16="http://schemas.microsoft.com/office/drawing/2014/main" id="{00000000-0008-0000-0000-00001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1" name="Option Button 2069" hidden="1">
                <a:extLst>
                  <a:ext uri="{63B3BB69-23CF-44E3-9099-C40C66FF867C}">
                    <a14:compatExt spid="_x0000_s5141"/>
                  </a:ext>
                  <a:ext uri="{FF2B5EF4-FFF2-40B4-BE49-F238E27FC236}">
                    <a16:creationId xmlns:a16="http://schemas.microsoft.com/office/drawing/2014/main" id="{00000000-0008-0000-0000-00001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2" name="Option Button 2070" hidden="1">
                <a:extLst>
                  <a:ext uri="{63B3BB69-23CF-44E3-9099-C40C66FF867C}">
                    <a14:compatExt spid="_x0000_s5142"/>
                  </a:ext>
                  <a:ext uri="{FF2B5EF4-FFF2-40B4-BE49-F238E27FC236}">
                    <a16:creationId xmlns:a16="http://schemas.microsoft.com/office/drawing/2014/main" id="{00000000-0008-0000-0000-00001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3" name="Group Box 2071" hidden="1">
                <a:extLst>
                  <a:ext uri="{63B3BB69-23CF-44E3-9099-C40C66FF867C}">
                    <a14:compatExt spid="_x0000_s5143"/>
                  </a:ext>
                  <a:ext uri="{FF2B5EF4-FFF2-40B4-BE49-F238E27FC236}">
                    <a16:creationId xmlns:a16="http://schemas.microsoft.com/office/drawing/2014/main" id="{00000000-0008-0000-0000-000017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1071</xdr:row>
          <xdr:rowOff>57150</xdr:rowOff>
        </xdr:from>
        <xdr:to>
          <xdr:col>6</xdr:col>
          <xdr:colOff>371475</xdr:colOff>
          <xdr:row>1072</xdr:row>
          <xdr:rowOff>0</xdr:rowOff>
        </xdr:to>
        <xdr:grpSp>
          <xdr:nvGrpSpPr>
            <xdr:cNvPr id="5389" name="Grupa 5388">
              <a:extLst>
                <a:ext uri="{FF2B5EF4-FFF2-40B4-BE49-F238E27FC236}">
                  <a16:creationId xmlns:a16="http://schemas.microsoft.com/office/drawing/2014/main" id="{9E9D169A-C81E-439C-B909-EF50FD59CCE2}"/>
                </a:ext>
              </a:extLst>
            </xdr:cNvPr>
            <xdr:cNvGrpSpPr/>
          </xdr:nvGrpSpPr>
          <xdr:grpSpPr>
            <a:xfrm>
              <a:off x="6838950" y="680294550"/>
              <a:ext cx="2647950" cy="428625"/>
              <a:chOff x="12020591" y="552450"/>
              <a:chExt cx="2114550" cy="428625"/>
            </a:xfrm>
          </xdr:grpSpPr>
          <xdr:sp macro="" textlink="">
            <xdr:nvSpPr>
              <xdr:cNvPr id="1200" name="Option Button 2072" hidden="1">
                <a:extLst>
                  <a:ext uri="{63B3BB69-23CF-44E3-9099-C40C66FF867C}">
                    <a14:compatExt spid="_x0000_s5144"/>
                  </a:ext>
                  <a:ext uri="{FF2B5EF4-FFF2-40B4-BE49-F238E27FC236}">
                    <a16:creationId xmlns:a16="http://schemas.microsoft.com/office/drawing/2014/main" id="{00000000-0008-0000-0000-0000B0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5" name="Option Button 2073" hidden="1">
                <a:extLst>
                  <a:ext uri="{63B3BB69-23CF-44E3-9099-C40C66FF867C}">
                    <a14:compatExt spid="_x0000_s5145"/>
                  </a:ext>
                  <a:ext uri="{FF2B5EF4-FFF2-40B4-BE49-F238E27FC236}">
                    <a16:creationId xmlns:a16="http://schemas.microsoft.com/office/drawing/2014/main" id="{00000000-0008-0000-0000-00001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6" name="Option Button 2074" hidden="1">
                <a:extLst>
                  <a:ext uri="{63B3BB69-23CF-44E3-9099-C40C66FF867C}">
                    <a14:compatExt spid="_x0000_s5146"/>
                  </a:ext>
                  <a:ext uri="{FF2B5EF4-FFF2-40B4-BE49-F238E27FC236}">
                    <a16:creationId xmlns:a16="http://schemas.microsoft.com/office/drawing/2014/main" id="{00000000-0008-0000-0000-00001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7" name="Group Box 2075" hidden="1">
                <a:extLst>
                  <a:ext uri="{63B3BB69-23CF-44E3-9099-C40C66FF867C}">
                    <a14:compatExt spid="_x0000_s5147"/>
                  </a:ext>
                  <a:ext uri="{FF2B5EF4-FFF2-40B4-BE49-F238E27FC236}">
                    <a16:creationId xmlns:a16="http://schemas.microsoft.com/office/drawing/2014/main" id="{00000000-0008-0000-0000-00001B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1075</xdr:row>
          <xdr:rowOff>57150</xdr:rowOff>
        </xdr:from>
        <xdr:to>
          <xdr:col>6</xdr:col>
          <xdr:colOff>371475</xdr:colOff>
          <xdr:row>1076</xdr:row>
          <xdr:rowOff>0</xdr:rowOff>
        </xdr:to>
        <xdr:grpSp>
          <xdr:nvGrpSpPr>
            <xdr:cNvPr id="5394" name="Grupa 5393">
              <a:extLst>
                <a:ext uri="{FF2B5EF4-FFF2-40B4-BE49-F238E27FC236}">
                  <a16:creationId xmlns:a16="http://schemas.microsoft.com/office/drawing/2014/main" id="{6BE98034-EB01-4C31-8DA6-CEDB2766207F}"/>
                </a:ext>
              </a:extLst>
            </xdr:cNvPr>
            <xdr:cNvGrpSpPr/>
          </xdr:nvGrpSpPr>
          <xdr:grpSpPr>
            <a:xfrm>
              <a:off x="6838950" y="682475775"/>
              <a:ext cx="2647950" cy="428625"/>
              <a:chOff x="12020591" y="552450"/>
              <a:chExt cx="2114550" cy="428625"/>
            </a:xfrm>
          </xdr:grpSpPr>
          <xdr:sp macro="" textlink="">
            <xdr:nvSpPr>
              <xdr:cNvPr id="5148" name="Option Button 2076" hidden="1">
                <a:extLst>
                  <a:ext uri="{63B3BB69-23CF-44E3-9099-C40C66FF867C}">
                    <a14:compatExt spid="_x0000_s5148"/>
                  </a:ext>
                  <a:ext uri="{FF2B5EF4-FFF2-40B4-BE49-F238E27FC236}">
                    <a16:creationId xmlns:a16="http://schemas.microsoft.com/office/drawing/2014/main" id="{00000000-0008-0000-0000-00001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1" name="Option Button 2077" hidden="1">
                <a:extLst>
                  <a:ext uri="{63B3BB69-23CF-44E3-9099-C40C66FF867C}">
                    <a14:compatExt spid="_x0000_s5149"/>
                  </a:ext>
                  <a:ext uri="{FF2B5EF4-FFF2-40B4-BE49-F238E27FC236}">
                    <a16:creationId xmlns:a16="http://schemas.microsoft.com/office/drawing/2014/main" id="{00000000-0008-0000-0000-0000B1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0" name="Option Button 2078" hidden="1">
                <a:extLst>
                  <a:ext uri="{63B3BB69-23CF-44E3-9099-C40C66FF867C}">
                    <a14:compatExt spid="_x0000_s5150"/>
                  </a:ext>
                  <a:ext uri="{FF2B5EF4-FFF2-40B4-BE49-F238E27FC236}">
                    <a16:creationId xmlns:a16="http://schemas.microsoft.com/office/drawing/2014/main" id="{00000000-0008-0000-0000-00001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1" name="Group Box 2079" hidden="1">
                <a:extLst>
                  <a:ext uri="{63B3BB69-23CF-44E3-9099-C40C66FF867C}">
                    <a14:compatExt spid="_x0000_s5151"/>
                  </a:ext>
                  <a:ext uri="{FF2B5EF4-FFF2-40B4-BE49-F238E27FC236}">
                    <a16:creationId xmlns:a16="http://schemas.microsoft.com/office/drawing/2014/main" id="{00000000-0008-0000-0000-00001F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1076</xdr:row>
          <xdr:rowOff>57150</xdr:rowOff>
        </xdr:from>
        <xdr:to>
          <xdr:col>6</xdr:col>
          <xdr:colOff>371475</xdr:colOff>
          <xdr:row>1077</xdr:row>
          <xdr:rowOff>0</xdr:rowOff>
        </xdr:to>
        <xdr:grpSp>
          <xdr:nvGrpSpPr>
            <xdr:cNvPr id="5399" name="Grupa 5398">
              <a:extLst>
                <a:ext uri="{FF2B5EF4-FFF2-40B4-BE49-F238E27FC236}">
                  <a16:creationId xmlns:a16="http://schemas.microsoft.com/office/drawing/2014/main" id="{2E825D3B-8C95-4312-98F4-BFBDCFB11BB8}"/>
                </a:ext>
              </a:extLst>
            </xdr:cNvPr>
            <xdr:cNvGrpSpPr/>
          </xdr:nvGrpSpPr>
          <xdr:grpSpPr>
            <a:xfrm>
              <a:off x="6838950" y="682961550"/>
              <a:ext cx="2647950" cy="409575"/>
              <a:chOff x="12020591" y="552448"/>
              <a:chExt cx="2114550" cy="428623"/>
            </a:xfrm>
          </xdr:grpSpPr>
          <xdr:sp macro="" textlink="">
            <xdr:nvSpPr>
              <xdr:cNvPr id="5152" name="Option Button 2080" hidden="1">
                <a:extLst>
                  <a:ext uri="{63B3BB69-23CF-44E3-9099-C40C66FF867C}">
                    <a14:compatExt spid="_x0000_s5152"/>
                  </a:ext>
                  <a:ext uri="{FF2B5EF4-FFF2-40B4-BE49-F238E27FC236}">
                    <a16:creationId xmlns:a16="http://schemas.microsoft.com/office/drawing/2014/main" id="{00000000-0008-0000-0000-00002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3" name="Option Button 2081" hidden="1">
                <a:extLst>
                  <a:ext uri="{63B3BB69-23CF-44E3-9099-C40C66FF867C}">
                    <a14:compatExt spid="_x0000_s5153"/>
                  </a:ext>
                  <a:ext uri="{FF2B5EF4-FFF2-40B4-BE49-F238E27FC236}">
                    <a16:creationId xmlns:a16="http://schemas.microsoft.com/office/drawing/2014/main" id="{00000000-0008-0000-0000-00002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2" name="Option Button 2082" hidden="1">
                <a:extLst>
                  <a:ext uri="{63B3BB69-23CF-44E3-9099-C40C66FF867C}">
                    <a14:compatExt spid="_x0000_s5154"/>
                  </a:ext>
                  <a:ext uri="{FF2B5EF4-FFF2-40B4-BE49-F238E27FC236}">
                    <a16:creationId xmlns:a16="http://schemas.microsoft.com/office/drawing/2014/main" id="{00000000-0008-0000-0000-0000B2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5" name="Group Box 2083" hidden="1">
                <a:extLst>
                  <a:ext uri="{63B3BB69-23CF-44E3-9099-C40C66FF867C}">
                    <a14:compatExt spid="_x0000_s5155"/>
                  </a:ext>
                  <a:ext uri="{FF2B5EF4-FFF2-40B4-BE49-F238E27FC236}">
                    <a16:creationId xmlns:a16="http://schemas.microsoft.com/office/drawing/2014/main" id="{00000000-0008-0000-0000-000023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1077</xdr:row>
          <xdr:rowOff>57150</xdr:rowOff>
        </xdr:from>
        <xdr:to>
          <xdr:col>6</xdr:col>
          <xdr:colOff>371475</xdr:colOff>
          <xdr:row>1078</xdr:row>
          <xdr:rowOff>0</xdr:rowOff>
        </xdr:to>
        <xdr:grpSp>
          <xdr:nvGrpSpPr>
            <xdr:cNvPr id="5404" name="Grupa 5403">
              <a:extLst>
                <a:ext uri="{FF2B5EF4-FFF2-40B4-BE49-F238E27FC236}">
                  <a16:creationId xmlns:a16="http://schemas.microsoft.com/office/drawing/2014/main" id="{1FEE179B-A36E-4699-B512-1AA59F5C5CB5}"/>
                </a:ext>
              </a:extLst>
            </xdr:cNvPr>
            <xdr:cNvGrpSpPr/>
          </xdr:nvGrpSpPr>
          <xdr:grpSpPr>
            <a:xfrm>
              <a:off x="6838950" y="683428275"/>
              <a:ext cx="2647950" cy="409575"/>
              <a:chOff x="12020591" y="552448"/>
              <a:chExt cx="2114550" cy="428623"/>
            </a:xfrm>
          </xdr:grpSpPr>
          <xdr:sp macro="" textlink="">
            <xdr:nvSpPr>
              <xdr:cNvPr id="5156" name="Option Button 2084" hidden="1">
                <a:extLst>
                  <a:ext uri="{63B3BB69-23CF-44E3-9099-C40C66FF867C}">
                    <a14:compatExt spid="_x0000_s5156"/>
                  </a:ext>
                  <a:ext uri="{FF2B5EF4-FFF2-40B4-BE49-F238E27FC236}">
                    <a16:creationId xmlns:a16="http://schemas.microsoft.com/office/drawing/2014/main" id="{00000000-0008-0000-0000-00002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7" name="Option Button 2085" hidden="1">
                <a:extLst>
                  <a:ext uri="{63B3BB69-23CF-44E3-9099-C40C66FF867C}">
                    <a14:compatExt spid="_x0000_s5157"/>
                  </a:ext>
                  <a:ext uri="{FF2B5EF4-FFF2-40B4-BE49-F238E27FC236}">
                    <a16:creationId xmlns:a16="http://schemas.microsoft.com/office/drawing/2014/main" id="{00000000-0008-0000-0000-00002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8" name="Option Button 2086" hidden="1">
                <a:extLst>
                  <a:ext uri="{63B3BB69-23CF-44E3-9099-C40C66FF867C}">
                    <a14:compatExt spid="_x0000_s5158"/>
                  </a:ext>
                  <a:ext uri="{FF2B5EF4-FFF2-40B4-BE49-F238E27FC236}">
                    <a16:creationId xmlns:a16="http://schemas.microsoft.com/office/drawing/2014/main" id="{00000000-0008-0000-0000-00002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3" name="Group Box 2087" hidden="1">
                <a:extLst>
                  <a:ext uri="{63B3BB69-23CF-44E3-9099-C40C66FF867C}">
                    <a14:compatExt spid="_x0000_s5159"/>
                  </a:ext>
                  <a:ext uri="{FF2B5EF4-FFF2-40B4-BE49-F238E27FC236}">
                    <a16:creationId xmlns:a16="http://schemas.microsoft.com/office/drawing/2014/main" id="{00000000-0008-0000-0000-0000B30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1078</xdr:row>
          <xdr:rowOff>57150</xdr:rowOff>
        </xdr:from>
        <xdr:to>
          <xdr:col>6</xdr:col>
          <xdr:colOff>371475</xdr:colOff>
          <xdr:row>1079</xdr:row>
          <xdr:rowOff>0</xdr:rowOff>
        </xdr:to>
        <xdr:grpSp>
          <xdr:nvGrpSpPr>
            <xdr:cNvPr id="5409" name="Grupa 5408">
              <a:extLst>
                <a:ext uri="{FF2B5EF4-FFF2-40B4-BE49-F238E27FC236}">
                  <a16:creationId xmlns:a16="http://schemas.microsoft.com/office/drawing/2014/main" id="{77BE4A74-82A0-4F4A-81FE-C99FB3E81A53}"/>
                </a:ext>
              </a:extLst>
            </xdr:cNvPr>
            <xdr:cNvGrpSpPr/>
          </xdr:nvGrpSpPr>
          <xdr:grpSpPr>
            <a:xfrm>
              <a:off x="6838950" y="683895000"/>
              <a:ext cx="2647950" cy="2095500"/>
              <a:chOff x="12020591" y="552450"/>
              <a:chExt cx="2114550" cy="428625"/>
            </a:xfrm>
          </xdr:grpSpPr>
          <xdr:sp macro="" textlink="">
            <xdr:nvSpPr>
              <xdr:cNvPr id="5160" name="Option Button 2088" hidden="1">
                <a:extLst>
                  <a:ext uri="{63B3BB69-23CF-44E3-9099-C40C66FF867C}">
                    <a14:compatExt spid="_x0000_s5160"/>
                  </a:ext>
                  <a:ext uri="{FF2B5EF4-FFF2-40B4-BE49-F238E27FC236}">
                    <a16:creationId xmlns:a16="http://schemas.microsoft.com/office/drawing/2014/main" id="{00000000-0008-0000-0000-00002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 name="Option Button 2089" hidden="1">
                <a:extLst>
                  <a:ext uri="{63B3BB69-23CF-44E3-9099-C40C66FF867C}">
                    <a14:compatExt spid="_x0000_s5161"/>
                  </a:ext>
                  <a:ext uri="{FF2B5EF4-FFF2-40B4-BE49-F238E27FC236}">
                    <a16:creationId xmlns:a16="http://schemas.microsoft.com/office/drawing/2014/main" id="{00000000-0008-0000-0000-00002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2" name="Option Button 2090" hidden="1">
                <a:extLst>
                  <a:ext uri="{63B3BB69-23CF-44E3-9099-C40C66FF867C}">
                    <a14:compatExt spid="_x0000_s5162"/>
                  </a:ext>
                  <a:ext uri="{FF2B5EF4-FFF2-40B4-BE49-F238E27FC236}">
                    <a16:creationId xmlns:a16="http://schemas.microsoft.com/office/drawing/2014/main" id="{00000000-0008-0000-0000-00002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3" name="Group Box 2091" hidden="1">
                <a:extLst>
                  <a:ext uri="{63B3BB69-23CF-44E3-9099-C40C66FF867C}">
                    <a14:compatExt spid="_x0000_s5163"/>
                  </a:ext>
                  <a:ext uri="{FF2B5EF4-FFF2-40B4-BE49-F238E27FC236}">
                    <a16:creationId xmlns:a16="http://schemas.microsoft.com/office/drawing/2014/main" id="{00000000-0008-0000-0000-00002B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1079</xdr:row>
          <xdr:rowOff>57150</xdr:rowOff>
        </xdr:from>
        <xdr:to>
          <xdr:col>6</xdr:col>
          <xdr:colOff>371475</xdr:colOff>
          <xdr:row>1080</xdr:row>
          <xdr:rowOff>0</xdr:rowOff>
        </xdr:to>
        <xdr:grpSp>
          <xdr:nvGrpSpPr>
            <xdr:cNvPr id="5414" name="Grupa 5413">
              <a:extLst>
                <a:ext uri="{FF2B5EF4-FFF2-40B4-BE49-F238E27FC236}">
                  <a16:creationId xmlns:a16="http://schemas.microsoft.com/office/drawing/2014/main" id="{B8753829-81B0-42AF-B9E3-12C20BB7DF5A}"/>
                </a:ext>
              </a:extLst>
            </xdr:cNvPr>
            <xdr:cNvGrpSpPr/>
          </xdr:nvGrpSpPr>
          <xdr:grpSpPr>
            <a:xfrm>
              <a:off x="6838950" y="686047650"/>
              <a:ext cx="2647950" cy="1381125"/>
              <a:chOff x="12020591" y="552451"/>
              <a:chExt cx="2114550" cy="428625"/>
            </a:xfrm>
          </xdr:grpSpPr>
          <xdr:sp macro="" textlink="">
            <xdr:nvSpPr>
              <xdr:cNvPr id="1204" name="Option Button 2092" hidden="1">
                <a:extLst>
                  <a:ext uri="{63B3BB69-23CF-44E3-9099-C40C66FF867C}">
                    <a14:compatExt spid="_x0000_s5164"/>
                  </a:ext>
                  <a:ext uri="{FF2B5EF4-FFF2-40B4-BE49-F238E27FC236}">
                    <a16:creationId xmlns:a16="http://schemas.microsoft.com/office/drawing/2014/main" id="{00000000-0008-0000-0000-0000B4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5" name="Option Button 2093" hidden="1">
                <a:extLst>
                  <a:ext uri="{63B3BB69-23CF-44E3-9099-C40C66FF867C}">
                    <a14:compatExt spid="_x0000_s5165"/>
                  </a:ext>
                  <a:ext uri="{FF2B5EF4-FFF2-40B4-BE49-F238E27FC236}">
                    <a16:creationId xmlns:a16="http://schemas.microsoft.com/office/drawing/2014/main" id="{00000000-0008-0000-0000-00002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6" name="Option Button 2094" hidden="1">
                <a:extLst>
                  <a:ext uri="{63B3BB69-23CF-44E3-9099-C40C66FF867C}">
                    <a14:compatExt spid="_x0000_s5166"/>
                  </a:ext>
                  <a:ext uri="{FF2B5EF4-FFF2-40B4-BE49-F238E27FC236}">
                    <a16:creationId xmlns:a16="http://schemas.microsoft.com/office/drawing/2014/main" id="{00000000-0008-0000-0000-00002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7" name="Group Box 2095" hidden="1">
                <a:extLst>
                  <a:ext uri="{63B3BB69-23CF-44E3-9099-C40C66FF867C}">
                    <a14:compatExt spid="_x0000_s5167"/>
                  </a:ext>
                  <a:ext uri="{FF2B5EF4-FFF2-40B4-BE49-F238E27FC236}">
                    <a16:creationId xmlns:a16="http://schemas.microsoft.com/office/drawing/2014/main" id="{00000000-0008-0000-0000-00002F140000}"/>
                  </a:ext>
                </a:extLst>
              </xdr:cNvPr>
              <xdr:cNvSpPr/>
            </xdr:nvSpPr>
            <xdr:spPr bwMode="auto">
              <a:xfrm>
                <a:off x="12020591"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1080</xdr:row>
          <xdr:rowOff>57150</xdr:rowOff>
        </xdr:from>
        <xdr:to>
          <xdr:col>6</xdr:col>
          <xdr:colOff>371475</xdr:colOff>
          <xdr:row>1081</xdr:row>
          <xdr:rowOff>0</xdr:rowOff>
        </xdr:to>
        <xdr:grpSp>
          <xdr:nvGrpSpPr>
            <xdr:cNvPr id="5419" name="Grupa 5418">
              <a:extLst>
                <a:ext uri="{FF2B5EF4-FFF2-40B4-BE49-F238E27FC236}">
                  <a16:creationId xmlns:a16="http://schemas.microsoft.com/office/drawing/2014/main" id="{1B5339BF-9071-4BA7-8928-5CAFD5DAFED3}"/>
                </a:ext>
              </a:extLst>
            </xdr:cNvPr>
            <xdr:cNvGrpSpPr/>
          </xdr:nvGrpSpPr>
          <xdr:grpSpPr>
            <a:xfrm>
              <a:off x="6838950" y="687485925"/>
              <a:ext cx="2647950" cy="428625"/>
              <a:chOff x="12020591" y="552450"/>
              <a:chExt cx="2114550" cy="428625"/>
            </a:xfrm>
          </xdr:grpSpPr>
          <xdr:sp macro="" textlink="">
            <xdr:nvSpPr>
              <xdr:cNvPr id="5168" name="Option Button 2096" hidden="1">
                <a:extLst>
                  <a:ext uri="{63B3BB69-23CF-44E3-9099-C40C66FF867C}">
                    <a14:compatExt spid="_x0000_s5168"/>
                  </a:ext>
                  <a:ext uri="{FF2B5EF4-FFF2-40B4-BE49-F238E27FC236}">
                    <a16:creationId xmlns:a16="http://schemas.microsoft.com/office/drawing/2014/main" id="{00000000-0008-0000-0000-00003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5" name="Option Button 2097" hidden="1">
                <a:extLst>
                  <a:ext uri="{63B3BB69-23CF-44E3-9099-C40C66FF867C}">
                    <a14:compatExt spid="_x0000_s5169"/>
                  </a:ext>
                  <a:ext uri="{FF2B5EF4-FFF2-40B4-BE49-F238E27FC236}">
                    <a16:creationId xmlns:a16="http://schemas.microsoft.com/office/drawing/2014/main" id="{00000000-0008-0000-0000-0000B5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0" name="Option Button 2098" hidden="1">
                <a:extLst>
                  <a:ext uri="{63B3BB69-23CF-44E3-9099-C40C66FF867C}">
                    <a14:compatExt spid="_x0000_s5170"/>
                  </a:ext>
                  <a:ext uri="{FF2B5EF4-FFF2-40B4-BE49-F238E27FC236}">
                    <a16:creationId xmlns:a16="http://schemas.microsoft.com/office/drawing/2014/main" id="{00000000-0008-0000-0000-00003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 name="Group Box 2099" hidden="1">
                <a:extLst>
                  <a:ext uri="{63B3BB69-23CF-44E3-9099-C40C66FF867C}">
                    <a14:compatExt spid="_x0000_s5171"/>
                  </a:ext>
                  <a:ext uri="{FF2B5EF4-FFF2-40B4-BE49-F238E27FC236}">
                    <a16:creationId xmlns:a16="http://schemas.microsoft.com/office/drawing/2014/main" id="{00000000-0008-0000-0000-000033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1081</xdr:row>
          <xdr:rowOff>57150</xdr:rowOff>
        </xdr:from>
        <xdr:to>
          <xdr:col>6</xdr:col>
          <xdr:colOff>371475</xdr:colOff>
          <xdr:row>1082</xdr:row>
          <xdr:rowOff>0</xdr:rowOff>
        </xdr:to>
        <xdr:grpSp>
          <xdr:nvGrpSpPr>
            <xdr:cNvPr id="5424" name="Grupa 5423">
              <a:extLst>
                <a:ext uri="{FF2B5EF4-FFF2-40B4-BE49-F238E27FC236}">
                  <a16:creationId xmlns:a16="http://schemas.microsoft.com/office/drawing/2014/main" id="{3C808430-26A4-4A2F-906D-EE61AED29C5F}"/>
                </a:ext>
              </a:extLst>
            </xdr:cNvPr>
            <xdr:cNvGrpSpPr/>
          </xdr:nvGrpSpPr>
          <xdr:grpSpPr>
            <a:xfrm>
              <a:off x="6838950" y="687971700"/>
              <a:ext cx="2647950" cy="409575"/>
              <a:chOff x="12020591" y="552448"/>
              <a:chExt cx="2114550" cy="428623"/>
            </a:xfrm>
          </xdr:grpSpPr>
          <xdr:sp macro="" textlink="">
            <xdr:nvSpPr>
              <xdr:cNvPr id="5172" name="Option Button 2100" hidden="1">
                <a:extLst>
                  <a:ext uri="{63B3BB69-23CF-44E3-9099-C40C66FF867C}">
                    <a14:compatExt spid="_x0000_s5172"/>
                  </a:ext>
                  <a:ext uri="{FF2B5EF4-FFF2-40B4-BE49-F238E27FC236}">
                    <a16:creationId xmlns:a16="http://schemas.microsoft.com/office/drawing/2014/main" id="{00000000-0008-0000-0000-00003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3" name="Option Button 2101" hidden="1">
                <a:extLst>
                  <a:ext uri="{63B3BB69-23CF-44E3-9099-C40C66FF867C}">
                    <a14:compatExt spid="_x0000_s5173"/>
                  </a:ext>
                  <a:ext uri="{FF2B5EF4-FFF2-40B4-BE49-F238E27FC236}">
                    <a16:creationId xmlns:a16="http://schemas.microsoft.com/office/drawing/2014/main" id="{00000000-0008-0000-0000-00003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6" name="Option Button 2102" hidden="1">
                <a:extLst>
                  <a:ext uri="{63B3BB69-23CF-44E3-9099-C40C66FF867C}">
                    <a14:compatExt spid="_x0000_s5174"/>
                  </a:ext>
                  <a:ext uri="{FF2B5EF4-FFF2-40B4-BE49-F238E27FC236}">
                    <a16:creationId xmlns:a16="http://schemas.microsoft.com/office/drawing/2014/main" id="{00000000-0008-0000-0000-0000B6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5" name="Group Box 2103" hidden="1">
                <a:extLst>
                  <a:ext uri="{63B3BB69-23CF-44E3-9099-C40C66FF867C}">
                    <a14:compatExt spid="_x0000_s5175"/>
                  </a:ext>
                  <a:ext uri="{FF2B5EF4-FFF2-40B4-BE49-F238E27FC236}">
                    <a16:creationId xmlns:a16="http://schemas.microsoft.com/office/drawing/2014/main" id="{00000000-0008-0000-0000-000037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1084</xdr:row>
          <xdr:rowOff>57150</xdr:rowOff>
        </xdr:from>
        <xdr:to>
          <xdr:col>6</xdr:col>
          <xdr:colOff>371475</xdr:colOff>
          <xdr:row>1085</xdr:row>
          <xdr:rowOff>0</xdr:rowOff>
        </xdr:to>
        <xdr:grpSp>
          <xdr:nvGrpSpPr>
            <xdr:cNvPr id="5434" name="Grupa 5433">
              <a:extLst>
                <a:ext uri="{FF2B5EF4-FFF2-40B4-BE49-F238E27FC236}">
                  <a16:creationId xmlns:a16="http://schemas.microsoft.com/office/drawing/2014/main" id="{14034F76-D5D0-4D96-B732-D11071C1ABCC}"/>
                </a:ext>
              </a:extLst>
            </xdr:cNvPr>
            <xdr:cNvGrpSpPr/>
          </xdr:nvGrpSpPr>
          <xdr:grpSpPr>
            <a:xfrm>
              <a:off x="6838950" y="689371875"/>
              <a:ext cx="2647950" cy="428625"/>
              <a:chOff x="12020591" y="552450"/>
              <a:chExt cx="2114550" cy="428625"/>
            </a:xfrm>
          </xdr:grpSpPr>
          <xdr:sp macro="" textlink="">
            <xdr:nvSpPr>
              <xdr:cNvPr id="5180" name="Option Button 2108" hidden="1">
                <a:extLst>
                  <a:ext uri="{63B3BB69-23CF-44E3-9099-C40C66FF867C}">
                    <a14:compatExt spid="_x0000_s5180"/>
                  </a:ext>
                  <a:ext uri="{FF2B5EF4-FFF2-40B4-BE49-F238E27FC236}">
                    <a16:creationId xmlns:a16="http://schemas.microsoft.com/office/drawing/2014/main" id="{00000000-0008-0000-0000-00003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 name="Option Button 2109" hidden="1">
                <a:extLst>
                  <a:ext uri="{63B3BB69-23CF-44E3-9099-C40C66FF867C}">
                    <a14:compatExt spid="_x0000_s5181"/>
                  </a:ext>
                  <a:ext uri="{FF2B5EF4-FFF2-40B4-BE49-F238E27FC236}">
                    <a16:creationId xmlns:a16="http://schemas.microsoft.com/office/drawing/2014/main" id="{00000000-0008-0000-0000-00003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2" name="Option Button 2110" hidden="1">
                <a:extLst>
                  <a:ext uri="{63B3BB69-23CF-44E3-9099-C40C66FF867C}">
                    <a14:compatExt spid="_x0000_s5182"/>
                  </a:ext>
                  <a:ext uri="{FF2B5EF4-FFF2-40B4-BE49-F238E27FC236}">
                    <a16:creationId xmlns:a16="http://schemas.microsoft.com/office/drawing/2014/main" id="{00000000-0008-0000-0000-00003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3" name="Group Box 2111" hidden="1">
                <a:extLst>
                  <a:ext uri="{63B3BB69-23CF-44E3-9099-C40C66FF867C}">
                    <a14:compatExt spid="_x0000_s5183"/>
                  </a:ext>
                  <a:ext uri="{FF2B5EF4-FFF2-40B4-BE49-F238E27FC236}">
                    <a16:creationId xmlns:a16="http://schemas.microsoft.com/office/drawing/2014/main" id="{00000000-0008-0000-0000-00003F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1085</xdr:row>
          <xdr:rowOff>57150</xdr:rowOff>
        </xdr:from>
        <xdr:to>
          <xdr:col>6</xdr:col>
          <xdr:colOff>371475</xdr:colOff>
          <xdr:row>1086</xdr:row>
          <xdr:rowOff>0</xdr:rowOff>
        </xdr:to>
        <xdr:grpSp>
          <xdr:nvGrpSpPr>
            <xdr:cNvPr id="5439" name="Grupa 5438">
              <a:extLst>
                <a:ext uri="{FF2B5EF4-FFF2-40B4-BE49-F238E27FC236}">
                  <a16:creationId xmlns:a16="http://schemas.microsoft.com/office/drawing/2014/main" id="{3DD5AEEE-A94D-40FC-A20C-8568E0636438}"/>
                </a:ext>
              </a:extLst>
            </xdr:cNvPr>
            <xdr:cNvGrpSpPr/>
          </xdr:nvGrpSpPr>
          <xdr:grpSpPr>
            <a:xfrm>
              <a:off x="6838950" y="689857650"/>
              <a:ext cx="2647950" cy="409575"/>
              <a:chOff x="12020591" y="552448"/>
              <a:chExt cx="2114550" cy="428623"/>
            </a:xfrm>
          </xdr:grpSpPr>
          <xdr:sp macro="" textlink="">
            <xdr:nvSpPr>
              <xdr:cNvPr id="1207" name="Option Button 2112" hidden="1">
                <a:extLst>
                  <a:ext uri="{63B3BB69-23CF-44E3-9099-C40C66FF867C}">
                    <a14:compatExt spid="_x0000_s5184"/>
                  </a:ext>
                  <a:ext uri="{FF2B5EF4-FFF2-40B4-BE49-F238E27FC236}">
                    <a16:creationId xmlns:a16="http://schemas.microsoft.com/office/drawing/2014/main" id="{00000000-0008-0000-0000-0000B7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5" name="Option Button 2113" hidden="1">
                <a:extLst>
                  <a:ext uri="{63B3BB69-23CF-44E3-9099-C40C66FF867C}">
                    <a14:compatExt spid="_x0000_s5185"/>
                  </a:ext>
                  <a:ext uri="{FF2B5EF4-FFF2-40B4-BE49-F238E27FC236}">
                    <a16:creationId xmlns:a16="http://schemas.microsoft.com/office/drawing/2014/main" id="{00000000-0008-0000-0000-00004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6" name="Option Button 2114" hidden="1">
                <a:extLst>
                  <a:ext uri="{63B3BB69-23CF-44E3-9099-C40C66FF867C}">
                    <a14:compatExt spid="_x0000_s5186"/>
                  </a:ext>
                  <a:ext uri="{FF2B5EF4-FFF2-40B4-BE49-F238E27FC236}">
                    <a16:creationId xmlns:a16="http://schemas.microsoft.com/office/drawing/2014/main" id="{00000000-0008-0000-0000-00004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7" name="Group Box 2115" hidden="1">
                <a:extLst>
                  <a:ext uri="{63B3BB69-23CF-44E3-9099-C40C66FF867C}">
                    <a14:compatExt spid="_x0000_s5187"/>
                  </a:ext>
                  <a:ext uri="{FF2B5EF4-FFF2-40B4-BE49-F238E27FC236}">
                    <a16:creationId xmlns:a16="http://schemas.microsoft.com/office/drawing/2014/main" id="{00000000-0008-0000-0000-000043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1086</xdr:row>
          <xdr:rowOff>57150</xdr:rowOff>
        </xdr:from>
        <xdr:to>
          <xdr:col>6</xdr:col>
          <xdr:colOff>371475</xdr:colOff>
          <xdr:row>1087</xdr:row>
          <xdr:rowOff>0</xdr:rowOff>
        </xdr:to>
        <xdr:grpSp>
          <xdr:nvGrpSpPr>
            <xdr:cNvPr id="5444" name="Grupa 5443">
              <a:extLst>
                <a:ext uri="{FF2B5EF4-FFF2-40B4-BE49-F238E27FC236}">
                  <a16:creationId xmlns:a16="http://schemas.microsoft.com/office/drawing/2014/main" id="{F202D309-10D1-4DD3-8B19-59BE0D5CC82D}"/>
                </a:ext>
              </a:extLst>
            </xdr:cNvPr>
            <xdr:cNvGrpSpPr/>
          </xdr:nvGrpSpPr>
          <xdr:grpSpPr>
            <a:xfrm>
              <a:off x="6838950" y="690324375"/>
              <a:ext cx="2647950" cy="409575"/>
              <a:chOff x="12020591" y="552448"/>
              <a:chExt cx="2114550" cy="428623"/>
            </a:xfrm>
          </xdr:grpSpPr>
          <xdr:sp macro="" textlink="">
            <xdr:nvSpPr>
              <xdr:cNvPr id="5188" name="Option Button 2116" hidden="1">
                <a:extLst>
                  <a:ext uri="{63B3BB69-23CF-44E3-9099-C40C66FF867C}">
                    <a14:compatExt spid="_x0000_s5188"/>
                  </a:ext>
                  <a:ext uri="{FF2B5EF4-FFF2-40B4-BE49-F238E27FC236}">
                    <a16:creationId xmlns:a16="http://schemas.microsoft.com/office/drawing/2014/main" id="{00000000-0008-0000-0000-00004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8" name="Option Button 2117" hidden="1">
                <a:extLst>
                  <a:ext uri="{63B3BB69-23CF-44E3-9099-C40C66FF867C}">
                    <a14:compatExt spid="_x0000_s5189"/>
                  </a:ext>
                  <a:ext uri="{FF2B5EF4-FFF2-40B4-BE49-F238E27FC236}">
                    <a16:creationId xmlns:a16="http://schemas.microsoft.com/office/drawing/2014/main" id="{00000000-0008-0000-0000-0000B8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0" name="Option Button 2118" hidden="1">
                <a:extLst>
                  <a:ext uri="{63B3BB69-23CF-44E3-9099-C40C66FF867C}">
                    <a14:compatExt spid="_x0000_s5190"/>
                  </a:ext>
                  <a:ext uri="{FF2B5EF4-FFF2-40B4-BE49-F238E27FC236}">
                    <a16:creationId xmlns:a16="http://schemas.microsoft.com/office/drawing/2014/main" id="{00000000-0008-0000-0000-00004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 name="Group Box 2119" hidden="1">
                <a:extLst>
                  <a:ext uri="{63B3BB69-23CF-44E3-9099-C40C66FF867C}">
                    <a14:compatExt spid="_x0000_s5191"/>
                  </a:ext>
                  <a:ext uri="{FF2B5EF4-FFF2-40B4-BE49-F238E27FC236}">
                    <a16:creationId xmlns:a16="http://schemas.microsoft.com/office/drawing/2014/main" id="{00000000-0008-0000-0000-000047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1087</xdr:row>
          <xdr:rowOff>57150</xdr:rowOff>
        </xdr:from>
        <xdr:to>
          <xdr:col>6</xdr:col>
          <xdr:colOff>371475</xdr:colOff>
          <xdr:row>1088</xdr:row>
          <xdr:rowOff>0</xdr:rowOff>
        </xdr:to>
        <xdr:grpSp>
          <xdr:nvGrpSpPr>
            <xdr:cNvPr id="5449" name="Grupa 5448">
              <a:extLst>
                <a:ext uri="{FF2B5EF4-FFF2-40B4-BE49-F238E27FC236}">
                  <a16:creationId xmlns:a16="http://schemas.microsoft.com/office/drawing/2014/main" id="{861382A9-37C1-4FDE-9C56-CEF16AB38706}"/>
                </a:ext>
              </a:extLst>
            </xdr:cNvPr>
            <xdr:cNvGrpSpPr/>
          </xdr:nvGrpSpPr>
          <xdr:grpSpPr>
            <a:xfrm>
              <a:off x="6838950" y="690791100"/>
              <a:ext cx="2647950" cy="428625"/>
              <a:chOff x="12020591" y="552450"/>
              <a:chExt cx="2114550" cy="428625"/>
            </a:xfrm>
          </xdr:grpSpPr>
          <xdr:sp macro="" textlink="">
            <xdr:nvSpPr>
              <xdr:cNvPr id="5192" name="Option Button 2120" hidden="1">
                <a:extLst>
                  <a:ext uri="{63B3BB69-23CF-44E3-9099-C40C66FF867C}">
                    <a14:compatExt spid="_x0000_s5192"/>
                  </a:ext>
                  <a:ext uri="{FF2B5EF4-FFF2-40B4-BE49-F238E27FC236}">
                    <a16:creationId xmlns:a16="http://schemas.microsoft.com/office/drawing/2014/main" id="{00000000-0008-0000-0000-00004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3" name="Option Button 2121" hidden="1">
                <a:extLst>
                  <a:ext uri="{63B3BB69-23CF-44E3-9099-C40C66FF867C}">
                    <a14:compatExt spid="_x0000_s5193"/>
                  </a:ext>
                  <a:ext uri="{FF2B5EF4-FFF2-40B4-BE49-F238E27FC236}">
                    <a16:creationId xmlns:a16="http://schemas.microsoft.com/office/drawing/2014/main" id="{00000000-0008-0000-0000-00004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9" name="Option Button 2122" hidden="1">
                <a:extLst>
                  <a:ext uri="{63B3BB69-23CF-44E3-9099-C40C66FF867C}">
                    <a14:compatExt spid="_x0000_s5194"/>
                  </a:ext>
                  <a:ext uri="{FF2B5EF4-FFF2-40B4-BE49-F238E27FC236}">
                    <a16:creationId xmlns:a16="http://schemas.microsoft.com/office/drawing/2014/main" id="{00000000-0008-0000-0000-0000B9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5" name="Group Box 2123" hidden="1">
                <a:extLst>
                  <a:ext uri="{63B3BB69-23CF-44E3-9099-C40C66FF867C}">
                    <a14:compatExt spid="_x0000_s5195"/>
                  </a:ext>
                  <a:ext uri="{FF2B5EF4-FFF2-40B4-BE49-F238E27FC236}">
                    <a16:creationId xmlns:a16="http://schemas.microsoft.com/office/drawing/2014/main" id="{00000000-0008-0000-0000-00004B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1094</xdr:row>
          <xdr:rowOff>57150</xdr:rowOff>
        </xdr:from>
        <xdr:to>
          <xdr:col>6</xdr:col>
          <xdr:colOff>371475</xdr:colOff>
          <xdr:row>1095</xdr:row>
          <xdr:rowOff>0</xdr:rowOff>
        </xdr:to>
        <xdr:grpSp>
          <xdr:nvGrpSpPr>
            <xdr:cNvPr id="5464" name="Grupa 5463">
              <a:extLst>
                <a:ext uri="{FF2B5EF4-FFF2-40B4-BE49-F238E27FC236}">
                  <a16:creationId xmlns:a16="http://schemas.microsoft.com/office/drawing/2014/main" id="{0FC82D24-B2C2-4155-8931-7158D4E3B738}"/>
                </a:ext>
              </a:extLst>
            </xdr:cNvPr>
            <xdr:cNvGrpSpPr/>
          </xdr:nvGrpSpPr>
          <xdr:grpSpPr>
            <a:xfrm>
              <a:off x="6838950" y="694077225"/>
              <a:ext cx="2647950" cy="409575"/>
              <a:chOff x="12020591" y="552448"/>
              <a:chExt cx="2114550" cy="428623"/>
            </a:xfrm>
          </xdr:grpSpPr>
          <xdr:sp macro="" textlink="">
            <xdr:nvSpPr>
              <xdr:cNvPr id="1210" name="Option Button 2132" hidden="1">
                <a:extLst>
                  <a:ext uri="{63B3BB69-23CF-44E3-9099-C40C66FF867C}">
                    <a14:compatExt spid="_x0000_s5204"/>
                  </a:ext>
                  <a:ext uri="{FF2B5EF4-FFF2-40B4-BE49-F238E27FC236}">
                    <a16:creationId xmlns:a16="http://schemas.microsoft.com/office/drawing/2014/main" id="{00000000-0008-0000-0000-0000BA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5" name="Option Button 2133" hidden="1">
                <a:extLst>
                  <a:ext uri="{63B3BB69-23CF-44E3-9099-C40C66FF867C}">
                    <a14:compatExt spid="_x0000_s5205"/>
                  </a:ext>
                  <a:ext uri="{FF2B5EF4-FFF2-40B4-BE49-F238E27FC236}">
                    <a16:creationId xmlns:a16="http://schemas.microsoft.com/office/drawing/2014/main" id="{00000000-0008-0000-0000-00005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6" name="Option Button 2134" hidden="1">
                <a:extLst>
                  <a:ext uri="{63B3BB69-23CF-44E3-9099-C40C66FF867C}">
                    <a14:compatExt spid="_x0000_s5206"/>
                  </a:ext>
                  <a:ext uri="{FF2B5EF4-FFF2-40B4-BE49-F238E27FC236}">
                    <a16:creationId xmlns:a16="http://schemas.microsoft.com/office/drawing/2014/main" id="{00000000-0008-0000-0000-00005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7" name="Group Box 2135" hidden="1">
                <a:extLst>
                  <a:ext uri="{63B3BB69-23CF-44E3-9099-C40C66FF867C}">
                    <a14:compatExt spid="_x0000_s5207"/>
                  </a:ext>
                  <a:ext uri="{FF2B5EF4-FFF2-40B4-BE49-F238E27FC236}">
                    <a16:creationId xmlns:a16="http://schemas.microsoft.com/office/drawing/2014/main" id="{00000000-0008-0000-0000-000057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1095</xdr:row>
          <xdr:rowOff>57150</xdr:rowOff>
        </xdr:from>
        <xdr:to>
          <xdr:col>6</xdr:col>
          <xdr:colOff>371475</xdr:colOff>
          <xdr:row>1096</xdr:row>
          <xdr:rowOff>0</xdr:rowOff>
        </xdr:to>
        <xdr:grpSp>
          <xdr:nvGrpSpPr>
            <xdr:cNvPr id="5469" name="Grupa 5468">
              <a:extLst>
                <a:ext uri="{FF2B5EF4-FFF2-40B4-BE49-F238E27FC236}">
                  <a16:creationId xmlns:a16="http://schemas.microsoft.com/office/drawing/2014/main" id="{B6FBF009-3B0E-4491-8AF2-2162E0EF4615}"/>
                </a:ext>
              </a:extLst>
            </xdr:cNvPr>
            <xdr:cNvGrpSpPr/>
          </xdr:nvGrpSpPr>
          <xdr:grpSpPr>
            <a:xfrm>
              <a:off x="6838950" y="694543950"/>
              <a:ext cx="2647950" cy="428625"/>
              <a:chOff x="12020591" y="552450"/>
              <a:chExt cx="2114550" cy="428625"/>
            </a:xfrm>
          </xdr:grpSpPr>
          <xdr:sp macro="" textlink="">
            <xdr:nvSpPr>
              <xdr:cNvPr id="5208" name="Option Button 2136" hidden="1">
                <a:extLst>
                  <a:ext uri="{63B3BB69-23CF-44E3-9099-C40C66FF867C}">
                    <a14:compatExt spid="_x0000_s5208"/>
                  </a:ext>
                  <a:ext uri="{FF2B5EF4-FFF2-40B4-BE49-F238E27FC236}">
                    <a16:creationId xmlns:a16="http://schemas.microsoft.com/office/drawing/2014/main" id="{00000000-0008-0000-0000-00005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1" name="Option Button 2137" hidden="1">
                <a:extLst>
                  <a:ext uri="{63B3BB69-23CF-44E3-9099-C40C66FF867C}">
                    <a14:compatExt spid="_x0000_s5209"/>
                  </a:ext>
                  <a:ext uri="{FF2B5EF4-FFF2-40B4-BE49-F238E27FC236}">
                    <a16:creationId xmlns:a16="http://schemas.microsoft.com/office/drawing/2014/main" id="{00000000-0008-0000-0000-0000BB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0" name="Option Button 2138" hidden="1">
                <a:extLst>
                  <a:ext uri="{63B3BB69-23CF-44E3-9099-C40C66FF867C}">
                    <a14:compatExt spid="_x0000_s5210"/>
                  </a:ext>
                  <a:ext uri="{FF2B5EF4-FFF2-40B4-BE49-F238E27FC236}">
                    <a16:creationId xmlns:a16="http://schemas.microsoft.com/office/drawing/2014/main" id="{00000000-0008-0000-0000-00005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1" name="Group Box 2139" hidden="1">
                <a:extLst>
                  <a:ext uri="{63B3BB69-23CF-44E3-9099-C40C66FF867C}">
                    <a14:compatExt spid="_x0000_s5211"/>
                  </a:ext>
                  <a:ext uri="{FF2B5EF4-FFF2-40B4-BE49-F238E27FC236}">
                    <a16:creationId xmlns:a16="http://schemas.microsoft.com/office/drawing/2014/main" id="{00000000-0008-0000-0000-00005B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1097</xdr:row>
          <xdr:rowOff>57150</xdr:rowOff>
        </xdr:from>
        <xdr:to>
          <xdr:col>6</xdr:col>
          <xdr:colOff>371475</xdr:colOff>
          <xdr:row>1098</xdr:row>
          <xdr:rowOff>0</xdr:rowOff>
        </xdr:to>
        <xdr:grpSp>
          <xdr:nvGrpSpPr>
            <xdr:cNvPr id="5474" name="Grupa 5473">
              <a:extLst>
                <a:ext uri="{FF2B5EF4-FFF2-40B4-BE49-F238E27FC236}">
                  <a16:creationId xmlns:a16="http://schemas.microsoft.com/office/drawing/2014/main" id="{728C30FE-B14D-49CF-BDE9-1EB7D4F89E78}"/>
                </a:ext>
              </a:extLst>
            </xdr:cNvPr>
            <xdr:cNvGrpSpPr/>
          </xdr:nvGrpSpPr>
          <xdr:grpSpPr>
            <a:xfrm>
              <a:off x="6838950" y="695753625"/>
              <a:ext cx="2647950" cy="409575"/>
              <a:chOff x="12020591" y="552448"/>
              <a:chExt cx="2114550" cy="428623"/>
            </a:xfrm>
          </xdr:grpSpPr>
          <xdr:sp macro="" textlink="">
            <xdr:nvSpPr>
              <xdr:cNvPr id="5212" name="Option Button 2140" hidden="1">
                <a:extLst>
                  <a:ext uri="{63B3BB69-23CF-44E3-9099-C40C66FF867C}">
                    <a14:compatExt spid="_x0000_s5212"/>
                  </a:ext>
                  <a:ext uri="{FF2B5EF4-FFF2-40B4-BE49-F238E27FC236}">
                    <a16:creationId xmlns:a16="http://schemas.microsoft.com/office/drawing/2014/main" id="{00000000-0008-0000-0000-00005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3" name="Option Button 2141" hidden="1">
                <a:extLst>
                  <a:ext uri="{63B3BB69-23CF-44E3-9099-C40C66FF867C}">
                    <a14:compatExt spid="_x0000_s5213"/>
                  </a:ext>
                  <a:ext uri="{FF2B5EF4-FFF2-40B4-BE49-F238E27FC236}">
                    <a16:creationId xmlns:a16="http://schemas.microsoft.com/office/drawing/2014/main" id="{00000000-0008-0000-0000-00005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2" name="Option Button 2142" hidden="1">
                <a:extLst>
                  <a:ext uri="{63B3BB69-23CF-44E3-9099-C40C66FF867C}">
                    <a14:compatExt spid="_x0000_s5214"/>
                  </a:ext>
                  <a:ext uri="{FF2B5EF4-FFF2-40B4-BE49-F238E27FC236}">
                    <a16:creationId xmlns:a16="http://schemas.microsoft.com/office/drawing/2014/main" id="{00000000-0008-0000-0000-0000BC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5" name="Group Box 2143" hidden="1">
                <a:extLst>
                  <a:ext uri="{63B3BB69-23CF-44E3-9099-C40C66FF867C}">
                    <a14:compatExt spid="_x0000_s5215"/>
                  </a:ext>
                  <a:ext uri="{FF2B5EF4-FFF2-40B4-BE49-F238E27FC236}">
                    <a16:creationId xmlns:a16="http://schemas.microsoft.com/office/drawing/2014/main" id="{00000000-0008-0000-0000-00005F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1099</xdr:row>
          <xdr:rowOff>57150</xdr:rowOff>
        </xdr:from>
        <xdr:to>
          <xdr:col>6</xdr:col>
          <xdr:colOff>371475</xdr:colOff>
          <xdr:row>1100</xdr:row>
          <xdr:rowOff>0</xdr:rowOff>
        </xdr:to>
        <xdr:grpSp>
          <xdr:nvGrpSpPr>
            <xdr:cNvPr id="5479" name="Grupa 5478">
              <a:extLst>
                <a:ext uri="{FF2B5EF4-FFF2-40B4-BE49-F238E27FC236}">
                  <a16:creationId xmlns:a16="http://schemas.microsoft.com/office/drawing/2014/main" id="{EBD834C2-2D9F-4FAD-9F75-0376638706C7}"/>
                </a:ext>
              </a:extLst>
            </xdr:cNvPr>
            <xdr:cNvGrpSpPr/>
          </xdr:nvGrpSpPr>
          <xdr:grpSpPr>
            <a:xfrm>
              <a:off x="6838950" y="696687075"/>
              <a:ext cx="2647950" cy="1143000"/>
              <a:chOff x="12020591" y="552450"/>
              <a:chExt cx="2114550" cy="428625"/>
            </a:xfrm>
          </xdr:grpSpPr>
          <xdr:sp macro="" textlink="">
            <xdr:nvSpPr>
              <xdr:cNvPr id="5216" name="Option Button 2144" hidden="1">
                <a:extLst>
                  <a:ext uri="{63B3BB69-23CF-44E3-9099-C40C66FF867C}">
                    <a14:compatExt spid="_x0000_s5216"/>
                  </a:ext>
                  <a:ext uri="{FF2B5EF4-FFF2-40B4-BE49-F238E27FC236}">
                    <a16:creationId xmlns:a16="http://schemas.microsoft.com/office/drawing/2014/main" id="{00000000-0008-0000-0000-00006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7" name="Option Button 2145" hidden="1">
                <a:extLst>
                  <a:ext uri="{63B3BB69-23CF-44E3-9099-C40C66FF867C}">
                    <a14:compatExt spid="_x0000_s5217"/>
                  </a:ext>
                  <a:ext uri="{FF2B5EF4-FFF2-40B4-BE49-F238E27FC236}">
                    <a16:creationId xmlns:a16="http://schemas.microsoft.com/office/drawing/2014/main" id="{00000000-0008-0000-0000-00006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8" name="Option Button 2146" hidden="1">
                <a:extLst>
                  <a:ext uri="{63B3BB69-23CF-44E3-9099-C40C66FF867C}">
                    <a14:compatExt spid="_x0000_s5218"/>
                  </a:ext>
                  <a:ext uri="{FF2B5EF4-FFF2-40B4-BE49-F238E27FC236}">
                    <a16:creationId xmlns:a16="http://schemas.microsoft.com/office/drawing/2014/main" id="{00000000-0008-0000-0000-00006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3" name="Group Box 2147" hidden="1">
                <a:extLst>
                  <a:ext uri="{63B3BB69-23CF-44E3-9099-C40C66FF867C}">
                    <a14:compatExt spid="_x0000_s5219"/>
                  </a:ext>
                  <a:ext uri="{FF2B5EF4-FFF2-40B4-BE49-F238E27FC236}">
                    <a16:creationId xmlns:a16="http://schemas.microsoft.com/office/drawing/2014/main" id="{00000000-0008-0000-0000-0000BD0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1100</xdr:row>
          <xdr:rowOff>57150</xdr:rowOff>
        </xdr:from>
        <xdr:to>
          <xdr:col>6</xdr:col>
          <xdr:colOff>371475</xdr:colOff>
          <xdr:row>1101</xdr:row>
          <xdr:rowOff>0</xdr:rowOff>
        </xdr:to>
        <xdr:grpSp>
          <xdr:nvGrpSpPr>
            <xdr:cNvPr id="5484" name="Grupa 5483">
              <a:extLst>
                <a:ext uri="{FF2B5EF4-FFF2-40B4-BE49-F238E27FC236}">
                  <a16:creationId xmlns:a16="http://schemas.microsoft.com/office/drawing/2014/main" id="{E10D59EF-67C5-4332-A2FF-6064130673EC}"/>
                </a:ext>
              </a:extLst>
            </xdr:cNvPr>
            <xdr:cNvGrpSpPr/>
          </xdr:nvGrpSpPr>
          <xdr:grpSpPr>
            <a:xfrm>
              <a:off x="6838950" y="697887225"/>
              <a:ext cx="2647950" cy="666750"/>
              <a:chOff x="12020591" y="552451"/>
              <a:chExt cx="2114550" cy="428626"/>
            </a:xfrm>
          </xdr:grpSpPr>
          <xdr:sp macro="" textlink="">
            <xdr:nvSpPr>
              <xdr:cNvPr id="5220" name="Option Button 2148" hidden="1">
                <a:extLst>
                  <a:ext uri="{63B3BB69-23CF-44E3-9099-C40C66FF867C}">
                    <a14:compatExt spid="_x0000_s5220"/>
                  </a:ext>
                  <a:ext uri="{FF2B5EF4-FFF2-40B4-BE49-F238E27FC236}">
                    <a16:creationId xmlns:a16="http://schemas.microsoft.com/office/drawing/2014/main" id="{00000000-0008-0000-0000-00006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1" name="Option Button 2149" hidden="1">
                <a:extLst>
                  <a:ext uri="{63B3BB69-23CF-44E3-9099-C40C66FF867C}">
                    <a14:compatExt spid="_x0000_s5221"/>
                  </a:ext>
                  <a:ext uri="{FF2B5EF4-FFF2-40B4-BE49-F238E27FC236}">
                    <a16:creationId xmlns:a16="http://schemas.microsoft.com/office/drawing/2014/main" id="{00000000-0008-0000-0000-00006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 name="Option Button 2150" hidden="1">
                <a:extLst>
                  <a:ext uri="{63B3BB69-23CF-44E3-9099-C40C66FF867C}">
                    <a14:compatExt spid="_x0000_s5222"/>
                  </a:ext>
                  <a:ext uri="{FF2B5EF4-FFF2-40B4-BE49-F238E27FC236}">
                    <a16:creationId xmlns:a16="http://schemas.microsoft.com/office/drawing/2014/main" id="{00000000-0008-0000-0000-00006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3" name="Group Box 2151" hidden="1">
                <a:extLst>
                  <a:ext uri="{63B3BB69-23CF-44E3-9099-C40C66FF867C}">
                    <a14:compatExt spid="_x0000_s5223"/>
                  </a:ext>
                  <a:ext uri="{FF2B5EF4-FFF2-40B4-BE49-F238E27FC236}">
                    <a16:creationId xmlns:a16="http://schemas.microsoft.com/office/drawing/2014/main" id="{00000000-0008-0000-0000-00006714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1104</xdr:row>
          <xdr:rowOff>57150</xdr:rowOff>
        </xdr:from>
        <xdr:to>
          <xdr:col>6</xdr:col>
          <xdr:colOff>371475</xdr:colOff>
          <xdr:row>1105</xdr:row>
          <xdr:rowOff>0</xdr:rowOff>
        </xdr:to>
        <xdr:grpSp>
          <xdr:nvGrpSpPr>
            <xdr:cNvPr id="5489" name="Grupa 5488">
              <a:extLst>
                <a:ext uri="{FF2B5EF4-FFF2-40B4-BE49-F238E27FC236}">
                  <a16:creationId xmlns:a16="http://schemas.microsoft.com/office/drawing/2014/main" id="{13667DCD-CEDF-4206-A006-D3F92EC1D54F}"/>
                </a:ext>
              </a:extLst>
            </xdr:cNvPr>
            <xdr:cNvGrpSpPr/>
          </xdr:nvGrpSpPr>
          <xdr:grpSpPr>
            <a:xfrm>
              <a:off x="6838950" y="700525650"/>
              <a:ext cx="2647950" cy="666750"/>
              <a:chOff x="12020591" y="552451"/>
              <a:chExt cx="2114550" cy="428626"/>
            </a:xfrm>
          </xdr:grpSpPr>
          <xdr:sp macro="" textlink="">
            <xdr:nvSpPr>
              <xdr:cNvPr id="1634" name="Option Button 2152" hidden="1">
                <a:extLst>
                  <a:ext uri="{63B3BB69-23CF-44E3-9099-C40C66FF867C}">
                    <a14:compatExt spid="_x0000_s5224"/>
                  </a:ext>
                  <a:ext uri="{FF2B5EF4-FFF2-40B4-BE49-F238E27FC236}">
                    <a16:creationId xmlns:a16="http://schemas.microsoft.com/office/drawing/2014/main" id="{00000000-0008-0000-0000-0000620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5" name="Option Button 2153" hidden="1">
                <a:extLst>
                  <a:ext uri="{63B3BB69-23CF-44E3-9099-C40C66FF867C}">
                    <a14:compatExt spid="_x0000_s5225"/>
                  </a:ext>
                  <a:ext uri="{FF2B5EF4-FFF2-40B4-BE49-F238E27FC236}">
                    <a16:creationId xmlns:a16="http://schemas.microsoft.com/office/drawing/2014/main" id="{00000000-0008-0000-0000-00006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6" name="Option Button 2154" hidden="1">
                <a:extLst>
                  <a:ext uri="{63B3BB69-23CF-44E3-9099-C40C66FF867C}">
                    <a14:compatExt spid="_x0000_s5226"/>
                  </a:ext>
                  <a:ext uri="{FF2B5EF4-FFF2-40B4-BE49-F238E27FC236}">
                    <a16:creationId xmlns:a16="http://schemas.microsoft.com/office/drawing/2014/main" id="{00000000-0008-0000-0000-00006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7" name="Group Box 2155" hidden="1">
                <a:extLst>
                  <a:ext uri="{63B3BB69-23CF-44E3-9099-C40C66FF867C}">
                    <a14:compatExt spid="_x0000_s5227"/>
                  </a:ext>
                  <a:ext uri="{FF2B5EF4-FFF2-40B4-BE49-F238E27FC236}">
                    <a16:creationId xmlns:a16="http://schemas.microsoft.com/office/drawing/2014/main" id="{00000000-0008-0000-0000-00006B14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1105</xdr:row>
          <xdr:rowOff>57150</xdr:rowOff>
        </xdr:from>
        <xdr:to>
          <xdr:col>6</xdr:col>
          <xdr:colOff>371475</xdr:colOff>
          <xdr:row>1106</xdr:row>
          <xdr:rowOff>0</xdr:rowOff>
        </xdr:to>
        <xdr:grpSp>
          <xdr:nvGrpSpPr>
            <xdr:cNvPr id="5494" name="Grupa 5493">
              <a:extLst>
                <a:ext uri="{FF2B5EF4-FFF2-40B4-BE49-F238E27FC236}">
                  <a16:creationId xmlns:a16="http://schemas.microsoft.com/office/drawing/2014/main" id="{205D00EA-BCB5-41FD-A2EC-68632876C5C6}"/>
                </a:ext>
              </a:extLst>
            </xdr:cNvPr>
            <xdr:cNvGrpSpPr/>
          </xdr:nvGrpSpPr>
          <xdr:grpSpPr>
            <a:xfrm>
              <a:off x="6838950" y="701249550"/>
              <a:ext cx="2647950" cy="666750"/>
              <a:chOff x="12020591" y="552451"/>
              <a:chExt cx="2114550" cy="428626"/>
            </a:xfrm>
          </xdr:grpSpPr>
          <xdr:sp macro="" textlink="">
            <xdr:nvSpPr>
              <xdr:cNvPr id="5228" name="Option Button 2156" hidden="1">
                <a:extLst>
                  <a:ext uri="{63B3BB69-23CF-44E3-9099-C40C66FF867C}">
                    <a14:compatExt spid="_x0000_s5228"/>
                  </a:ext>
                  <a:ext uri="{FF2B5EF4-FFF2-40B4-BE49-F238E27FC236}">
                    <a16:creationId xmlns:a16="http://schemas.microsoft.com/office/drawing/2014/main" id="{00000000-0008-0000-0000-00006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5" name="Option Button 2157" hidden="1">
                <a:extLst>
                  <a:ext uri="{63B3BB69-23CF-44E3-9099-C40C66FF867C}">
                    <a14:compatExt spid="_x0000_s5229"/>
                  </a:ext>
                  <a:ext uri="{FF2B5EF4-FFF2-40B4-BE49-F238E27FC236}">
                    <a16:creationId xmlns:a16="http://schemas.microsoft.com/office/drawing/2014/main" id="{00000000-0008-0000-0000-0000630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0" name="Option Button 2158" hidden="1">
                <a:extLst>
                  <a:ext uri="{63B3BB69-23CF-44E3-9099-C40C66FF867C}">
                    <a14:compatExt spid="_x0000_s5230"/>
                  </a:ext>
                  <a:ext uri="{FF2B5EF4-FFF2-40B4-BE49-F238E27FC236}">
                    <a16:creationId xmlns:a16="http://schemas.microsoft.com/office/drawing/2014/main" id="{00000000-0008-0000-0000-00006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1" name="Group Box 2159" hidden="1">
                <a:extLst>
                  <a:ext uri="{63B3BB69-23CF-44E3-9099-C40C66FF867C}">
                    <a14:compatExt spid="_x0000_s5231"/>
                  </a:ext>
                  <a:ext uri="{FF2B5EF4-FFF2-40B4-BE49-F238E27FC236}">
                    <a16:creationId xmlns:a16="http://schemas.microsoft.com/office/drawing/2014/main" id="{00000000-0008-0000-0000-00006F14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1107</xdr:row>
          <xdr:rowOff>57150</xdr:rowOff>
        </xdr:from>
        <xdr:to>
          <xdr:col>6</xdr:col>
          <xdr:colOff>371475</xdr:colOff>
          <xdr:row>1108</xdr:row>
          <xdr:rowOff>0</xdr:rowOff>
        </xdr:to>
        <xdr:grpSp>
          <xdr:nvGrpSpPr>
            <xdr:cNvPr id="5499" name="Grupa 5498">
              <a:extLst>
                <a:ext uri="{FF2B5EF4-FFF2-40B4-BE49-F238E27FC236}">
                  <a16:creationId xmlns:a16="http://schemas.microsoft.com/office/drawing/2014/main" id="{1FE95161-E26B-4FF4-98C0-7E7DD1646CF9}"/>
                </a:ext>
              </a:extLst>
            </xdr:cNvPr>
            <xdr:cNvGrpSpPr/>
          </xdr:nvGrpSpPr>
          <xdr:grpSpPr>
            <a:xfrm>
              <a:off x="6838950" y="702440175"/>
              <a:ext cx="2647950" cy="904875"/>
              <a:chOff x="12020591" y="552450"/>
              <a:chExt cx="2114550" cy="428624"/>
            </a:xfrm>
          </xdr:grpSpPr>
          <xdr:sp macro="" textlink="">
            <xdr:nvSpPr>
              <xdr:cNvPr id="5232" name="Option Button 2160" hidden="1">
                <a:extLst>
                  <a:ext uri="{63B3BB69-23CF-44E3-9099-C40C66FF867C}">
                    <a14:compatExt spid="_x0000_s5232"/>
                  </a:ext>
                  <a:ext uri="{FF2B5EF4-FFF2-40B4-BE49-F238E27FC236}">
                    <a16:creationId xmlns:a16="http://schemas.microsoft.com/office/drawing/2014/main" id="{00000000-0008-0000-0000-00007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3" name="Option Button 2161" hidden="1">
                <a:extLst>
                  <a:ext uri="{63B3BB69-23CF-44E3-9099-C40C66FF867C}">
                    <a14:compatExt spid="_x0000_s5233"/>
                  </a:ext>
                  <a:ext uri="{FF2B5EF4-FFF2-40B4-BE49-F238E27FC236}">
                    <a16:creationId xmlns:a16="http://schemas.microsoft.com/office/drawing/2014/main" id="{00000000-0008-0000-0000-00007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6" name="Option Button 2162" hidden="1">
                <a:extLst>
                  <a:ext uri="{63B3BB69-23CF-44E3-9099-C40C66FF867C}">
                    <a14:compatExt spid="_x0000_s5234"/>
                  </a:ext>
                  <a:ext uri="{FF2B5EF4-FFF2-40B4-BE49-F238E27FC236}">
                    <a16:creationId xmlns:a16="http://schemas.microsoft.com/office/drawing/2014/main" id="{00000000-0008-0000-0000-0000640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5" name="Group Box 2163" hidden="1">
                <a:extLst>
                  <a:ext uri="{63B3BB69-23CF-44E3-9099-C40C66FF867C}">
                    <a14:compatExt spid="_x0000_s5235"/>
                  </a:ext>
                  <a:ext uri="{FF2B5EF4-FFF2-40B4-BE49-F238E27FC236}">
                    <a16:creationId xmlns:a16="http://schemas.microsoft.com/office/drawing/2014/main" id="{00000000-0008-0000-0000-00007314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1109</xdr:row>
          <xdr:rowOff>57150</xdr:rowOff>
        </xdr:from>
        <xdr:to>
          <xdr:col>6</xdr:col>
          <xdr:colOff>371475</xdr:colOff>
          <xdr:row>1110</xdr:row>
          <xdr:rowOff>0</xdr:rowOff>
        </xdr:to>
        <xdr:grpSp>
          <xdr:nvGrpSpPr>
            <xdr:cNvPr id="5504" name="Grupa 5503">
              <a:extLst>
                <a:ext uri="{FF2B5EF4-FFF2-40B4-BE49-F238E27FC236}">
                  <a16:creationId xmlns:a16="http://schemas.microsoft.com/office/drawing/2014/main" id="{5A571EE7-2998-4491-AB5B-CD874ECE3A77}"/>
                </a:ext>
              </a:extLst>
            </xdr:cNvPr>
            <xdr:cNvGrpSpPr/>
          </xdr:nvGrpSpPr>
          <xdr:grpSpPr>
            <a:xfrm>
              <a:off x="6838950" y="703887975"/>
              <a:ext cx="2647950" cy="428625"/>
              <a:chOff x="12020591" y="552450"/>
              <a:chExt cx="2114550" cy="428625"/>
            </a:xfrm>
          </xdr:grpSpPr>
          <xdr:sp macro="" textlink="">
            <xdr:nvSpPr>
              <xdr:cNvPr id="5236" name="Option Button 2164" hidden="1">
                <a:extLst>
                  <a:ext uri="{63B3BB69-23CF-44E3-9099-C40C66FF867C}">
                    <a14:compatExt spid="_x0000_s5236"/>
                  </a:ext>
                  <a:ext uri="{FF2B5EF4-FFF2-40B4-BE49-F238E27FC236}">
                    <a16:creationId xmlns:a16="http://schemas.microsoft.com/office/drawing/2014/main" id="{00000000-0008-0000-0000-00007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7" name="Option Button 2165" hidden="1">
                <a:extLst>
                  <a:ext uri="{63B3BB69-23CF-44E3-9099-C40C66FF867C}">
                    <a14:compatExt spid="_x0000_s5237"/>
                  </a:ext>
                  <a:ext uri="{FF2B5EF4-FFF2-40B4-BE49-F238E27FC236}">
                    <a16:creationId xmlns:a16="http://schemas.microsoft.com/office/drawing/2014/main" id="{00000000-0008-0000-0000-00007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8" name="Option Button 2166" hidden="1">
                <a:extLst>
                  <a:ext uri="{63B3BB69-23CF-44E3-9099-C40C66FF867C}">
                    <a14:compatExt spid="_x0000_s5238"/>
                  </a:ext>
                  <a:ext uri="{FF2B5EF4-FFF2-40B4-BE49-F238E27FC236}">
                    <a16:creationId xmlns:a16="http://schemas.microsoft.com/office/drawing/2014/main" id="{00000000-0008-0000-0000-00007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7" name="Group Box 2167" hidden="1">
                <a:extLst>
                  <a:ext uri="{63B3BB69-23CF-44E3-9099-C40C66FF867C}">
                    <a14:compatExt spid="_x0000_s5239"/>
                  </a:ext>
                  <a:ext uri="{FF2B5EF4-FFF2-40B4-BE49-F238E27FC236}">
                    <a16:creationId xmlns:a16="http://schemas.microsoft.com/office/drawing/2014/main" id="{00000000-0008-0000-0000-00006506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1117</xdr:row>
          <xdr:rowOff>57150</xdr:rowOff>
        </xdr:from>
        <xdr:to>
          <xdr:col>6</xdr:col>
          <xdr:colOff>371475</xdr:colOff>
          <xdr:row>1118</xdr:row>
          <xdr:rowOff>0</xdr:rowOff>
        </xdr:to>
        <xdr:grpSp>
          <xdr:nvGrpSpPr>
            <xdr:cNvPr id="5509" name="Grupa 5508">
              <a:extLst>
                <a:ext uri="{FF2B5EF4-FFF2-40B4-BE49-F238E27FC236}">
                  <a16:creationId xmlns:a16="http://schemas.microsoft.com/office/drawing/2014/main" id="{C6939C09-D589-4CFE-AF22-FEFAC1F6D571}"/>
                </a:ext>
              </a:extLst>
            </xdr:cNvPr>
            <xdr:cNvGrpSpPr/>
          </xdr:nvGrpSpPr>
          <xdr:grpSpPr>
            <a:xfrm>
              <a:off x="6838950" y="707678925"/>
              <a:ext cx="2647950" cy="428625"/>
              <a:chOff x="12020591" y="552450"/>
              <a:chExt cx="2114550" cy="428625"/>
            </a:xfrm>
          </xdr:grpSpPr>
          <xdr:sp macro="" textlink="">
            <xdr:nvSpPr>
              <xdr:cNvPr id="5240" name="Option Button 2168" hidden="1">
                <a:extLst>
                  <a:ext uri="{63B3BB69-23CF-44E3-9099-C40C66FF867C}">
                    <a14:compatExt spid="_x0000_s5240"/>
                  </a:ext>
                  <a:ext uri="{FF2B5EF4-FFF2-40B4-BE49-F238E27FC236}">
                    <a16:creationId xmlns:a16="http://schemas.microsoft.com/office/drawing/2014/main" id="{00000000-0008-0000-0000-00007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1" name="Option Button 2169" hidden="1">
                <a:extLst>
                  <a:ext uri="{63B3BB69-23CF-44E3-9099-C40C66FF867C}">
                    <a14:compatExt spid="_x0000_s5241"/>
                  </a:ext>
                  <a:ext uri="{FF2B5EF4-FFF2-40B4-BE49-F238E27FC236}">
                    <a16:creationId xmlns:a16="http://schemas.microsoft.com/office/drawing/2014/main" id="{00000000-0008-0000-0000-00007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 name="Option Button 2170" hidden="1">
                <a:extLst>
                  <a:ext uri="{63B3BB69-23CF-44E3-9099-C40C66FF867C}">
                    <a14:compatExt spid="_x0000_s5242"/>
                  </a:ext>
                  <a:ext uri="{FF2B5EF4-FFF2-40B4-BE49-F238E27FC236}">
                    <a16:creationId xmlns:a16="http://schemas.microsoft.com/office/drawing/2014/main" id="{00000000-0008-0000-0000-00007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3" name="Group Box 2171" hidden="1">
                <a:extLst>
                  <a:ext uri="{63B3BB69-23CF-44E3-9099-C40C66FF867C}">
                    <a14:compatExt spid="_x0000_s5243"/>
                  </a:ext>
                  <a:ext uri="{FF2B5EF4-FFF2-40B4-BE49-F238E27FC236}">
                    <a16:creationId xmlns:a16="http://schemas.microsoft.com/office/drawing/2014/main" id="{00000000-0008-0000-0000-00007B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1118</xdr:row>
          <xdr:rowOff>57150</xdr:rowOff>
        </xdr:from>
        <xdr:to>
          <xdr:col>6</xdr:col>
          <xdr:colOff>371475</xdr:colOff>
          <xdr:row>1119</xdr:row>
          <xdr:rowOff>0</xdr:rowOff>
        </xdr:to>
        <xdr:grpSp>
          <xdr:nvGrpSpPr>
            <xdr:cNvPr id="5514" name="Grupa 5513">
              <a:extLst>
                <a:ext uri="{FF2B5EF4-FFF2-40B4-BE49-F238E27FC236}">
                  <a16:creationId xmlns:a16="http://schemas.microsoft.com/office/drawing/2014/main" id="{6B330688-EBF2-4902-86BB-981046D31ABE}"/>
                </a:ext>
              </a:extLst>
            </xdr:cNvPr>
            <xdr:cNvGrpSpPr/>
          </xdr:nvGrpSpPr>
          <xdr:grpSpPr>
            <a:xfrm>
              <a:off x="6838950" y="708164700"/>
              <a:ext cx="2647950" cy="428625"/>
              <a:chOff x="12020591" y="552450"/>
              <a:chExt cx="2114550" cy="428625"/>
            </a:xfrm>
          </xdr:grpSpPr>
          <xdr:sp macro="" textlink="">
            <xdr:nvSpPr>
              <xdr:cNvPr id="1638" name="Option Button 2172" hidden="1">
                <a:extLst>
                  <a:ext uri="{63B3BB69-23CF-44E3-9099-C40C66FF867C}">
                    <a14:compatExt spid="_x0000_s5244"/>
                  </a:ext>
                  <a:ext uri="{FF2B5EF4-FFF2-40B4-BE49-F238E27FC236}">
                    <a16:creationId xmlns:a16="http://schemas.microsoft.com/office/drawing/2014/main" id="{00000000-0008-0000-0000-0000660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5" name="Option Button 2173" hidden="1">
                <a:extLst>
                  <a:ext uri="{63B3BB69-23CF-44E3-9099-C40C66FF867C}">
                    <a14:compatExt spid="_x0000_s5245"/>
                  </a:ext>
                  <a:ext uri="{FF2B5EF4-FFF2-40B4-BE49-F238E27FC236}">
                    <a16:creationId xmlns:a16="http://schemas.microsoft.com/office/drawing/2014/main" id="{00000000-0008-0000-0000-00007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6" name="Option Button 2174" hidden="1">
                <a:extLst>
                  <a:ext uri="{63B3BB69-23CF-44E3-9099-C40C66FF867C}">
                    <a14:compatExt spid="_x0000_s5246"/>
                  </a:ext>
                  <a:ext uri="{FF2B5EF4-FFF2-40B4-BE49-F238E27FC236}">
                    <a16:creationId xmlns:a16="http://schemas.microsoft.com/office/drawing/2014/main" id="{00000000-0008-0000-0000-00007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7" name="Group Box 2175" hidden="1">
                <a:extLst>
                  <a:ext uri="{63B3BB69-23CF-44E3-9099-C40C66FF867C}">
                    <a14:compatExt spid="_x0000_s5247"/>
                  </a:ext>
                  <a:ext uri="{FF2B5EF4-FFF2-40B4-BE49-F238E27FC236}">
                    <a16:creationId xmlns:a16="http://schemas.microsoft.com/office/drawing/2014/main" id="{00000000-0008-0000-0000-00007F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1119</xdr:row>
          <xdr:rowOff>57150</xdr:rowOff>
        </xdr:from>
        <xdr:to>
          <xdr:col>6</xdr:col>
          <xdr:colOff>371475</xdr:colOff>
          <xdr:row>1120</xdr:row>
          <xdr:rowOff>0</xdr:rowOff>
        </xdr:to>
        <xdr:grpSp>
          <xdr:nvGrpSpPr>
            <xdr:cNvPr id="5519" name="Grupa 5518">
              <a:extLst>
                <a:ext uri="{FF2B5EF4-FFF2-40B4-BE49-F238E27FC236}">
                  <a16:creationId xmlns:a16="http://schemas.microsoft.com/office/drawing/2014/main" id="{CA86D476-35BE-4374-B56D-E0F4238CE9EA}"/>
                </a:ext>
              </a:extLst>
            </xdr:cNvPr>
            <xdr:cNvGrpSpPr/>
          </xdr:nvGrpSpPr>
          <xdr:grpSpPr>
            <a:xfrm>
              <a:off x="6838950" y="708650475"/>
              <a:ext cx="2647950" cy="409575"/>
              <a:chOff x="12020591" y="552448"/>
              <a:chExt cx="2114550" cy="428623"/>
            </a:xfrm>
          </xdr:grpSpPr>
          <xdr:sp macro="" textlink="">
            <xdr:nvSpPr>
              <xdr:cNvPr id="5248" name="Option Button 2176" hidden="1">
                <a:extLst>
                  <a:ext uri="{63B3BB69-23CF-44E3-9099-C40C66FF867C}">
                    <a14:compatExt spid="_x0000_s5248"/>
                  </a:ext>
                  <a:ext uri="{FF2B5EF4-FFF2-40B4-BE49-F238E27FC236}">
                    <a16:creationId xmlns:a16="http://schemas.microsoft.com/office/drawing/2014/main" id="{00000000-0008-0000-0000-00008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9" name="Option Button 2177" hidden="1">
                <a:extLst>
                  <a:ext uri="{63B3BB69-23CF-44E3-9099-C40C66FF867C}">
                    <a14:compatExt spid="_x0000_s5249"/>
                  </a:ext>
                  <a:ext uri="{FF2B5EF4-FFF2-40B4-BE49-F238E27FC236}">
                    <a16:creationId xmlns:a16="http://schemas.microsoft.com/office/drawing/2014/main" id="{00000000-0008-0000-0000-0000670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0" name="Option Button 2178" hidden="1">
                <a:extLst>
                  <a:ext uri="{63B3BB69-23CF-44E3-9099-C40C66FF867C}">
                    <a14:compatExt spid="_x0000_s5250"/>
                  </a:ext>
                  <a:ext uri="{FF2B5EF4-FFF2-40B4-BE49-F238E27FC236}">
                    <a16:creationId xmlns:a16="http://schemas.microsoft.com/office/drawing/2014/main" id="{00000000-0008-0000-0000-00008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1" name="Group Box 2179" hidden="1">
                <a:extLst>
                  <a:ext uri="{63B3BB69-23CF-44E3-9099-C40C66FF867C}">
                    <a14:compatExt spid="_x0000_s5251"/>
                  </a:ext>
                  <a:ext uri="{FF2B5EF4-FFF2-40B4-BE49-F238E27FC236}">
                    <a16:creationId xmlns:a16="http://schemas.microsoft.com/office/drawing/2014/main" id="{00000000-0008-0000-0000-000083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1120</xdr:row>
          <xdr:rowOff>57150</xdr:rowOff>
        </xdr:from>
        <xdr:to>
          <xdr:col>6</xdr:col>
          <xdr:colOff>371475</xdr:colOff>
          <xdr:row>1121</xdr:row>
          <xdr:rowOff>0</xdr:rowOff>
        </xdr:to>
        <xdr:grpSp>
          <xdr:nvGrpSpPr>
            <xdr:cNvPr id="5524" name="Grupa 5523">
              <a:extLst>
                <a:ext uri="{FF2B5EF4-FFF2-40B4-BE49-F238E27FC236}">
                  <a16:creationId xmlns:a16="http://schemas.microsoft.com/office/drawing/2014/main" id="{B9D5D7FA-D983-4BF2-80F6-FBF1D304413D}"/>
                </a:ext>
              </a:extLst>
            </xdr:cNvPr>
            <xdr:cNvGrpSpPr/>
          </xdr:nvGrpSpPr>
          <xdr:grpSpPr>
            <a:xfrm>
              <a:off x="6838950" y="709117200"/>
              <a:ext cx="2647950" cy="409575"/>
              <a:chOff x="12020591" y="552448"/>
              <a:chExt cx="2114550" cy="428623"/>
            </a:xfrm>
          </xdr:grpSpPr>
          <xdr:sp macro="" textlink="">
            <xdr:nvSpPr>
              <xdr:cNvPr id="5252" name="Option Button 2180" hidden="1">
                <a:extLst>
                  <a:ext uri="{63B3BB69-23CF-44E3-9099-C40C66FF867C}">
                    <a14:compatExt spid="_x0000_s5252"/>
                  </a:ext>
                  <a:ext uri="{FF2B5EF4-FFF2-40B4-BE49-F238E27FC236}">
                    <a16:creationId xmlns:a16="http://schemas.microsoft.com/office/drawing/2014/main" id="{00000000-0008-0000-0000-00008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 name="Option Button 2181" hidden="1">
                <a:extLst>
                  <a:ext uri="{63B3BB69-23CF-44E3-9099-C40C66FF867C}">
                    <a14:compatExt spid="_x0000_s5253"/>
                  </a:ext>
                  <a:ext uri="{FF2B5EF4-FFF2-40B4-BE49-F238E27FC236}">
                    <a16:creationId xmlns:a16="http://schemas.microsoft.com/office/drawing/2014/main" id="{00000000-0008-0000-0000-00008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9" name="Option Button 2182" hidden="1">
                <a:extLst>
                  <a:ext uri="{63B3BB69-23CF-44E3-9099-C40C66FF867C}">
                    <a14:compatExt spid="_x0000_s5254"/>
                  </a:ext>
                  <a:ext uri="{FF2B5EF4-FFF2-40B4-BE49-F238E27FC236}">
                    <a16:creationId xmlns:a16="http://schemas.microsoft.com/office/drawing/2014/main" id="{00000000-0008-0000-0000-000025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5" name="Group Box 2183" hidden="1">
                <a:extLst>
                  <a:ext uri="{63B3BB69-23CF-44E3-9099-C40C66FF867C}">
                    <a14:compatExt spid="_x0000_s5255"/>
                  </a:ext>
                  <a:ext uri="{FF2B5EF4-FFF2-40B4-BE49-F238E27FC236}">
                    <a16:creationId xmlns:a16="http://schemas.microsoft.com/office/drawing/2014/main" id="{00000000-0008-0000-0000-000087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1121</xdr:row>
          <xdr:rowOff>57150</xdr:rowOff>
        </xdr:from>
        <xdr:to>
          <xdr:col>6</xdr:col>
          <xdr:colOff>371475</xdr:colOff>
          <xdr:row>1122</xdr:row>
          <xdr:rowOff>0</xdr:rowOff>
        </xdr:to>
        <xdr:grpSp>
          <xdr:nvGrpSpPr>
            <xdr:cNvPr id="5529" name="Grupa 5528">
              <a:extLst>
                <a:ext uri="{FF2B5EF4-FFF2-40B4-BE49-F238E27FC236}">
                  <a16:creationId xmlns:a16="http://schemas.microsoft.com/office/drawing/2014/main" id="{C295072B-4693-491F-8717-AFCD97265EFC}"/>
                </a:ext>
              </a:extLst>
            </xdr:cNvPr>
            <xdr:cNvGrpSpPr/>
          </xdr:nvGrpSpPr>
          <xdr:grpSpPr>
            <a:xfrm>
              <a:off x="6838950" y="709583925"/>
              <a:ext cx="2647950" cy="409575"/>
              <a:chOff x="12020591" y="552448"/>
              <a:chExt cx="2114550" cy="428623"/>
            </a:xfrm>
          </xdr:grpSpPr>
          <xdr:sp macro="" textlink="">
            <xdr:nvSpPr>
              <xdr:cNvPr id="5256" name="Option Button 2184" hidden="1">
                <a:extLst>
                  <a:ext uri="{63B3BB69-23CF-44E3-9099-C40C66FF867C}">
                    <a14:compatExt spid="_x0000_s5256"/>
                  </a:ext>
                  <a:ext uri="{FF2B5EF4-FFF2-40B4-BE49-F238E27FC236}">
                    <a16:creationId xmlns:a16="http://schemas.microsoft.com/office/drawing/2014/main" id="{00000000-0008-0000-0000-00008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7" name="Option Button 2185" hidden="1">
                <a:extLst>
                  <a:ext uri="{63B3BB69-23CF-44E3-9099-C40C66FF867C}">
                    <a14:compatExt spid="_x0000_s5257"/>
                  </a:ext>
                  <a:ext uri="{FF2B5EF4-FFF2-40B4-BE49-F238E27FC236}">
                    <a16:creationId xmlns:a16="http://schemas.microsoft.com/office/drawing/2014/main" id="{00000000-0008-0000-0000-00008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8" name="Option Button 2186" hidden="1">
                <a:extLst>
                  <a:ext uri="{63B3BB69-23CF-44E3-9099-C40C66FF867C}">
                    <a14:compatExt spid="_x0000_s5258"/>
                  </a:ext>
                  <a:ext uri="{FF2B5EF4-FFF2-40B4-BE49-F238E27FC236}">
                    <a16:creationId xmlns:a16="http://schemas.microsoft.com/office/drawing/2014/main" id="{00000000-0008-0000-0000-00008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0" name="Group Box 2187" hidden="1">
                <a:extLst>
                  <a:ext uri="{63B3BB69-23CF-44E3-9099-C40C66FF867C}">
                    <a14:compatExt spid="_x0000_s5259"/>
                  </a:ext>
                  <a:ext uri="{FF2B5EF4-FFF2-40B4-BE49-F238E27FC236}">
                    <a16:creationId xmlns:a16="http://schemas.microsoft.com/office/drawing/2014/main" id="{00000000-0008-0000-0000-00002607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1124</xdr:row>
          <xdr:rowOff>57150</xdr:rowOff>
        </xdr:from>
        <xdr:to>
          <xdr:col>6</xdr:col>
          <xdr:colOff>371475</xdr:colOff>
          <xdr:row>1125</xdr:row>
          <xdr:rowOff>0</xdr:rowOff>
        </xdr:to>
        <xdr:grpSp>
          <xdr:nvGrpSpPr>
            <xdr:cNvPr id="5534" name="Grupa 5533">
              <a:extLst>
                <a:ext uri="{FF2B5EF4-FFF2-40B4-BE49-F238E27FC236}">
                  <a16:creationId xmlns:a16="http://schemas.microsoft.com/office/drawing/2014/main" id="{31018626-8487-410C-8B73-E015DD46F51C}"/>
                </a:ext>
              </a:extLst>
            </xdr:cNvPr>
            <xdr:cNvGrpSpPr/>
          </xdr:nvGrpSpPr>
          <xdr:grpSpPr>
            <a:xfrm>
              <a:off x="6838950" y="711003150"/>
              <a:ext cx="2647950" cy="666750"/>
              <a:chOff x="12020591" y="552451"/>
              <a:chExt cx="2114550" cy="428626"/>
            </a:xfrm>
          </xdr:grpSpPr>
          <xdr:sp macro="" textlink="">
            <xdr:nvSpPr>
              <xdr:cNvPr id="5260" name="Option Button 2188" hidden="1">
                <a:extLst>
                  <a:ext uri="{63B3BB69-23CF-44E3-9099-C40C66FF867C}">
                    <a14:compatExt spid="_x0000_s5260"/>
                  </a:ext>
                  <a:ext uri="{FF2B5EF4-FFF2-40B4-BE49-F238E27FC236}">
                    <a16:creationId xmlns:a16="http://schemas.microsoft.com/office/drawing/2014/main" id="{00000000-0008-0000-0000-00008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1" name="Option Button 2189" hidden="1">
                <a:extLst>
                  <a:ext uri="{63B3BB69-23CF-44E3-9099-C40C66FF867C}">
                    <a14:compatExt spid="_x0000_s5261"/>
                  </a:ext>
                  <a:ext uri="{FF2B5EF4-FFF2-40B4-BE49-F238E27FC236}">
                    <a16:creationId xmlns:a16="http://schemas.microsoft.com/office/drawing/2014/main" id="{00000000-0008-0000-0000-00008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2" name="Option Button 2190" hidden="1">
                <a:extLst>
                  <a:ext uri="{63B3BB69-23CF-44E3-9099-C40C66FF867C}">
                    <a14:compatExt spid="_x0000_s5262"/>
                  </a:ext>
                  <a:ext uri="{FF2B5EF4-FFF2-40B4-BE49-F238E27FC236}">
                    <a16:creationId xmlns:a16="http://schemas.microsoft.com/office/drawing/2014/main" id="{00000000-0008-0000-0000-00008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 name="Group Box 2191" hidden="1">
                <a:extLst>
                  <a:ext uri="{63B3BB69-23CF-44E3-9099-C40C66FF867C}">
                    <a14:compatExt spid="_x0000_s5263"/>
                  </a:ext>
                  <a:ext uri="{FF2B5EF4-FFF2-40B4-BE49-F238E27FC236}">
                    <a16:creationId xmlns:a16="http://schemas.microsoft.com/office/drawing/2014/main" id="{00000000-0008-0000-0000-00008F14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1126</xdr:row>
          <xdr:rowOff>57150</xdr:rowOff>
        </xdr:from>
        <xdr:to>
          <xdr:col>6</xdr:col>
          <xdr:colOff>371475</xdr:colOff>
          <xdr:row>1127</xdr:row>
          <xdr:rowOff>0</xdr:rowOff>
        </xdr:to>
        <xdr:grpSp>
          <xdr:nvGrpSpPr>
            <xdr:cNvPr id="5539" name="Grupa 5538">
              <a:extLst>
                <a:ext uri="{FF2B5EF4-FFF2-40B4-BE49-F238E27FC236}">
                  <a16:creationId xmlns:a16="http://schemas.microsoft.com/office/drawing/2014/main" id="{890316D1-53D1-4624-AF3E-EE451E8B9F28}"/>
                </a:ext>
              </a:extLst>
            </xdr:cNvPr>
            <xdr:cNvGrpSpPr/>
          </xdr:nvGrpSpPr>
          <xdr:grpSpPr>
            <a:xfrm>
              <a:off x="6838950" y="712212825"/>
              <a:ext cx="2647950" cy="428625"/>
              <a:chOff x="12020591" y="552450"/>
              <a:chExt cx="2114550" cy="428625"/>
            </a:xfrm>
          </xdr:grpSpPr>
          <xdr:sp macro="" textlink="">
            <xdr:nvSpPr>
              <xdr:cNvPr id="1840" name="Option Button 2192" hidden="1">
                <a:extLst>
                  <a:ext uri="{63B3BB69-23CF-44E3-9099-C40C66FF867C}">
                    <a14:compatExt spid="_x0000_s5264"/>
                  </a:ext>
                  <a:ext uri="{FF2B5EF4-FFF2-40B4-BE49-F238E27FC236}">
                    <a16:creationId xmlns:a16="http://schemas.microsoft.com/office/drawing/2014/main" id="{00000000-0008-0000-0000-00003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5" name="Option Button 2193" hidden="1">
                <a:extLst>
                  <a:ext uri="{63B3BB69-23CF-44E3-9099-C40C66FF867C}">
                    <a14:compatExt spid="_x0000_s5265"/>
                  </a:ext>
                  <a:ext uri="{FF2B5EF4-FFF2-40B4-BE49-F238E27FC236}">
                    <a16:creationId xmlns:a16="http://schemas.microsoft.com/office/drawing/2014/main" id="{00000000-0008-0000-0000-00009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6" name="Option Button 2194" hidden="1">
                <a:extLst>
                  <a:ext uri="{63B3BB69-23CF-44E3-9099-C40C66FF867C}">
                    <a14:compatExt spid="_x0000_s5266"/>
                  </a:ext>
                  <a:ext uri="{FF2B5EF4-FFF2-40B4-BE49-F238E27FC236}">
                    <a16:creationId xmlns:a16="http://schemas.microsoft.com/office/drawing/2014/main" id="{00000000-0008-0000-0000-00009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7" name="Group Box 2195" hidden="1">
                <a:extLst>
                  <a:ext uri="{63B3BB69-23CF-44E3-9099-C40C66FF867C}">
                    <a14:compatExt spid="_x0000_s5267"/>
                  </a:ext>
                  <a:ext uri="{FF2B5EF4-FFF2-40B4-BE49-F238E27FC236}">
                    <a16:creationId xmlns:a16="http://schemas.microsoft.com/office/drawing/2014/main" id="{00000000-0008-0000-0000-000093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1127</xdr:row>
          <xdr:rowOff>57150</xdr:rowOff>
        </xdr:from>
        <xdr:to>
          <xdr:col>6</xdr:col>
          <xdr:colOff>371475</xdr:colOff>
          <xdr:row>1128</xdr:row>
          <xdr:rowOff>0</xdr:rowOff>
        </xdr:to>
        <xdr:grpSp>
          <xdr:nvGrpSpPr>
            <xdr:cNvPr id="5544" name="Grupa 5543">
              <a:extLst>
                <a:ext uri="{FF2B5EF4-FFF2-40B4-BE49-F238E27FC236}">
                  <a16:creationId xmlns:a16="http://schemas.microsoft.com/office/drawing/2014/main" id="{E25F3685-66F0-4A8C-A8A9-135639F1B6C6}"/>
                </a:ext>
              </a:extLst>
            </xdr:cNvPr>
            <xdr:cNvGrpSpPr/>
          </xdr:nvGrpSpPr>
          <xdr:grpSpPr>
            <a:xfrm>
              <a:off x="6838950" y="712698600"/>
              <a:ext cx="2647950" cy="1381125"/>
              <a:chOff x="12020591" y="552451"/>
              <a:chExt cx="2114550" cy="428625"/>
            </a:xfrm>
          </xdr:grpSpPr>
          <xdr:sp macro="" textlink="">
            <xdr:nvSpPr>
              <xdr:cNvPr id="5268" name="Option Button 2196" hidden="1">
                <a:extLst>
                  <a:ext uri="{63B3BB69-23CF-44E3-9099-C40C66FF867C}">
                    <a14:compatExt spid="_x0000_s5268"/>
                  </a:ext>
                  <a:ext uri="{FF2B5EF4-FFF2-40B4-BE49-F238E27FC236}">
                    <a16:creationId xmlns:a16="http://schemas.microsoft.com/office/drawing/2014/main" id="{00000000-0008-0000-0000-00009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1" name="Option Button 2197" hidden="1">
                <a:extLst>
                  <a:ext uri="{63B3BB69-23CF-44E3-9099-C40C66FF867C}">
                    <a14:compatExt spid="_x0000_s5269"/>
                  </a:ext>
                  <a:ext uri="{FF2B5EF4-FFF2-40B4-BE49-F238E27FC236}">
                    <a16:creationId xmlns:a16="http://schemas.microsoft.com/office/drawing/2014/main" id="{00000000-0008-0000-0000-00003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0" name="Option Button 2198" hidden="1">
                <a:extLst>
                  <a:ext uri="{63B3BB69-23CF-44E3-9099-C40C66FF867C}">
                    <a14:compatExt spid="_x0000_s5270"/>
                  </a:ext>
                  <a:ext uri="{FF2B5EF4-FFF2-40B4-BE49-F238E27FC236}">
                    <a16:creationId xmlns:a16="http://schemas.microsoft.com/office/drawing/2014/main" id="{00000000-0008-0000-0000-00009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1" name="Group Box 2199" hidden="1">
                <a:extLst>
                  <a:ext uri="{63B3BB69-23CF-44E3-9099-C40C66FF867C}">
                    <a14:compatExt spid="_x0000_s5271"/>
                  </a:ext>
                  <a:ext uri="{FF2B5EF4-FFF2-40B4-BE49-F238E27FC236}">
                    <a16:creationId xmlns:a16="http://schemas.microsoft.com/office/drawing/2014/main" id="{00000000-0008-0000-0000-000097140000}"/>
                  </a:ext>
                </a:extLst>
              </xdr:cNvPr>
              <xdr:cNvSpPr/>
            </xdr:nvSpPr>
            <xdr:spPr bwMode="auto">
              <a:xfrm>
                <a:off x="12020591"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1128</xdr:row>
          <xdr:rowOff>57150</xdr:rowOff>
        </xdr:from>
        <xdr:to>
          <xdr:col>6</xdr:col>
          <xdr:colOff>371475</xdr:colOff>
          <xdr:row>1129</xdr:row>
          <xdr:rowOff>0</xdr:rowOff>
        </xdr:to>
        <xdr:grpSp>
          <xdr:nvGrpSpPr>
            <xdr:cNvPr id="5549" name="Grupa 5548">
              <a:extLst>
                <a:ext uri="{FF2B5EF4-FFF2-40B4-BE49-F238E27FC236}">
                  <a16:creationId xmlns:a16="http://schemas.microsoft.com/office/drawing/2014/main" id="{B8C0C67D-E4F0-4ACA-A0BB-A3169A850F58}"/>
                </a:ext>
              </a:extLst>
            </xdr:cNvPr>
            <xdr:cNvGrpSpPr/>
          </xdr:nvGrpSpPr>
          <xdr:grpSpPr>
            <a:xfrm>
              <a:off x="6838950" y="714136875"/>
              <a:ext cx="2647950" cy="428625"/>
              <a:chOff x="12020591" y="552450"/>
              <a:chExt cx="2114550" cy="428625"/>
            </a:xfrm>
          </xdr:grpSpPr>
          <xdr:sp macro="" textlink="">
            <xdr:nvSpPr>
              <xdr:cNvPr id="5272" name="Option Button 2200" hidden="1">
                <a:extLst>
                  <a:ext uri="{63B3BB69-23CF-44E3-9099-C40C66FF867C}">
                    <a14:compatExt spid="_x0000_s5272"/>
                  </a:ext>
                  <a:ext uri="{FF2B5EF4-FFF2-40B4-BE49-F238E27FC236}">
                    <a16:creationId xmlns:a16="http://schemas.microsoft.com/office/drawing/2014/main" id="{00000000-0008-0000-0000-00009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 name="Option Button 2201" hidden="1">
                <a:extLst>
                  <a:ext uri="{63B3BB69-23CF-44E3-9099-C40C66FF867C}">
                    <a14:compatExt spid="_x0000_s5273"/>
                  </a:ext>
                  <a:ext uri="{FF2B5EF4-FFF2-40B4-BE49-F238E27FC236}">
                    <a16:creationId xmlns:a16="http://schemas.microsoft.com/office/drawing/2014/main" id="{00000000-0008-0000-0000-00009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2" name="Option Button 2202" hidden="1">
                <a:extLst>
                  <a:ext uri="{63B3BB69-23CF-44E3-9099-C40C66FF867C}">
                    <a14:compatExt spid="_x0000_s5274"/>
                  </a:ext>
                  <a:ext uri="{FF2B5EF4-FFF2-40B4-BE49-F238E27FC236}">
                    <a16:creationId xmlns:a16="http://schemas.microsoft.com/office/drawing/2014/main" id="{00000000-0008-0000-0000-00003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5" name="Group Box 2203" hidden="1">
                <a:extLst>
                  <a:ext uri="{63B3BB69-23CF-44E3-9099-C40C66FF867C}">
                    <a14:compatExt spid="_x0000_s5275"/>
                  </a:ext>
                  <a:ext uri="{FF2B5EF4-FFF2-40B4-BE49-F238E27FC236}">
                    <a16:creationId xmlns:a16="http://schemas.microsoft.com/office/drawing/2014/main" id="{00000000-0008-0000-0000-00009B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1129</xdr:row>
          <xdr:rowOff>57150</xdr:rowOff>
        </xdr:from>
        <xdr:to>
          <xdr:col>6</xdr:col>
          <xdr:colOff>371475</xdr:colOff>
          <xdr:row>1130</xdr:row>
          <xdr:rowOff>0</xdr:rowOff>
        </xdr:to>
        <xdr:grpSp>
          <xdr:nvGrpSpPr>
            <xdr:cNvPr id="5554" name="Grupa 5553">
              <a:extLst>
                <a:ext uri="{FF2B5EF4-FFF2-40B4-BE49-F238E27FC236}">
                  <a16:creationId xmlns:a16="http://schemas.microsoft.com/office/drawing/2014/main" id="{560CB201-6BAF-4FAA-AB19-72E628FE3E25}"/>
                </a:ext>
              </a:extLst>
            </xdr:cNvPr>
            <xdr:cNvGrpSpPr/>
          </xdr:nvGrpSpPr>
          <xdr:grpSpPr>
            <a:xfrm>
              <a:off x="6838950" y="714622650"/>
              <a:ext cx="2647950" cy="904875"/>
              <a:chOff x="12020591" y="552450"/>
              <a:chExt cx="2114550" cy="428624"/>
            </a:xfrm>
          </xdr:grpSpPr>
          <xdr:sp macro="" textlink="">
            <xdr:nvSpPr>
              <xdr:cNvPr id="5276" name="Option Button 2204" hidden="1">
                <a:extLst>
                  <a:ext uri="{63B3BB69-23CF-44E3-9099-C40C66FF867C}">
                    <a14:compatExt spid="_x0000_s5276"/>
                  </a:ext>
                  <a:ext uri="{FF2B5EF4-FFF2-40B4-BE49-F238E27FC236}">
                    <a16:creationId xmlns:a16="http://schemas.microsoft.com/office/drawing/2014/main" id="{00000000-0008-0000-0000-00009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7" name="Option Button 2205" hidden="1">
                <a:extLst>
                  <a:ext uri="{63B3BB69-23CF-44E3-9099-C40C66FF867C}">
                    <a14:compatExt spid="_x0000_s5277"/>
                  </a:ext>
                  <a:ext uri="{FF2B5EF4-FFF2-40B4-BE49-F238E27FC236}">
                    <a16:creationId xmlns:a16="http://schemas.microsoft.com/office/drawing/2014/main" id="{00000000-0008-0000-0000-00009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8" name="Option Button 2206" hidden="1">
                <a:extLst>
                  <a:ext uri="{63B3BB69-23CF-44E3-9099-C40C66FF867C}">
                    <a14:compatExt spid="_x0000_s5278"/>
                  </a:ext>
                  <a:ext uri="{FF2B5EF4-FFF2-40B4-BE49-F238E27FC236}">
                    <a16:creationId xmlns:a16="http://schemas.microsoft.com/office/drawing/2014/main" id="{00000000-0008-0000-0000-00009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3" name="Group Box 2207" hidden="1">
                <a:extLst>
                  <a:ext uri="{63B3BB69-23CF-44E3-9099-C40C66FF867C}">
                    <a14:compatExt spid="_x0000_s5279"/>
                  </a:ext>
                  <a:ext uri="{FF2B5EF4-FFF2-40B4-BE49-F238E27FC236}">
                    <a16:creationId xmlns:a16="http://schemas.microsoft.com/office/drawing/2014/main" id="{00000000-0008-0000-0000-00003307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1130</xdr:row>
          <xdr:rowOff>57150</xdr:rowOff>
        </xdr:from>
        <xdr:to>
          <xdr:col>6</xdr:col>
          <xdr:colOff>371475</xdr:colOff>
          <xdr:row>1131</xdr:row>
          <xdr:rowOff>0</xdr:rowOff>
        </xdr:to>
        <xdr:grpSp>
          <xdr:nvGrpSpPr>
            <xdr:cNvPr id="5559" name="Grupa 5558">
              <a:extLst>
                <a:ext uri="{FF2B5EF4-FFF2-40B4-BE49-F238E27FC236}">
                  <a16:creationId xmlns:a16="http://schemas.microsoft.com/office/drawing/2014/main" id="{58C3C508-9275-4F4A-B5BD-1AA62742CBB9}"/>
                </a:ext>
              </a:extLst>
            </xdr:cNvPr>
            <xdr:cNvGrpSpPr/>
          </xdr:nvGrpSpPr>
          <xdr:grpSpPr>
            <a:xfrm>
              <a:off x="6838950" y="715584675"/>
              <a:ext cx="2647950" cy="428625"/>
              <a:chOff x="12020591" y="552450"/>
              <a:chExt cx="2114550" cy="428625"/>
            </a:xfrm>
          </xdr:grpSpPr>
          <xdr:sp macro="" textlink="">
            <xdr:nvSpPr>
              <xdr:cNvPr id="5280" name="Option Button 2208" hidden="1">
                <a:extLst>
                  <a:ext uri="{63B3BB69-23CF-44E3-9099-C40C66FF867C}">
                    <a14:compatExt spid="_x0000_s5280"/>
                  </a:ext>
                  <a:ext uri="{FF2B5EF4-FFF2-40B4-BE49-F238E27FC236}">
                    <a16:creationId xmlns:a16="http://schemas.microsoft.com/office/drawing/2014/main" id="{00000000-0008-0000-0000-0000A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1" name="Option Button 2209" hidden="1">
                <a:extLst>
                  <a:ext uri="{63B3BB69-23CF-44E3-9099-C40C66FF867C}">
                    <a14:compatExt spid="_x0000_s5281"/>
                  </a:ext>
                  <a:ext uri="{FF2B5EF4-FFF2-40B4-BE49-F238E27FC236}">
                    <a16:creationId xmlns:a16="http://schemas.microsoft.com/office/drawing/2014/main" id="{00000000-0008-0000-0000-0000A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2" name="Option Button 2210" hidden="1">
                <a:extLst>
                  <a:ext uri="{63B3BB69-23CF-44E3-9099-C40C66FF867C}">
                    <a14:compatExt spid="_x0000_s5282"/>
                  </a:ext>
                  <a:ext uri="{FF2B5EF4-FFF2-40B4-BE49-F238E27FC236}">
                    <a16:creationId xmlns:a16="http://schemas.microsoft.com/office/drawing/2014/main" id="{00000000-0008-0000-0000-0000A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 name="Group Box 2211" hidden="1">
                <a:extLst>
                  <a:ext uri="{63B3BB69-23CF-44E3-9099-C40C66FF867C}">
                    <a14:compatExt spid="_x0000_s5283"/>
                  </a:ext>
                  <a:ext uri="{FF2B5EF4-FFF2-40B4-BE49-F238E27FC236}">
                    <a16:creationId xmlns:a16="http://schemas.microsoft.com/office/drawing/2014/main" id="{00000000-0008-0000-0000-0000A3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1132</xdr:row>
          <xdr:rowOff>57150</xdr:rowOff>
        </xdr:from>
        <xdr:to>
          <xdr:col>6</xdr:col>
          <xdr:colOff>371475</xdr:colOff>
          <xdr:row>1133</xdr:row>
          <xdr:rowOff>0</xdr:rowOff>
        </xdr:to>
        <xdr:grpSp>
          <xdr:nvGrpSpPr>
            <xdr:cNvPr id="5564" name="Grupa 5563">
              <a:extLst>
                <a:ext uri="{FF2B5EF4-FFF2-40B4-BE49-F238E27FC236}">
                  <a16:creationId xmlns:a16="http://schemas.microsoft.com/office/drawing/2014/main" id="{F7CF12A2-7325-4667-AA2F-29303E1263C1}"/>
                </a:ext>
              </a:extLst>
            </xdr:cNvPr>
            <xdr:cNvGrpSpPr/>
          </xdr:nvGrpSpPr>
          <xdr:grpSpPr>
            <a:xfrm>
              <a:off x="6838950" y="716537175"/>
              <a:ext cx="2647950" cy="409575"/>
              <a:chOff x="12020591" y="552448"/>
              <a:chExt cx="2114550" cy="428623"/>
            </a:xfrm>
          </xdr:grpSpPr>
          <xdr:sp macro="" textlink="">
            <xdr:nvSpPr>
              <xdr:cNvPr id="1844" name="Option Button 2212" hidden="1">
                <a:extLst>
                  <a:ext uri="{63B3BB69-23CF-44E3-9099-C40C66FF867C}">
                    <a14:compatExt spid="_x0000_s5284"/>
                  </a:ext>
                  <a:ext uri="{FF2B5EF4-FFF2-40B4-BE49-F238E27FC236}">
                    <a16:creationId xmlns:a16="http://schemas.microsoft.com/office/drawing/2014/main" id="{00000000-0008-0000-0000-00003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5" name="Option Button 2213" hidden="1">
                <a:extLst>
                  <a:ext uri="{63B3BB69-23CF-44E3-9099-C40C66FF867C}">
                    <a14:compatExt spid="_x0000_s5285"/>
                  </a:ext>
                  <a:ext uri="{FF2B5EF4-FFF2-40B4-BE49-F238E27FC236}">
                    <a16:creationId xmlns:a16="http://schemas.microsoft.com/office/drawing/2014/main" id="{00000000-0008-0000-0000-0000A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6" name="Option Button 2214" hidden="1">
                <a:extLst>
                  <a:ext uri="{63B3BB69-23CF-44E3-9099-C40C66FF867C}">
                    <a14:compatExt spid="_x0000_s5286"/>
                  </a:ext>
                  <a:ext uri="{FF2B5EF4-FFF2-40B4-BE49-F238E27FC236}">
                    <a16:creationId xmlns:a16="http://schemas.microsoft.com/office/drawing/2014/main" id="{00000000-0008-0000-0000-0000A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7" name="Group Box 2215" hidden="1">
                <a:extLst>
                  <a:ext uri="{63B3BB69-23CF-44E3-9099-C40C66FF867C}">
                    <a14:compatExt spid="_x0000_s5287"/>
                  </a:ext>
                  <a:ext uri="{FF2B5EF4-FFF2-40B4-BE49-F238E27FC236}">
                    <a16:creationId xmlns:a16="http://schemas.microsoft.com/office/drawing/2014/main" id="{00000000-0008-0000-0000-0000A7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1133</xdr:row>
          <xdr:rowOff>57150</xdr:rowOff>
        </xdr:from>
        <xdr:to>
          <xdr:col>6</xdr:col>
          <xdr:colOff>371475</xdr:colOff>
          <xdr:row>1134</xdr:row>
          <xdr:rowOff>0</xdr:rowOff>
        </xdr:to>
        <xdr:grpSp>
          <xdr:nvGrpSpPr>
            <xdr:cNvPr id="5569" name="Grupa 5568">
              <a:extLst>
                <a:ext uri="{FF2B5EF4-FFF2-40B4-BE49-F238E27FC236}">
                  <a16:creationId xmlns:a16="http://schemas.microsoft.com/office/drawing/2014/main" id="{2806A65C-7B20-4A2B-B604-169888A98CC4}"/>
                </a:ext>
              </a:extLst>
            </xdr:cNvPr>
            <xdr:cNvGrpSpPr/>
          </xdr:nvGrpSpPr>
          <xdr:grpSpPr>
            <a:xfrm>
              <a:off x="6838950" y="717003900"/>
              <a:ext cx="2647950" cy="428625"/>
              <a:chOff x="12020591" y="552450"/>
              <a:chExt cx="2114550" cy="428625"/>
            </a:xfrm>
          </xdr:grpSpPr>
          <xdr:sp macro="" textlink="">
            <xdr:nvSpPr>
              <xdr:cNvPr id="5288" name="Option Button 2216" hidden="1">
                <a:extLst>
                  <a:ext uri="{63B3BB69-23CF-44E3-9099-C40C66FF867C}">
                    <a14:compatExt spid="_x0000_s5288"/>
                  </a:ext>
                  <a:ext uri="{FF2B5EF4-FFF2-40B4-BE49-F238E27FC236}">
                    <a16:creationId xmlns:a16="http://schemas.microsoft.com/office/drawing/2014/main" id="{00000000-0008-0000-0000-0000A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5" name="Option Button 2217" hidden="1">
                <a:extLst>
                  <a:ext uri="{63B3BB69-23CF-44E3-9099-C40C66FF867C}">
                    <a14:compatExt spid="_x0000_s5289"/>
                  </a:ext>
                  <a:ext uri="{FF2B5EF4-FFF2-40B4-BE49-F238E27FC236}">
                    <a16:creationId xmlns:a16="http://schemas.microsoft.com/office/drawing/2014/main" id="{00000000-0008-0000-0000-00003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0" name="Option Button 2218" hidden="1">
                <a:extLst>
                  <a:ext uri="{63B3BB69-23CF-44E3-9099-C40C66FF867C}">
                    <a14:compatExt spid="_x0000_s5290"/>
                  </a:ext>
                  <a:ext uri="{FF2B5EF4-FFF2-40B4-BE49-F238E27FC236}">
                    <a16:creationId xmlns:a16="http://schemas.microsoft.com/office/drawing/2014/main" id="{00000000-0008-0000-0000-0000A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1" name="Group Box 2219" hidden="1">
                <a:extLst>
                  <a:ext uri="{63B3BB69-23CF-44E3-9099-C40C66FF867C}">
                    <a14:compatExt spid="_x0000_s5291"/>
                  </a:ext>
                  <a:ext uri="{FF2B5EF4-FFF2-40B4-BE49-F238E27FC236}">
                    <a16:creationId xmlns:a16="http://schemas.microsoft.com/office/drawing/2014/main" id="{00000000-0008-0000-0000-0000AB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1134</xdr:row>
          <xdr:rowOff>57150</xdr:rowOff>
        </xdr:from>
        <xdr:to>
          <xdr:col>6</xdr:col>
          <xdr:colOff>371475</xdr:colOff>
          <xdr:row>1135</xdr:row>
          <xdr:rowOff>0</xdr:rowOff>
        </xdr:to>
        <xdr:grpSp>
          <xdr:nvGrpSpPr>
            <xdr:cNvPr id="5574" name="Grupa 5573">
              <a:extLst>
                <a:ext uri="{FF2B5EF4-FFF2-40B4-BE49-F238E27FC236}">
                  <a16:creationId xmlns:a16="http://schemas.microsoft.com/office/drawing/2014/main" id="{AC927113-1BC6-45A0-BCC3-2A91C5BDCF18}"/>
                </a:ext>
              </a:extLst>
            </xdr:cNvPr>
            <xdr:cNvGrpSpPr/>
          </xdr:nvGrpSpPr>
          <xdr:grpSpPr>
            <a:xfrm>
              <a:off x="6838950" y="717489675"/>
              <a:ext cx="2647950" cy="428625"/>
              <a:chOff x="12020591" y="552450"/>
              <a:chExt cx="2114550" cy="428625"/>
            </a:xfrm>
          </xdr:grpSpPr>
          <xdr:sp macro="" textlink="">
            <xdr:nvSpPr>
              <xdr:cNvPr id="5292" name="Option Button 2220" hidden="1">
                <a:extLst>
                  <a:ext uri="{63B3BB69-23CF-44E3-9099-C40C66FF867C}">
                    <a14:compatExt spid="_x0000_s5292"/>
                  </a:ext>
                  <a:ext uri="{FF2B5EF4-FFF2-40B4-BE49-F238E27FC236}">
                    <a16:creationId xmlns:a16="http://schemas.microsoft.com/office/drawing/2014/main" id="{00000000-0008-0000-0000-0000A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3" name="Option Button 2221" hidden="1">
                <a:extLst>
                  <a:ext uri="{63B3BB69-23CF-44E3-9099-C40C66FF867C}">
                    <a14:compatExt spid="_x0000_s5293"/>
                  </a:ext>
                  <a:ext uri="{FF2B5EF4-FFF2-40B4-BE49-F238E27FC236}">
                    <a16:creationId xmlns:a16="http://schemas.microsoft.com/office/drawing/2014/main" id="{00000000-0008-0000-0000-0000A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6" name="Option Button 2222" hidden="1">
                <a:extLst>
                  <a:ext uri="{63B3BB69-23CF-44E3-9099-C40C66FF867C}">
                    <a14:compatExt spid="_x0000_s5294"/>
                  </a:ext>
                  <a:ext uri="{FF2B5EF4-FFF2-40B4-BE49-F238E27FC236}">
                    <a16:creationId xmlns:a16="http://schemas.microsoft.com/office/drawing/2014/main" id="{00000000-0008-0000-0000-00003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5" name="Group Box 2223" hidden="1">
                <a:extLst>
                  <a:ext uri="{63B3BB69-23CF-44E3-9099-C40C66FF867C}">
                    <a14:compatExt spid="_x0000_s5295"/>
                  </a:ext>
                  <a:ext uri="{FF2B5EF4-FFF2-40B4-BE49-F238E27FC236}">
                    <a16:creationId xmlns:a16="http://schemas.microsoft.com/office/drawing/2014/main" id="{00000000-0008-0000-0000-0000AF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1135</xdr:row>
          <xdr:rowOff>57150</xdr:rowOff>
        </xdr:from>
        <xdr:to>
          <xdr:col>6</xdr:col>
          <xdr:colOff>371475</xdr:colOff>
          <xdr:row>1136</xdr:row>
          <xdr:rowOff>0</xdr:rowOff>
        </xdr:to>
        <xdr:grpSp>
          <xdr:nvGrpSpPr>
            <xdr:cNvPr id="5579" name="Grupa 5578">
              <a:extLst>
                <a:ext uri="{FF2B5EF4-FFF2-40B4-BE49-F238E27FC236}">
                  <a16:creationId xmlns:a16="http://schemas.microsoft.com/office/drawing/2014/main" id="{2D189EC5-559A-4A56-B183-FA1A1C61C528}"/>
                </a:ext>
              </a:extLst>
            </xdr:cNvPr>
            <xdr:cNvGrpSpPr/>
          </xdr:nvGrpSpPr>
          <xdr:grpSpPr>
            <a:xfrm>
              <a:off x="6838950" y="717975450"/>
              <a:ext cx="2647950" cy="904875"/>
              <a:chOff x="12020591" y="552450"/>
              <a:chExt cx="2114550" cy="428624"/>
            </a:xfrm>
          </xdr:grpSpPr>
          <xdr:sp macro="" textlink="">
            <xdr:nvSpPr>
              <xdr:cNvPr id="5296" name="Option Button 2224" hidden="1">
                <a:extLst>
                  <a:ext uri="{63B3BB69-23CF-44E3-9099-C40C66FF867C}">
                    <a14:compatExt spid="_x0000_s5296"/>
                  </a:ext>
                  <a:ext uri="{FF2B5EF4-FFF2-40B4-BE49-F238E27FC236}">
                    <a16:creationId xmlns:a16="http://schemas.microsoft.com/office/drawing/2014/main" id="{00000000-0008-0000-0000-0000B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7" name="Option Button 2225" hidden="1">
                <a:extLst>
                  <a:ext uri="{63B3BB69-23CF-44E3-9099-C40C66FF867C}">
                    <a14:compatExt spid="_x0000_s5297"/>
                  </a:ext>
                  <a:ext uri="{FF2B5EF4-FFF2-40B4-BE49-F238E27FC236}">
                    <a16:creationId xmlns:a16="http://schemas.microsoft.com/office/drawing/2014/main" id="{00000000-0008-0000-0000-0000B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8" name="Option Button 2226" hidden="1">
                <a:extLst>
                  <a:ext uri="{63B3BB69-23CF-44E3-9099-C40C66FF867C}">
                    <a14:compatExt spid="_x0000_s5298"/>
                  </a:ext>
                  <a:ext uri="{FF2B5EF4-FFF2-40B4-BE49-F238E27FC236}">
                    <a16:creationId xmlns:a16="http://schemas.microsoft.com/office/drawing/2014/main" id="{00000000-0008-0000-0000-0000B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7" name="Group Box 2227" hidden="1">
                <a:extLst>
                  <a:ext uri="{63B3BB69-23CF-44E3-9099-C40C66FF867C}">
                    <a14:compatExt spid="_x0000_s5299"/>
                  </a:ext>
                  <a:ext uri="{FF2B5EF4-FFF2-40B4-BE49-F238E27FC236}">
                    <a16:creationId xmlns:a16="http://schemas.microsoft.com/office/drawing/2014/main" id="{00000000-0008-0000-0000-000037070000}"/>
                  </a:ext>
                </a:extLst>
              </xdr:cNvPr>
              <xdr:cNvSpPr/>
            </xdr:nvSpPr>
            <xdr:spPr bwMode="auto">
              <a:xfrm>
                <a:off x="12020591"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1138</xdr:row>
          <xdr:rowOff>57150</xdr:rowOff>
        </xdr:from>
        <xdr:to>
          <xdr:col>6</xdr:col>
          <xdr:colOff>371475</xdr:colOff>
          <xdr:row>1139</xdr:row>
          <xdr:rowOff>0</xdr:rowOff>
        </xdr:to>
        <xdr:grpSp>
          <xdr:nvGrpSpPr>
            <xdr:cNvPr id="5584" name="Grupa 5583">
              <a:extLst>
                <a:ext uri="{FF2B5EF4-FFF2-40B4-BE49-F238E27FC236}">
                  <a16:creationId xmlns:a16="http://schemas.microsoft.com/office/drawing/2014/main" id="{6C26A56A-CFC5-45F0-9314-7625F45613A2}"/>
                </a:ext>
              </a:extLst>
            </xdr:cNvPr>
            <xdr:cNvGrpSpPr/>
          </xdr:nvGrpSpPr>
          <xdr:grpSpPr>
            <a:xfrm>
              <a:off x="6838950" y="720385275"/>
              <a:ext cx="2647950" cy="666750"/>
              <a:chOff x="12020591" y="552451"/>
              <a:chExt cx="2114550" cy="428626"/>
            </a:xfrm>
          </xdr:grpSpPr>
          <xdr:sp macro="" textlink="">
            <xdr:nvSpPr>
              <xdr:cNvPr id="5300" name="Option Button 2228" hidden="1">
                <a:extLst>
                  <a:ext uri="{63B3BB69-23CF-44E3-9099-C40C66FF867C}">
                    <a14:compatExt spid="_x0000_s5300"/>
                  </a:ext>
                  <a:ext uri="{FF2B5EF4-FFF2-40B4-BE49-F238E27FC236}">
                    <a16:creationId xmlns:a16="http://schemas.microsoft.com/office/drawing/2014/main" id="{00000000-0008-0000-0000-0000B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1" name="Option Button 2229" hidden="1">
                <a:extLst>
                  <a:ext uri="{63B3BB69-23CF-44E3-9099-C40C66FF867C}">
                    <a14:compatExt spid="_x0000_s5301"/>
                  </a:ext>
                  <a:ext uri="{FF2B5EF4-FFF2-40B4-BE49-F238E27FC236}">
                    <a16:creationId xmlns:a16="http://schemas.microsoft.com/office/drawing/2014/main" id="{00000000-0008-0000-0000-0000B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2" name="Option Button 2230" hidden="1">
                <a:extLst>
                  <a:ext uri="{63B3BB69-23CF-44E3-9099-C40C66FF867C}">
                    <a14:compatExt spid="_x0000_s5302"/>
                  </a:ext>
                  <a:ext uri="{FF2B5EF4-FFF2-40B4-BE49-F238E27FC236}">
                    <a16:creationId xmlns:a16="http://schemas.microsoft.com/office/drawing/2014/main" id="{00000000-0008-0000-0000-0000B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3" name="Group Box 2231" hidden="1">
                <a:extLst>
                  <a:ext uri="{63B3BB69-23CF-44E3-9099-C40C66FF867C}">
                    <a14:compatExt spid="_x0000_s5303"/>
                  </a:ext>
                  <a:ext uri="{FF2B5EF4-FFF2-40B4-BE49-F238E27FC236}">
                    <a16:creationId xmlns:a16="http://schemas.microsoft.com/office/drawing/2014/main" id="{00000000-0008-0000-0000-0000B714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1139</xdr:row>
          <xdr:rowOff>57150</xdr:rowOff>
        </xdr:from>
        <xdr:to>
          <xdr:col>6</xdr:col>
          <xdr:colOff>371475</xdr:colOff>
          <xdr:row>1140</xdr:row>
          <xdr:rowOff>0</xdr:rowOff>
        </xdr:to>
        <xdr:grpSp>
          <xdr:nvGrpSpPr>
            <xdr:cNvPr id="5589" name="Grupa 5588">
              <a:extLst>
                <a:ext uri="{FF2B5EF4-FFF2-40B4-BE49-F238E27FC236}">
                  <a16:creationId xmlns:a16="http://schemas.microsoft.com/office/drawing/2014/main" id="{B512E2D9-B444-463C-944B-F57E81DCD568}"/>
                </a:ext>
              </a:extLst>
            </xdr:cNvPr>
            <xdr:cNvGrpSpPr/>
          </xdr:nvGrpSpPr>
          <xdr:grpSpPr>
            <a:xfrm>
              <a:off x="6838950" y="721109175"/>
              <a:ext cx="2647950" cy="428625"/>
              <a:chOff x="12020591" y="552450"/>
              <a:chExt cx="2114550" cy="428625"/>
            </a:xfrm>
          </xdr:grpSpPr>
          <xdr:sp macro="" textlink="">
            <xdr:nvSpPr>
              <xdr:cNvPr id="1848" name="Option Button 2232" hidden="1">
                <a:extLst>
                  <a:ext uri="{63B3BB69-23CF-44E3-9099-C40C66FF867C}">
                    <a14:compatExt spid="_x0000_s5304"/>
                  </a:ext>
                  <a:ext uri="{FF2B5EF4-FFF2-40B4-BE49-F238E27FC236}">
                    <a16:creationId xmlns:a16="http://schemas.microsoft.com/office/drawing/2014/main" id="{00000000-0008-0000-0000-00003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5" name="Option Button 2233" hidden="1">
                <a:extLst>
                  <a:ext uri="{63B3BB69-23CF-44E3-9099-C40C66FF867C}">
                    <a14:compatExt spid="_x0000_s5305"/>
                  </a:ext>
                  <a:ext uri="{FF2B5EF4-FFF2-40B4-BE49-F238E27FC236}">
                    <a16:creationId xmlns:a16="http://schemas.microsoft.com/office/drawing/2014/main" id="{00000000-0008-0000-0000-0000B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6" name="Option Button 2234" hidden="1">
                <a:extLst>
                  <a:ext uri="{63B3BB69-23CF-44E3-9099-C40C66FF867C}">
                    <a14:compatExt spid="_x0000_s5306"/>
                  </a:ext>
                  <a:ext uri="{FF2B5EF4-FFF2-40B4-BE49-F238E27FC236}">
                    <a16:creationId xmlns:a16="http://schemas.microsoft.com/office/drawing/2014/main" id="{00000000-0008-0000-0000-0000B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7" name="Group Box 2235" hidden="1">
                <a:extLst>
                  <a:ext uri="{63B3BB69-23CF-44E3-9099-C40C66FF867C}">
                    <a14:compatExt spid="_x0000_s5307"/>
                  </a:ext>
                  <a:ext uri="{FF2B5EF4-FFF2-40B4-BE49-F238E27FC236}">
                    <a16:creationId xmlns:a16="http://schemas.microsoft.com/office/drawing/2014/main" id="{00000000-0008-0000-0000-0000BB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1141</xdr:row>
          <xdr:rowOff>57150</xdr:rowOff>
        </xdr:from>
        <xdr:to>
          <xdr:col>6</xdr:col>
          <xdr:colOff>371475</xdr:colOff>
          <xdr:row>1142</xdr:row>
          <xdr:rowOff>0</xdr:rowOff>
        </xdr:to>
        <xdr:grpSp>
          <xdr:nvGrpSpPr>
            <xdr:cNvPr id="5594" name="Grupa 5593">
              <a:extLst>
                <a:ext uri="{FF2B5EF4-FFF2-40B4-BE49-F238E27FC236}">
                  <a16:creationId xmlns:a16="http://schemas.microsoft.com/office/drawing/2014/main" id="{06A624A4-6603-4BB4-A802-C4AC2A2F6C1E}"/>
                </a:ext>
              </a:extLst>
            </xdr:cNvPr>
            <xdr:cNvGrpSpPr/>
          </xdr:nvGrpSpPr>
          <xdr:grpSpPr>
            <a:xfrm>
              <a:off x="6838950" y="722061675"/>
              <a:ext cx="2647950" cy="428625"/>
              <a:chOff x="12020591" y="552450"/>
              <a:chExt cx="2114550" cy="428625"/>
            </a:xfrm>
          </xdr:grpSpPr>
          <xdr:sp macro="" textlink="">
            <xdr:nvSpPr>
              <xdr:cNvPr id="5308" name="Option Button 2236" hidden="1">
                <a:extLst>
                  <a:ext uri="{63B3BB69-23CF-44E3-9099-C40C66FF867C}">
                    <a14:compatExt spid="_x0000_s5308"/>
                  </a:ext>
                  <a:ext uri="{FF2B5EF4-FFF2-40B4-BE49-F238E27FC236}">
                    <a16:creationId xmlns:a16="http://schemas.microsoft.com/office/drawing/2014/main" id="{00000000-0008-0000-0000-0000B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9" name="Option Button 2237" hidden="1">
                <a:extLst>
                  <a:ext uri="{63B3BB69-23CF-44E3-9099-C40C66FF867C}">
                    <a14:compatExt spid="_x0000_s5309"/>
                  </a:ext>
                  <a:ext uri="{FF2B5EF4-FFF2-40B4-BE49-F238E27FC236}">
                    <a16:creationId xmlns:a16="http://schemas.microsoft.com/office/drawing/2014/main" id="{00000000-0008-0000-0000-00003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0" name="Option Button 2238" hidden="1">
                <a:extLst>
                  <a:ext uri="{63B3BB69-23CF-44E3-9099-C40C66FF867C}">
                    <a14:compatExt spid="_x0000_s5310"/>
                  </a:ext>
                  <a:ext uri="{FF2B5EF4-FFF2-40B4-BE49-F238E27FC236}">
                    <a16:creationId xmlns:a16="http://schemas.microsoft.com/office/drawing/2014/main" id="{00000000-0008-0000-0000-0000B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1" name="Group Box 2239" hidden="1">
                <a:extLst>
                  <a:ext uri="{63B3BB69-23CF-44E3-9099-C40C66FF867C}">
                    <a14:compatExt spid="_x0000_s5311"/>
                  </a:ext>
                  <a:ext uri="{FF2B5EF4-FFF2-40B4-BE49-F238E27FC236}">
                    <a16:creationId xmlns:a16="http://schemas.microsoft.com/office/drawing/2014/main" id="{00000000-0008-0000-0000-0000BF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1142</xdr:row>
          <xdr:rowOff>57150</xdr:rowOff>
        </xdr:from>
        <xdr:to>
          <xdr:col>6</xdr:col>
          <xdr:colOff>371475</xdr:colOff>
          <xdr:row>1143</xdr:row>
          <xdr:rowOff>0</xdr:rowOff>
        </xdr:to>
        <xdr:grpSp>
          <xdr:nvGrpSpPr>
            <xdr:cNvPr id="5599" name="Grupa 5598">
              <a:extLst>
                <a:ext uri="{FF2B5EF4-FFF2-40B4-BE49-F238E27FC236}">
                  <a16:creationId xmlns:a16="http://schemas.microsoft.com/office/drawing/2014/main" id="{A521E79B-CE0E-4713-A056-06D5C1A2323F}"/>
                </a:ext>
              </a:extLst>
            </xdr:cNvPr>
            <xdr:cNvGrpSpPr/>
          </xdr:nvGrpSpPr>
          <xdr:grpSpPr>
            <a:xfrm>
              <a:off x="6838950" y="722547450"/>
              <a:ext cx="2647950" cy="409575"/>
              <a:chOff x="12020591" y="552448"/>
              <a:chExt cx="2114550" cy="428623"/>
            </a:xfrm>
          </xdr:grpSpPr>
          <xdr:sp macro="" textlink="">
            <xdr:nvSpPr>
              <xdr:cNvPr id="5312" name="Option Button 2240" hidden="1">
                <a:extLst>
                  <a:ext uri="{63B3BB69-23CF-44E3-9099-C40C66FF867C}">
                    <a14:compatExt spid="_x0000_s5312"/>
                  </a:ext>
                  <a:ext uri="{FF2B5EF4-FFF2-40B4-BE49-F238E27FC236}">
                    <a16:creationId xmlns:a16="http://schemas.microsoft.com/office/drawing/2014/main" id="{00000000-0008-0000-0000-0000C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3" name="Option Button 2241" hidden="1">
                <a:extLst>
                  <a:ext uri="{63B3BB69-23CF-44E3-9099-C40C66FF867C}">
                    <a14:compatExt spid="_x0000_s5313"/>
                  </a:ext>
                  <a:ext uri="{FF2B5EF4-FFF2-40B4-BE49-F238E27FC236}">
                    <a16:creationId xmlns:a16="http://schemas.microsoft.com/office/drawing/2014/main" id="{00000000-0008-0000-0000-0000C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0" name="Option Button 2242" hidden="1">
                <a:extLst>
                  <a:ext uri="{63B3BB69-23CF-44E3-9099-C40C66FF867C}">
                    <a14:compatExt spid="_x0000_s5314"/>
                  </a:ext>
                  <a:ext uri="{FF2B5EF4-FFF2-40B4-BE49-F238E27FC236}">
                    <a16:creationId xmlns:a16="http://schemas.microsoft.com/office/drawing/2014/main" id="{00000000-0008-0000-0000-00003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5" name="Group Box 2243" hidden="1">
                <a:extLst>
                  <a:ext uri="{63B3BB69-23CF-44E3-9099-C40C66FF867C}">
                    <a14:compatExt spid="_x0000_s5315"/>
                  </a:ext>
                  <a:ext uri="{FF2B5EF4-FFF2-40B4-BE49-F238E27FC236}">
                    <a16:creationId xmlns:a16="http://schemas.microsoft.com/office/drawing/2014/main" id="{00000000-0008-0000-0000-0000C3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1143</xdr:row>
          <xdr:rowOff>57150</xdr:rowOff>
        </xdr:from>
        <xdr:to>
          <xdr:col>6</xdr:col>
          <xdr:colOff>371475</xdr:colOff>
          <xdr:row>1144</xdr:row>
          <xdr:rowOff>0</xdr:rowOff>
        </xdr:to>
        <xdr:grpSp>
          <xdr:nvGrpSpPr>
            <xdr:cNvPr id="5604" name="Grupa 5603">
              <a:extLst>
                <a:ext uri="{FF2B5EF4-FFF2-40B4-BE49-F238E27FC236}">
                  <a16:creationId xmlns:a16="http://schemas.microsoft.com/office/drawing/2014/main" id="{070AB5CE-2390-41C3-A4C3-8AFBF33CF653}"/>
                </a:ext>
              </a:extLst>
            </xdr:cNvPr>
            <xdr:cNvGrpSpPr/>
          </xdr:nvGrpSpPr>
          <xdr:grpSpPr>
            <a:xfrm>
              <a:off x="6838950" y="723014175"/>
              <a:ext cx="2647950" cy="428625"/>
              <a:chOff x="12020591" y="552450"/>
              <a:chExt cx="2114550" cy="428625"/>
            </a:xfrm>
          </xdr:grpSpPr>
          <xdr:sp macro="" textlink="">
            <xdr:nvSpPr>
              <xdr:cNvPr id="5316" name="Option Button 2244" hidden="1">
                <a:extLst>
                  <a:ext uri="{63B3BB69-23CF-44E3-9099-C40C66FF867C}">
                    <a14:compatExt spid="_x0000_s5316"/>
                  </a:ext>
                  <a:ext uri="{FF2B5EF4-FFF2-40B4-BE49-F238E27FC236}">
                    <a16:creationId xmlns:a16="http://schemas.microsoft.com/office/drawing/2014/main" id="{00000000-0008-0000-0000-0000C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7" name="Option Button 2245" hidden="1">
                <a:extLst>
                  <a:ext uri="{63B3BB69-23CF-44E3-9099-C40C66FF867C}">
                    <a14:compatExt spid="_x0000_s5317"/>
                  </a:ext>
                  <a:ext uri="{FF2B5EF4-FFF2-40B4-BE49-F238E27FC236}">
                    <a16:creationId xmlns:a16="http://schemas.microsoft.com/office/drawing/2014/main" id="{00000000-0008-0000-0000-0000C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8" name="Option Button 2246" hidden="1">
                <a:extLst>
                  <a:ext uri="{63B3BB69-23CF-44E3-9099-C40C66FF867C}">
                    <a14:compatExt spid="_x0000_s5318"/>
                  </a:ext>
                  <a:ext uri="{FF2B5EF4-FFF2-40B4-BE49-F238E27FC236}">
                    <a16:creationId xmlns:a16="http://schemas.microsoft.com/office/drawing/2014/main" id="{00000000-0008-0000-0000-0000C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1" name="Group Box 2247" hidden="1">
                <a:extLst>
                  <a:ext uri="{63B3BB69-23CF-44E3-9099-C40C66FF867C}">
                    <a14:compatExt spid="_x0000_s5319"/>
                  </a:ext>
                  <a:ext uri="{FF2B5EF4-FFF2-40B4-BE49-F238E27FC236}">
                    <a16:creationId xmlns:a16="http://schemas.microsoft.com/office/drawing/2014/main" id="{00000000-0008-0000-0000-00003B07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1144</xdr:row>
          <xdr:rowOff>57150</xdr:rowOff>
        </xdr:from>
        <xdr:to>
          <xdr:col>6</xdr:col>
          <xdr:colOff>371475</xdr:colOff>
          <xdr:row>1145</xdr:row>
          <xdr:rowOff>0</xdr:rowOff>
        </xdr:to>
        <xdr:grpSp>
          <xdr:nvGrpSpPr>
            <xdr:cNvPr id="5609" name="Grupa 5608">
              <a:extLst>
                <a:ext uri="{FF2B5EF4-FFF2-40B4-BE49-F238E27FC236}">
                  <a16:creationId xmlns:a16="http://schemas.microsoft.com/office/drawing/2014/main" id="{6EF7D3CE-895D-4978-86AA-AAAC134A4A11}"/>
                </a:ext>
              </a:extLst>
            </xdr:cNvPr>
            <xdr:cNvGrpSpPr/>
          </xdr:nvGrpSpPr>
          <xdr:grpSpPr>
            <a:xfrm>
              <a:off x="6838950" y="723499950"/>
              <a:ext cx="2647950" cy="428625"/>
              <a:chOff x="12020591" y="552450"/>
              <a:chExt cx="2114550" cy="428625"/>
            </a:xfrm>
          </xdr:grpSpPr>
          <xdr:sp macro="" textlink="">
            <xdr:nvSpPr>
              <xdr:cNvPr id="5320" name="Option Button 2248" hidden="1">
                <a:extLst>
                  <a:ext uri="{63B3BB69-23CF-44E3-9099-C40C66FF867C}">
                    <a14:compatExt spid="_x0000_s5320"/>
                  </a:ext>
                  <a:ext uri="{FF2B5EF4-FFF2-40B4-BE49-F238E27FC236}">
                    <a16:creationId xmlns:a16="http://schemas.microsoft.com/office/drawing/2014/main" id="{00000000-0008-0000-0000-0000C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1" name="Option Button 2249" hidden="1">
                <a:extLst>
                  <a:ext uri="{63B3BB69-23CF-44E3-9099-C40C66FF867C}">
                    <a14:compatExt spid="_x0000_s5321"/>
                  </a:ext>
                  <a:ext uri="{FF2B5EF4-FFF2-40B4-BE49-F238E27FC236}">
                    <a16:creationId xmlns:a16="http://schemas.microsoft.com/office/drawing/2014/main" id="{00000000-0008-0000-0000-0000C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2" name="Option Button 2250" hidden="1">
                <a:extLst>
                  <a:ext uri="{63B3BB69-23CF-44E3-9099-C40C66FF867C}">
                    <a14:compatExt spid="_x0000_s5322"/>
                  </a:ext>
                  <a:ext uri="{FF2B5EF4-FFF2-40B4-BE49-F238E27FC236}">
                    <a16:creationId xmlns:a16="http://schemas.microsoft.com/office/drawing/2014/main" id="{00000000-0008-0000-0000-0000C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3" name="Group Box 2251" hidden="1">
                <a:extLst>
                  <a:ext uri="{63B3BB69-23CF-44E3-9099-C40C66FF867C}">
                    <a14:compatExt spid="_x0000_s5323"/>
                  </a:ext>
                  <a:ext uri="{FF2B5EF4-FFF2-40B4-BE49-F238E27FC236}">
                    <a16:creationId xmlns:a16="http://schemas.microsoft.com/office/drawing/2014/main" id="{00000000-0008-0000-0000-0000CB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1146</xdr:row>
          <xdr:rowOff>57150</xdr:rowOff>
        </xdr:from>
        <xdr:to>
          <xdr:col>6</xdr:col>
          <xdr:colOff>371475</xdr:colOff>
          <xdr:row>1147</xdr:row>
          <xdr:rowOff>0</xdr:rowOff>
        </xdr:to>
        <xdr:grpSp>
          <xdr:nvGrpSpPr>
            <xdr:cNvPr id="5614" name="Grupa 5613">
              <a:extLst>
                <a:ext uri="{FF2B5EF4-FFF2-40B4-BE49-F238E27FC236}">
                  <a16:creationId xmlns:a16="http://schemas.microsoft.com/office/drawing/2014/main" id="{987F5A26-4669-4EF0-9B79-E0B9B5D73DAD}"/>
                </a:ext>
              </a:extLst>
            </xdr:cNvPr>
            <xdr:cNvGrpSpPr/>
          </xdr:nvGrpSpPr>
          <xdr:grpSpPr>
            <a:xfrm>
              <a:off x="6838950" y="724471500"/>
              <a:ext cx="2647950" cy="409575"/>
              <a:chOff x="12020591" y="552448"/>
              <a:chExt cx="2114550" cy="428623"/>
            </a:xfrm>
          </xdr:grpSpPr>
          <xdr:sp macro="" textlink="">
            <xdr:nvSpPr>
              <xdr:cNvPr id="2048" name="Option Button 2252" hidden="1">
                <a:extLst>
                  <a:ext uri="{63B3BB69-23CF-44E3-9099-C40C66FF867C}">
                    <a14:compatExt spid="_x0000_s5324"/>
                  </a:ext>
                  <a:ext uri="{FF2B5EF4-FFF2-40B4-BE49-F238E27FC236}">
                    <a16:creationId xmlns:a16="http://schemas.microsoft.com/office/drawing/2014/main" id="{00000000-0008-0000-0000-00000008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5" name="Option Button 2253" hidden="1">
                <a:extLst>
                  <a:ext uri="{63B3BB69-23CF-44E3-9099-C40C66FF867C}">
                    <a14:compatExt spid="_x0000_s5325"/>
                  </a:ext>
                  <a:ext uri="{FF2B5EF4-FFF2-40B4-BE49-F238E27FC236}">
                    <a16:creationId xmlns:a16="http://schemas.microsoft.com/office/drawing/2014/main" id="{00000000-0008-0000-0000-0000C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6" name="Option Button 2254" hidden="1">
                <a:extLst>
                  <a:ext uri="{63B3BB69-23CF-44E3-9099-C40C66FF867C}">
                    <a14:compatExt spid="_x0000_s5326"/>
                  </a:ext>
                  <a:ext uri="{FF2B5EF4-FFF2-40B4-BE49-F238E27FC236}">
                    <a16:creationId xmlns:a16="http://schemas.microsoft.com/office/drawing/2014/main" id="{00000000-0008-0000-0000-0000C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7" name="Group Box 2255" hidden="1">
                <a:extLst>
                  <a:ext uri="{63B3BB69-23CF-44E3-9099-C40C66FF867C}">
                    <a14:compatExt spid="_x0000_s5327"/>
                  </a:ext>
                  <a:ext uri="{FF2B5EF4-FFF2-40B4-BE49-F238E27FC236}">
                    <a16:creationId xmlns:a16="http://schemas.microsoft.com/office/drawing/2014/main" id="{00000000-0008-0000-0000-0000CF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1147</xdr:row>
          <xdr:rowOff>57150</xdr:rowOff>
        </xdr:from>
        <xdr:to>
          <xdr:col>6</xdr:col>
          <xdr:colOff>371475</xdr:colOff>
          <xdr:row>1148</xdr:row>
          <xdr:rowOff>0</xdr:rowOff>
        </xdr:to>
        <xdr:grpSp>
          <xdr:nvGrpSpPr>
            <xdr:cNvPr id="5619" name="Grupa 5618">
              <a:extLst>
                <a:ext uri="{FF2B5EF4-FFF2-40B4-BE49-F238E27FC236}">
                  <a16:creationId xmlns:a16="http://schemas.microsoft.com/office/drawing/2014/main" id="{D5FA7D6A-D387-4291-9F16-9D7FB9008175}"/>
                </a:ext>
              </a:extLst>
            </xdr:cNvPr>
            <xdr:cNvGrpSpPr/>
          </xdr:nvGrpSpPr>
          <xdr:grpSpPr>
            <a:xfrm>
              <a:off x="6838950" y="724938225"/>
              <a:ext cx="2647950" cy="409575"/>
              <a:chOff x="12020591" y="552448"/>
              <a:chExt cx="2114550" cy="428623"/>
            </a:xfrm>
          </xdr:grpSpPr>
          <xdr:sp macro="" textlink="">
            <xdr:nvSpPr>
              <xdr:cNvPr id="5328" name="Option Button 2256" hidden="1">
                <a:extLst>
                  <a:ext uri="{63B3BB69-23CF-44E3-9099-C40C66FF867C}">
                    <a14:compatExt spid="_x0000_s5328"/>
                  </a:ext>
                  <a:ext uri="{FF2B5EF4-FFF2-40B4-BE49-F238E27FC236}">
                    <a16:creationId xmlns:a16="http://schemas.microsoft.com/office/drawing/2014/main" id="{00000000-0008-0000-0000-0000D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9" name="Option Button 2257" hidden="1">
                <a:extLst>
                  <a:ext uri="{63B3BB69-23CF-44E3-9099-C40C66FF867C}">
                    <a14:compatExt spid="_x0000_s5329"/>
                  </a:ext>
                  <a:ext uri="{FF2B5EF4-FFF2-40B4-BE49-F238E27FC236}">
                    <a16:creationId xmlns:a16="http://schemas.microsoft.com/office/drawing/2014/main" id="{00000000-0008-0000-0000-00000108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0" name="Option Button 2258" hidden="1">
                <a:extLst>
                  <a:ext uri="{63B3BB69-23CF-44E3-9099-C40C66FF867C}">
                    <a14:compatExt spid="_x0000_s5330"/>
                  </a:ext>
                  <a:ext uri="{FF2B5EF4-FFF2-40B4-BE49-F238E27FC236}">
                    <a16:creationId xmlns:a16="http://schemas.microsoft.com/office/drawing/2014/main" id="{00000000-0008-0000-0000-0000D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1" name="Group Box 2259" hidden="1">
                <a:extLst>
                  <a:ext uri="{63B3BB69-23CF-44E3-9099-C40C66FF867C}">
                    <a14:compatExt spid="_x0000_s5331"/>
                  </a:ext>
                  <a:ext uri="{FF2B5EF4-FFF2-40B4-BE49-F238E27FC236}">
                    <a16:creationId xmlns:a16="http://schemas.microsoft.com/office/drawing/2014/main" id="{00000000-0008-0000-0000-0000D314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1148</xdr:row>
          <xdr:rowOff>57150</xdr:rowOff>
        </xdr:from>
        <xdr:to>
          <xdr:col>6</xdr:col>
          <xdr:colOff>371475</xdr:colOff>
          <xdr:row>1149</xdr:row>
          <xdr:rowOff>0</xdr:rowOff>
        </xdr:to>
        <xdr:grpSp>
          <xdr:nvGrpSpPr>
            <xdr:cNvPr id="5624" name="Grupa 5623">
              <a:extLst>
                <a:ext uri="{FF2B5EF4-FFF2-40B4-BE49-F238E27FC236}">
                  <a16:creationId xmlns:a16="http://schemas.microsoft.com/office/drawing/2014/main" id="{825CB95A-9104-44EA-A072-A5DC69F7C835}"/>
                </a:ext>
              </a:extLst>
            </xdr:cNvPr>
            <xdr:cNvGrpSpPr/>
          </xdr:nvGrpSpPr>
          <xdr:grpSpPr>
            <a:xfrm>
              <a:off x="6838950" y="725404950"/>
              <a:ext cx="2647950" cy="428625"/>
              <a:chOff x="12020591" y="552450"/>
              <a:chExt cx="2114550" cy="428625"/>
            </a:xfrm>
          </xdr:grpSpPr>
          <xdr:sp macro="" textlink="">
            <xdr:nvSpPr>
              <xdr:cNvPr id="5332" name="Option Button 2260" hidden="1">
                <a:extLst>
                  <a:ext uri="{63B3BB69-23CF-44E3-9099-C40C66FF867C}">
                    <a14:compatExt spid="_x0000_s5332"/>
                  </a:ext>
                  <a:ext uri="{FF2B5EF4-FFF2-40B4-BE49-F238E27FC236}">
                    <a16:creationId xmlns:a16="http://schemas.microsoft.com/office/drawing/2014/main" id="{00000000-0008-0000-0000-0000D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3" name="Option Button 2261" hidden="1">
                <a:extLst>
                  <a:ext uri="{63B3BB69-23CF-44E3-9099-C40C66FF867C}">
                    <a14:compatExt spid="_x0000_s5333"/>
                  </a:ext>
                  <a:ext uri="{FF2B5EF4-FFF2-40B4-BE49-F238E27FC236}">
                    <a16:creationId xmlns:a16="http://schemas.microsoft.com/office/drawing/2014/main" id="{00000000-0008-0000-0000-0000D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1" name="Option Button 2262" hidden="1">
                <a:extLst>
                  <a:ext uri="{63B3BB69-23CF-44E3-9099-C40C66FF867C}">
                    <a14:compatExt spid="_x0000_s5334"/>
                  </a:ext>
                  <a:ext uri="{FF2B5EF4-FFF2-40B4-BE49-F238E27FC236}">
                    <a16:creationId xmlns:a16="http://schemas.microsoft.com/office/drawing/2014/main" id="{00000000-0008-0000-0000-00000308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 name="Group Box 2263" hidden="1">
                <a:extLst>
                  <a:ext uri="{63B3BB69-23CF-44E3-9099-C40C66FF867C}">
                    <a14:compatExt spid="_x0000_s5335"/>
                  </a:ext>
                  <a:ext uri="{FF2B5EF4-FFF2-40B4-BE49-F238E27FC236}">
                    <a16:creationId xmlns:a16="http://schemas.microsoft.com/office/drawing/2014/main" id="{00000000-0008-0000-0000-0000D7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1149</xdr:row>
          <xdr:rowOff>57150</xdr:rowOff>
        </xdr:from>
        <xdr:to>
          <xdr:col>6</xdr:col>
          <xdr:colOff>371475</xdr:colOff>
          <xdr:row>1150</xdr:row>
          <xdr:rowOff>0</xdr:rowOff>
        </xdr:to>
        <xdr:grpSp>
          <xdr:nvGrpSpPr>
            <xdr:cNvPr id="5629" name="Grupa 5628">
              <a:extLst>
                <a:ext uri="{FF2B5EF4-FFF2-40B4-BE49-F238E27FC236}">
                  <a16:creationId xmlns:a16="http://schemas.microsoft.com/office/drawing/2014/main" id="{A4D46F9A-EDC6-45DE-A9DF-FEAB025C0EEB}"/>
                </a:ext>
              </a:extLst>
            </xdr:cNvPr>
            <xdr:cNvGrpSpPr/>
          </xdr:nvGrpSpPr>
          <xdr:grpSpPr>
            <a:xfrm>
              <a:off x="6838950" y="725890725"/>
              <a:ext cx="2647950" cy="666750"/>
              <a:chOff x="12020591" y="552451"/>
              <a:chExt cx="2114550" cy="428626"/>
            </a:xfrm>
          </xdr:grpSpPr>
          <xdr:sp macro="" textlink="">
            <xdr:nvSpPr>
              <xdr:cNvPr id="5336" name="Option Button 2264" hidden="1">
                <a:extLst>
                  <a:ext uri="{63B3BB69-23CF-44E3-9099-C40C66FF867C}">
                    <a14:compatExt spid="_x0000_s5336"/>
                  </a:ext>
                  <a:ext uri="{FF2B5EF4-FFF2-40B4-BE49-F238E27FC236}">
                    <a16:creationId xmlns:a16="http://schemas.microsoft.com/office/drawing/2014/main" id="{00000000-0008-0000-0000-0000D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7" name="Option Button 2265" hidden="1">
                <a:extLst>
                  <a:ext uri="{63B3BB69-23CF-44E3-9099-C40C66FF867C}">
                    <a14:compatExt spid="_x0000_s5337"/>
                  </a:ext>
                  <a:ext uri="{FF2B5EF4-FFF2-40B4-BE49-F238E27FC236}">
                    <a16:creationId xmlns:a16="http://schemas.microsoft.com/office/drawing/2014/main" id="{00000000-0008-0000-0000-0000D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8" name="Option Button 2266" hidden="1">
                <a:extLst>
                  <a:ext uri="{63B3BB69-23CF-44E3-9099-C40C66FF867C}">
                    <a14:compatExt spid="_x0000_s5338"/>
                  </a:ext>
                  <a:ext uri="{FF2B5EF4-FFF2-40B4-BE49-F238E27FC236}">
                    <a16:creationId xmlns:a16="http://schemas.microsoft.com/office/drawing/2014/main" id="{00000000-0008-0000-0000-0000D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2" name="Group Box 2267" hidden="1">
                <a:extLst>
                  <a:ext uri="{63B3BB69-23CF-44E3-9099-C40C66FF867C}">
                    <a14:compatExt spid="_x0000_s5339"/>
                  </a:ext>
                  <a:ext uri="{FF2B5EF4-FFF2-40B4-BE49-F238E27FC236}">
                    <a16:creationId xmlns:a16="http://schemas.microsoft.com/office/drawing/2014/main" id="{00000000-0008-0000-0000-000004080000}"/>
                  </a:ext>
                </a:extLst>
              </xdr:cNvPr>
              <xdr:cNvSpPr/>
            </xdr:nvSpPr>
            <xdr:spPr bwMode="auto">
              <a:xfrm>
                <a:off x="12020591"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899</xdr:row>
          <xdr:rowOff>57150</xdr:rowOff>
        </xdr:from>
        <xdr:to>
          <xdr:col>6</xdr:col>
          <xdr:colOff>371475</xdr:colOff>
          <xdr:row>900</xdr:row>
          <xdr:rowOff>0</xdr:rowOff>
        </xdr:to>
        <xdr:grpSp>
          <xdr:nvGrpSpPr>
            <xdr:cNvPr id="5639" name="Grupa 5638">
              <a:extLst>
                <a:ext uri="{FF2B5EF4-FFF2-40B4-BE49-F238E27FC236}">
                  <a16:creationId xmlns:a16="http://schemas.microsoft.com/office/drawing/2014/main" id="{8AD428DA-8865-4F75-B366-B83F5ABAB06A}"/>
                </a:ext>
              </a:extLst>
            </xdr:cNvPr>
            <xdr:cNvGrpSpPr/>
          </xdr:nvGrpSpPr>
          <xdr:grpSpPr>
            <a:xfrm>
              <a:off x="6838950" y="560165250"/>
              <a:ext cx="2647950" cy="1619250"/>
              <a:chOff x="12020578" y="3476629"/>
              <a:chExt cx="2114550" cy="838201"/>
            </a:xfrm>
          </xdr:grpSpPr>
          <xdr:sp macro="" textlink="">
            <xdr:nvSpPr>
              <xdr:cNvPr id="2053" name="Option Button 2272" hidden="1">
                <a:extLst>
                  <a:ext uri="{63B3BB69-23CF-44E3-9099-C40C66FF867C}">
                    <a14:compatExt spid="_x0000_s5344"/>
                  </a:ext>
                  <a:ext uri="{FF2B5EF4-FFF2-40B4-BE49-F238E27FC236}">
                    <a16:creationId xmlns:a16="http://schemas.microsoft.com/office/drawing/2014/main" id="{00000000-0008-0000-0000-00000508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5" name="Option Button 2273" hidden="1">
                <a:extLst>
                  <a:ext uri="{63B3BB69-23CF-44E3-9099-C40C66FF867C}">
                    <a14:compatExt spid="_x0000_s5345"/>
                  </a:ext>
                  <a:ext uri="{FF2B5EF4-FFF2-40B4-BE49-F238E27FC236}">
                    <a16:creationId xmlns:a16="http://schemas.microsoft.com/office/drawing/2014/main" id="{00000000-0008-0000-0000-0000E11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6" name="Option Button 2274" hidden="1">
                <a:extLst>
                  <a:ext uri="{63B3BB69-23CF-44E3-9099-C40C66FF867C}">
                    <a14:compatExt spid="_x0000_s5346"/>
                  </a:ext>
                  <a:ext uri="{FF2B5EF4-FFF2-40B4-BE49-F238E27FC236}">
                    <a16:creationId xmlns:a16="http://schemas.microsoft.com/office/drawing/2014/main" id="{00000000-0008-0000-0000-0000E21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7" name="Option Button 2275" hidden="1">
                <a:extLst>
                  <a:ext uri="{63B3BB69-23CF-44E3-9099-C40C66FF867C}">
                    <a14:compatExt spid="_x0000_s5347"/>
                  </a:ext>
                  <a:ext uri="{FF2B5EF4-FFF2-40B4-BE49-F238E27FC236}">
                    <a16:creationId xmlns:a16="http://schemas.microsoft.com/office/drawing/2014/main" id="{00000000-0008-0000-0000-0000E31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8" name="Option Button 2276" hidden="1">
                <a:extLst>
                  <a:ext uri="{63B3BB69-23CF-44E3-9099-C40C66FF867C}">
                    <a14:compatExt spid="_x0000_s5348"/>
                  </a:ext>
                  <a:ext uri="{FF2B5EF4-FFF2-40B4-BE49-F238E27FC236}">
                    <a16:creationId xmlns:a16="http://schemas.microsoft.com/office/drawing/2014/main" id="{00000000-0008-0000-0000-0000E41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4" name="Group Box 2277" hidden="1">
                <a:extLst>
                  <a:ext uri="{63B3BB69-23CF-44E3-9099-C40C66FF867C}">
                    <a14:compatExt spid="_x0000_s5349"/>
                  </a:ext>
                  <a:ext uri="{FF2B5EF4-FFF2-40B4-BE49-F238E27FC236}">
                    <a16:creationId xmlns:a16="http://schemas.microsoft.com/office/drawing/2014/main" id="{00000000-0008-0000-0000-000006080000}"/>
                  </a:ext>
                </a:extLst>
              </xdr:cNvPr>
              <xdr:cNvSpPr/>
            </xdr:nvSpPr>
            <xdr:spPr bwMode="auto">
              <a:xfrm>
                <a:off x="12020578" y="3476629"/>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858</xdr:row>
          <xdr:rowOff>57150</xdr:rowOff>
        </xdr:from>
        <xdr:to>
          <xdr:col>6</xdr:col>
          <xdr:colOff>371475</xdr:colOff>
          <xdr:row>859</xdr:row>
          <xdr:rowOff>0</xdr:rowOff>
        </xdr:to>
        <xdr:grpSp>
          <xdr:nvGrpSpPr>
            <xdr:cNvPr id="5660" name="Grupa 5659">
              <a:extLst>
                <a:ext uri="{FF2B5EF4-FFF2-40B4-BE49-F238E27FC236}">
                  <a16:creationId xmlns:a16="http://schemas.microsoft.com/office/drawing/2014/main" id="{DD101ACC-8EE0-40F8-98B3-D4DFCFA6AC15}"/>
                </a:ext>
              </a:extLst>
            </xdr:cNvPr>
            <xdr:cNvGrpSpPr/>
          </xdr:nvGrpSpPr>
          <xdr:grpSpPr>
            <a:xfrm>
              <a:off x="6838950" y="521169900"/>
              <a:ext cx="2647950" cy="428625"/>
              <a:chOff x="12020591" y="552450"/>
              <a:chExt cx="2114550" cy="428625"/>
            </a:xfrm>
          </xdr:grpSpPr>
          <xdr:sp macro="" textlink="">
            <xdr:nvSpPr>
              <xdr:cNvPr id="5362" name="Option Button 2290" hidden="1">
                <a:extLst>
                  <a:ext uri="{63B3BB69-23CF-44E3-9099-C40C66FF867C}">
                    <a14:compatExt spid="_x0000_s5362"/>
                  </a:ext>
                  <a:ext uri="{FF2B5EF4-FFF2-40B4-BE49-F238E27FC236}">
                    <a16:creationId xmlns:a16="http://schemas.microsoft.com/office/drawing/2014/main" id="{00000000-0008-0000-0000-0000F2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3" name="Option Button 2291" hidden="1">
                <a:extLst>
                  <a:ext uri="{63B3BB69-23CF-44E3-9099-C40C66FF867C}">
                    <a14:compatExt spid="_x0000_s5363"/>
                  </a:ext>
                  <a:ext uri="{FF2B5EF4-FFF2-40B4-BE49-F238E27FC236}">
                    <a16:creationId xmlns:a16="http://schemas.microsoft.com/office/drawing/2014/main" id="{00000000-0008-0000-0000-0000F3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6" name="Option Button 2292" hidden="1">
                <a:extLst>
                  <a:ext uri="{63B3BB69-23CF-44E3-9099-C40C66FF867C}">
                    <a14:compatExt spid="_x0000_s5364"/>
                  </a:ext>
                  <a:ext uri="{FF2B5EF4-FFF2-40B4-BE49-F238E27FC236}">
                    <a16:creationId xmlns:a16="http://schemas.microsoft.com/office/drawing/2014/main" id="{00000000-0008-0000-0000-00000808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5" name="Group Box 2293" hidden="1">
                <a:extLst>
                  <a:ext uri="{63B3BB69-23CF-44E3-9099-C40C66FF867C}">
                    <a14:compatExt spid="_x0000_s5365"/>
                  </a:ext>
                  <a:ext uri="{FF2B5EF4-FFF2-40B4-BE49-F238E27FC236}">
                    <a16:creationId xmlns:a16="http://schemas.microsoft.com/office/drawing/2014/main" id="{00000000-0008-0000-0000-0000F514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xdr:row>
          <xdr:rowOff>57150</xdr:rowOff>
        </xdr:from>
        <xdr:to>
          <xdr:col>6</xdr:col>
          <xdr:colOff>371475</xdr:colOff>
          <xdr:row>16</xdr:row>
          <xdr:rowOff>0</xdr:rowOff>
        </xdr:to>
        <xdr:grpSp>
          <xdr:nvGrpSpPr>
            <xdr:cNvPr id="5665" name="Grupa 5664">
              <a:extLst>
                <a:ext uri="{FF2B5EF4-FFF2-40B4-BE49-F238E27FC236}">
                  <a16:creationId xmlns:a16="http://schemas.microsoft.com/office/drawing/2014/main" id="{62EF000D-6E44-424B-9F67-E7C24CAF360C}"/>
                </a:ext>
              </a:extLst>
            </xdr:cNvPr>
            <xdr:cNvGrpSpPr/>
          </xdr:nvGrpSpPr>
          <xdr:grpSpPr>
            <a:xfrm>
              <a:off x="6838950" y="7029450"/>
              <a:ext cx="2647950" cy="428625"/>
              <a:chOff x="12020578" y="3476625"/>
              <a:chExt cx="2114550" cy="838198"/>
            </a:xfrm>
          </xdr:grpSpPr>
          <xdr:sp macro="" textlink="">
            <xdr:nvSpPr>
              <xdr:cNvPr id="5366" name="Option Button 2294" hidden="1">
                <a:extLst>
                  <a:ext uri="{63B3BB69-23CF-44E3-9099-C40C66FF867C}">
                    <a14:compatExt spid="_x0000_s5366"/>
                  </a:ext>
                  <a:ext uri="{FF2B5EF4-FFF2-40B4-BE49-F238E27FC236}">
                    <a16:creationId xmlns:a16="http://schemas.microsoft.com/office/drawing/2014/main" id="{00000000-0008-0000-0000-0000F6140000}"/>
                  </a:ext>
                </a:extLst>
              </xdr:cNvPr>
              <xdr:cNvSpPr/>
            </xdr:nvSpPr>
            <xdr:spPr bwMode="auto">
              <a:xfrm>
                <a:off x="12077699"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7" name="Option Button 2295" hidden="1">
                <a:extLst>
                  <a:ext uri="{63B3BB69-23CF-44E3-9099-C40C66FF867C}">
                    <a14:compatExt spid="_x0000_s5367"/>
                  </a:ext>
                  <a:ext uri="{FF2B5EF4-FFF2-40B4-BE49-F238E27FC236}">
                    <a16:creationId xmlns:a16="http://schemas.microsoft.com/office/drawing/2014/main" id="{00000000-0008-0000-0000-0000F7140000}"/>
                  </a:ext>
                </a:extLst>
              </xdr:cNvPr>
              <xdr:cNvSpPr/>
            </xdr:nvSpPr>
            <xdr:spPr bwMode="auto">
              <a:xfrm>
                <a:off x="12525374"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8" name="Option Button 2296" hidden="1">
                <a:extLst>
                  <a:ext uri="{63B3BB69-23CF-44E3-9099-C40C66FF867C}">
                    <a14:compatExt spid="_x0000_s5368"/>
                  </a:ext>
                  <a:ext uri="{FF2B5EF4-FFF2-40B4-BE49-F238E27FC236}">
                    <a16:creationId xmlns:a16="http://schemas.microsoft.com/office/drawing/2014/main" id="{00000000-0008-0000-0000-0000F8140000}"/>
                  </a:ext>
                </a:extLst>
              </xdr:cNvPr>
              <xdr:cNvSpPr/>
            </xdr:nvSpPr>
            <xdr:spPr bwMode="auto">
              <a:xfrm>
                <a:off x="12973049"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7" name="Option Button 2297" hidden="1">
                <a:extLst>
                  <a:ext uri="{63B3BB69-23CF-44E3-9099-C40C66FF867C}">
                    <a14:compatExt spid="_x0000_s5369"/>
                  </a:ext>
                  <a:ext uri="{FF2B5EF4-FFF2-40B4-BE49-F238E27FC236}">
                    <a16:creationId xmlns:a16="http://schemas.microsoft.com/office/drawing/2014/main" id="{00000000-0008-0000-0000-000009080000}"/>
                  </a:ext>
                </a:extLst>
              </xdr:cNvPr>
              <xdr:cNvSpPr/>
            </xdr:nvSpPr>
            <xdr:spPr bwMode="auto">
              <a:xfrm>
                <a:off x="13420724"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0" name="Option Button 2298" hidden="1">
                <a:extLst>
                  <a:ext uri="{63B3BB69-23CF-44E3-9099-C40C66FF867C}">
                    <a14:compatExt spid="_x0000_s5370"/>
                  </a:ext>
                  <a:ext uri="{FF2B5EF4-FFF2-40B4-BE49-F238E27FC236}">
                    <a16:creationId xmlns:a16="http://schemas.microsoft.com/office/drawing/2014/main" id="{00000000-0008-0000-0000-0000FA140000}"/>
                  </a:ext>
                </a:extLst>
              </xdr:cNvPr>
              <xdr:cNvSpPr/>
            </xdr:nvSpPr>
            <xdr:spPr bwMode="auto">
              <a:xfrm>
                <a:off x="13868399"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1" name="Group Box 2299" hidden="1">
                <a:extLst>
                  <a:ext uri="{63B3BB69-23CF-44E3-9099-C40C66FF867C}">
                    <a14:compatExt spid="_x0000_s5371"/>
                  </a:ext>
                  <a:ext uri="{FF2B5EF4-FFF2-40B4-BE49-F238E27FC236}">
                    <a16:creationId xmlns:a16="http://schemas.microsoft.com/office/drawing/2014/main" id="{00000000-0008-0000-0000-0000FB140000}"/>
                  </a:ext>
                </a:extLst>
              </xdr:cNvPr>
              <xdr:cNvSpPr/>
            </xdr:nvSpPr>
            <xdr:spPr bwMode="auto">
              <a:xfrm>
                <a:off x="12020578" y="3476625"/>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xdr:row>
          <xdr:rowOff>57150</xdr:rowOff>
        </xdr:from>
        <xdr:to>
          <xdr:col>6</xdr:col>
          <xdr:colOff>371475</xdr:colOff>
          <xdr:row>10</xdr:row>
          <xdr:rowOff>0</xdr:rowOff>
        </xdr:to>
        <xdr:grpSp>
          <xdr:nvGrpSpPr>
            <xdr:cNvPr id="5672" name="Grupa 5671">
              <a:extLst>
                <a:ext uri="{FF2B5EF4-FFF2-40B4-BE49-F238E27FC236}">
                  <a16:creationId xmlns:a16="http://schemas.microsoft.com/office/drawing/2014/main" id="{0FF8F4C5-39E9-4E23-80F2-83D91CAFC12C}"/>
                </a:ext>
              </a:extLst>
            </xdr:cNvPr>
            <xdr:cNvGrpSpPr/>
          </xdr:nvGrpSpPr>
          <xdr:grpSpPr>
            <a:xfrm>
              <a:off x="6838950" y="4171950"/>
              <a:ext cx="2647950" cy="409575"/>
              <a:chOff x="12020578" y="3476628"/>
              <a:chExt cx="2114550" cy="838198"/>
            </a:xfrm>
          </xdr:grpSpPr>
          <xdr:sp macro="" textlink="">
            <xdr:nvSpPr>
              <xdr:cNvPr id="5372" name="Option Button 2300" hidden="1">
                <a:extLst>
                  <a:ext uri="{63B3BB69-23CF-44E3-9099-C40C66FF867C}">
                    <a14:compatExt spid="_x0000_s5372"/>
                  </a:ext>
                  <a:ext uri="{FF2B5EF4-FFF2-40B4-BE49-F238E27FC236}">
                    <a16:creationId xmlns:a16="http://schemas.microsoft.com/office/drawing/2014/main" id="{00000000-0008-0000-0000-0000FC1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3" name="Option Button 2301" hidden="1">
                <a:extLst>
                  <a:ext uri="{63B3BB69-23CF-44E3-9099-C40C66FF867C}">
                    <a14:compatExt spid="_x0000_s5373"/>
                  </a:ext>
                  <a:ext uri="{FF2B5EF4-FFF2-40B4-BE49-F238E27FC236}">
                    <a16:creationId xmlns:a16="http://schemas.microsoft.com/office/drawing/2014/main" id="{00000000-0008-0000-0000-0000FD1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8" name="Option Button 2302" hidden="1">
                <a:extLst>
                  <a:ext uri="{63B3BB69-23CF-44E3-9099-C40C66FF867C}">
                    <a14:compatExt spid="_x0000_s5374"/>
                  </a:ext>
                  <a:ext uri="{FF2B5EF4-FFF2-40B4-BE49-F238E27FC236}">
                    <a16:creationId xmlns:a16="http://schemas.microsoft.com/office/drawing/2014/main" id="{00000000-0008-0000-0000-00000A08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5" name="Option Button 2303" hidden="1">
                <a:extLst>
                  <a:ext uri="{63B3BB69-23CF-44E3-9099-C40C66FF867C}">
                    <a14:compatExt spid="_x0000_s5375"/>
                  </a:ext>
                  <a:ext uri="{FF2B5EF4-FFF2-40B4-BE49-F238E27FC236}">
                    <a16:creationId xmlns:a16="http://schemas.microsoft.com/office/drawing/2014/main" id="{00000000-0008-0000-0000-0000FF1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6" name="Option Button 2304" hidden="1">
                <a:extLst>
                  <a:ext uri="{63B3BB69-23CF-44E3-9099-C40C66FF867C}">
                    <a14:compatExt spid="_x0000_s5376"/>
                  </a:ext>
                  <a:ext uri="{FF2B5EF4-FFF2-40B4-BE49-F238E27FC236}">
                    <a16:creationId xmlns:a16="http://schemas.microsoft.com/office/drawing/2014/main" id="{00000000-0008-0000-0000-0000001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7" name="Group Box 2305" hidden="1">
                <a:extLst>
                  <a:ext uri="{63B3BB69-23CF-44E3-9099-C40C66FF867C}">
                    <a14:compatExt spid="_x0000_s5377"/>
                  </a:ext>
                  <a:ext uri="{FF2B5EF4-FFF2-40B4-BE49-F238E27FC236}">
                    <a16:creationId xmlns:a16="http://schemas.microsoft.com/office/drawing/2014/main" id="{00000000-0008-0000-0000-000001150000}"/>
                  </a:ext>
                </a:extLst>
              </xdr:cNvPr>
              <xdr:cNvSpPr/>
            </xdr:nvSpPr>
            <xdr:spPr bwMode="auto">
              <a:xfrm>
                <a:off x="12020578"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xdr:row>
          <xdr:rowOff>57150</xdr:rowOff>
        </xdr:from>
        <xdr:to>
          <xdr:col>6</xdr:col>
          <xdr:colOff>371475</xdr:colOff>
          <xdr:row>9</xdr:row>
          <xdr:rowOff>0</xdr:rowOff>
        </xdr:to>
        <xdr:grpSp>
          <xdr:nvGrpSpPr>
            <xdr:cNvPr id="5679" name="Grupa 5678">
              <a:extLst>
                <a:ext uri="{FF2B5EF4-FFF2-40B4-BE49-F238E27FC236}">
                  <a16:creationId xmlns:a16="http://schemas.microsoft.com/office/drawing/2014/main" id="{4235C110-F84F-4B70-AE1A-B4F5F9FF77D6}"/>
                </a:ext>
              </a:extLst>
            </xdr:cNvPr>
            <xdr:cNvGrpSpPr/>
          </xdr:nvGrpSpPr>
          <xdr:grpSpPr>
            <a:xfrm>
              <a:off x="6838950" y="3705225"/>
              <a:ext cx="2647950" cy="409575"/>
              <a:chOff x="12020578" y="3476628"/>
              <a:chExt cx="2114550" cy="838198"/>
            </a:xfrm>
          </xdr:grpSpPr>
          <xdr:sp macro="" textlink="">
            <xdr:nvSpPr>
              <xdr:cNvPr id="5378" name="Option Button 2306" hidden="1">
                <a:extLst>
                  <a:ext uri="{63B3BB69-23CF-44E3-9099-C40C66FF867C}">
                    <a14:compatExt spid="_x0000_s5378"/>
                  </a:ext>
                  <a:ext uri="{FF2B5EF4-FFF2-40B4-BE49-F238E27FC236}">
                    <a16:creationId xmlns:a16="http://schemas.microsoft.com/office/drawing/2014/main" id="{00000000-0008-0000-0000-0000021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9" name="Option Button 2307" hidden="1">
                <a:extLst>
                  <a:ext uri="{63B3BB69-23CF-44E3-9099-C40C66FF867C}">
                    <a14:compatExt spid="_x0000_s5379"/>
                  </a:ext>
                  <a:ext uri="{FF2B5EF4-FFF2-40B4-BE49-F238E27FC236}">
                    <a16:creationId xmlns:a16="http://schemas.microsoft.com/office/drawing/2014/main" id="{00000000-0008-0000-0000-00000B08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0" name="Option Button 2308" hidden="1">
                <a:extLst>
                  <a:ext uri="{63B3BB69-23CF-44E3-9099-C40C66FF867C}">
                    <a14:compatExt spid="_x0000_s5380"/>
                  </a:ext>
                  <a:ext uri="{FF2B5EF4-FFF2-40B4-BE49-F238E27FC236}">
                    <a16:creationId xmlns:a16="http://schemas.microsoft.com/office/drawing/2014/main" id="{00000000-0008-0000-0000-0000041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1" name="Option Button 2309" hidden="1">
                <a:extLst>
                  <a:ext uri="{63B3BB69-23CF-44E3-9099-C40C66FF867C}">
                    <a14:compatExt spid="_x0000_s5381"/>
                  </a:ext>
                  <a:ext uri="{FF2B5EF4-FFF2-40B4-BE49-F238E27FC236}">
                    <a16:creationId xmlns:a16="http://schemas.microsoft.com/office/drawing/2014/main" id="{00000000-0008-0000-0000-0000051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2" name="Option Button 2310" hidden="1">
                <a:extLst>
                  <a:ext uri="{63B3BB69-23CF-44E3-9099-C40C66FF867C}">
                    <a14:compatExt spid="_x0000_s5382"/>
                  </a:ext>
                  <a:ext uri="{FF2B5EF4-FFF2-40B4-BE49-F238E27FC236}">
                    <a16:creationId xmlns:a16="http://schemas.microsoft.com/office/drawing/2014/main" id="{00000000-0008-0000-0000-0000061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3" name="Group Box 2311" hidden="1">
                <a:extLst>
                  <a:ext uri="{63B3BB69-23CF-44E3-9099-C40C66FF867C}">
                    <a14:compatExt spid="_x0000_s5383"/>
                  </a:ext>
                  <a:ext uri="{FF2B5EF4-FFF2-40B4-BE49-F238E27FC236}">
                    <a16:creationId xmlns:a16="http://schemas.microsoft.com/office/drawing/2014/main" id="{00000000-0008-0000-0000-000007150000}"/>
                  </a:ext>
                </a:extLst>
              </xdr:cNvPr>
              <xdr:cNvSpPr/>
            </xdr:nvSpPr>
            <xdr:spPr bwMode="auto">
              <a:xfrm>
                <a:off x="12020578"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xdr:row>
          <xdr:rowOff>57150</xdr:rowOff>
        </xdr:from>
        <xdr:to>
          <xdr:col>6</xdr:col>
          <xdr:colOff>371475</xdr:colOff>
          <xdr:row>17</xdr:row>
          <xdr:rowOff>0</xdr:rowOff>
        </xdr:to>
        <xdr:grpSp>
          <xdr:nvGrpSpPr>
            <xdr:cNvPr id="5686" name="Grupa 5685">
              <a:extLst>
                <a:ext uri="{FF2B5EF4-FFF2-40B4-BE49-F238E27FC236}">
                  <a16:creationId xmlns:a16="http://schemas.microsoft.com/office/drawing/2014/main" id="{666A8B7F-8E5A-44FF-AD2E-7B3A4758CFD9}"/>
                </a:ext>
              </a:extLst>
            </xdr:cNvPr>
            <xdr:cNvGrpSpPr/>
          </xdr:nvGrpSpPr>
          <xdr:grpSpPr>
            <a:xfrm>
              <a:off x="6838950" y="7515225"/>
              <a:ext cx="2647950" cy="409575"/>
              <a:chOff x="12020591" y="552448"/>
              <a:chExt cx="2114550" cy="428623"/>
            </a:xfrm>
          </xdr:grpSpPr>
          <xdr:sp macro="" textlink="">
            <xdr:nvSpPr>
              <xdr:cNvPr id="2061" name="Option Button 2312" hidden="1">
                <a:extLst>
                  <a:ext uri="{63B3BB69-23CF-44E3-9099-C40C66FF867C}">
                    <a14:compatExt spid="_x0000_s5384"/>
                  </a:ext>
                  <a:ext uri="{FF2B5EF4-FFF2-40B4-BE49-F238E27FC236}">
                    <a16:creationId xmlns:a16="http://schemas.microsoft.com/office/drawing/2014/main" id="{00000000-0008-0000-0000-00000D08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5" name="Option Button 2313" hidden="1">
                <a:extLst>
                  <a:ext uri="{63B3BB69-23CF-44E3-9099-C40C66FF867C}">
                    <a14:compatExt spid="_x0000_s5385"/>
                  </a:ext>
                  <a:ext uri="{FF2B5EF4-FFF2-40B4-BE49-F238E27FC236}">
                    <a16:creationId xmlns:a16="http://schemas.microsoft.com/office/drawing/2014/main" id="{00000000-0008-0000-0000-000009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6" name="Option Button 2314" hidden="1">
                <a:extLst>
                  <a:ext uri="{63B3BB69-23CF-44E3-9099-C40C66FF867C}">
                    <a14:compatExt spid="_x0000_s5386"/>
                  </a:ext>
                  <a:ext uri="{FF2B5EF4-FFF2-40B4-BE49-F238E27FC236}">
                    <a16:creationId xmlns:a16="http://schemas.microsoft.com/office/drawing/2014/main" id="{00000000-0008-0000-0000-00000A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7" name="Group Box 2315" hidden="1">
                <a:extLst>
                  <a:ext uri="{63B3BB69-23CF-44E3-9099-C40C66FF867C}">
                    <a14:compatExt spid="_x0000_s5387"/>
                  </a:ext>
                  <a:ext uri="{FF2B5EF4-FFF2-40B4-BE49-F238E27FC236}">
                    <a16:creationId xmlns:a16="http://schemas.microsoft.com/office/drawing/2014/main" id="{00000000-0008-0000-0000-00000B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593</xdr:row>
          <xdr:rowOff>57150</xdr:rowOff>
        </xdr:from>
        <xdr:to>
          <xdr:col>6</xdr:col>
          <xdr:colOff>371475</xdr:colOff>
          <xdr:row>594</xdr:row>
          <xdr:rowOff>0</xdr:rowOff>
        </xdr:to>
        <xdr:grpSp>
          <xdr:nvGrpSpPr>
            <xdr:cNvPr id="5691" name="Grupa 5690">
              <a:extLst>
                <a:ext uri="{FF2B5EF4-FFF2-40B4-BE49-F238E27FC236}">
                  <a16:creationId xmlns:a16="http://schemas.microsoft.com/office/drawing/2014/main" id="{879E4612-AD26-4322-935D-0F2C6952D889}"/>
                </a:ext>
              </a:extLst>
            </xdr:cNvPr>
            <xdr:cNvGrpSpPr/>
          </xdr:nvGrpSpPr>
          <xdr:grpSpPr>
            <a:xfrm>
              <a:off x="6838950" y="353272725"/>
              <a:ext cx="2647950" cy="428625"/>
              <a:chOff x="12020591" y="552450"/>
              <a:chExt cx="2114550" cy="428625"/>
            </a:xfrm>
          </xdr:grpSpPr>
          <xdr:sp macro="" textlink="">
            <xdr:nvSpPr>
              <xdr:cNvPr id="5388" name="Option Button 2316" hidden="1">
                <a:extLst>
                  <a:ext uri="{63B3BB69-23CF-44E3-9099-C40C66FF867C}">
                    <a14:compatExt spid="_x0000_s5388"/>
                  </a:ext>
                  <a:ext uri="{FF2B5EF4-FFF2-40B4-BE49-F238E27FC236}">
                    <a16:creationId xmlns:a16="http://schemas.microsoft.com/office/drawing/2014/main" id="{00000000-0008-0000-0000-00000C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2" name="Option Button 2317" hidden="1">
                <a:extLst>
                  <a:ext uri="{63B3BB69-23CF-44E3-9099-C40C66FF867C}">
                    <a14:compatExt spid="_x0000_s5389"/>
                  </a:ext>
                  <a:ext uri="{FF2B5EF4-FFF2-40B4-BE49-F238E27FC236}">
                    <a16:creationId xmlns:a16="http://schemas.microsoft.com/office/drawing/2014/main" id="{00000000-0008-0000-0000-00000E08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0" name="Option Button 2318" hidden="1">
                <a:extLst>
                  <a:ext uri="{63B3BB69-23CF-44E3-9099-C40C66FF867C}">
                    <a14:compatExt spid="_x0000_s5390"/>
                  </a:ext>
                  <a:ext uri="{FF2B5EF4-FFF2-40B4-BE49-F238E27FC236}">
                    <a16:creationId xmlns:a16="http://schemas.microsoft.com/office/drawing/2014/main" id="{00000000-0008-0000-0000-00000E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1" name="Group Box 2319" hidden="1">
                <a:extLst>
                  <a:ext uri="{63B3BB69-23CF-44E3-9099-C40C66FF867C}">
                    <a14:compatExt spid="_x0000_s5391"/>
                  </a:ext>
                  <a:ext uri="{FF2B5EF4-FFF2-40B4-BE49-F238E27FC236}">
                    <a16:creationId xmlns:a16="http://schemas.microsoft.com/office/drawing/2014/main" id="{00000000-0008-0000-0000-00000F15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931</xdr:row>
          <xdr:rowOff>57150</xdr:rowOff>
        </xdr:from>
        <xdr:to>
          <xdr:col>6</xdr:col>
          <xdr:colOff>371475</xdr:colOff>
          <xdr:row>932</xdr:row>
          <xdr:rowOff>0</xdr:rowOff>
        </xdr:to>
        <xdr:grpSp>
          <xdr:nvGrpSpPr>
            <xdr:cNvPr id="5696" name="Grupa 5695">
              <a:extLst>
                <a:ext uri="{FF2B5EF4-FFF2-40B4-BE49-F238E27FC236}">
                  <a16:creationId xmlns:a16="http://schemas.microsoft.com/office/drawing/2014/main" id="{824E5CBF-582A-4B8A-ACAF-FE9355428C00}"/>
                </a:ext>
              </a:extLst>
            </xdr:cNvPr>
            <xdr:cNvGrpSpPr/>
          </xdr:nvGrpSpPr>
          <xdr:grpSpPr>
            <a:xfrm>
              <a:off x="6838950" y="579510525"/>
              <a:ext cx="2647950" cy="409575"/>
              <a:chOff x="12020591" y="552448"/>
              <a:chExt cx="2114550" cy="428623"/>
            </a:xfrm>
          </xdr:grpSpPr>
          <xdr:sp macro="" textlink="">
            <xdr:nvSpPr>
              <xdr:cNvPr id="5393" name="Option Button 2321" hidden="1">
                <a:extLst>
                  <a:ext uri="{63B3BB69-23CF-44E3-9099-C40C66FF867C}">
                    <a14:compatExt spid="_x0000_s5393"/>
                  </a:ext>
                  <a:ext uri="{FF2B5EF4-FFF2-40B4-BE49-F238E27FC236}">
                    <a16:creationId xmlns:a16="http://schemas.microsoft.com/office/drawing/2014/main" id="{00000000-0008-0000-0000-00001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3" name="Option Button 2322" hidden="1">
                <a:extLst>
                  <a:ext uri="{63B3BB69-23CF-44E3-9099-C40C66FF867C}">
                    <a14:compatExt spid="_x0000_s5394"/>
                  </a:ext>
                  <a:ext uri="{FF2B5EF4-FFF2-40B4-BE49-F238E27FC236}">
                    <a16:creationId xmlns:a16="http://schemas.microsoft.com/office/drawing/2014/main" id="{00000000-0008-0000-0000-00000F08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5" name="Option Button 2323" hidden="1">
                <a:extLst>
                  <a:ext uri="{63B3BB69-23CF-44E3-9099-C40C66FF867C}">
                    <a14:compatExt spid="_x0000_s5395"/>
                  </a:ext>
                  <a:ext uri="{FF2B5EF4-FFF2-40B4-BE49-F238E27FC236}">
                    <a16:creationId xmlns:a16="http://schemas.microsoft.com/office/drawing/2014/main" id="{00000000-0008-0000-0000-00001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6" name="Group Box 2324" hidden="1">
                <a:extLst>
                  <a:ext uri="{63B3BB69-23CF-44E3-9099-C40C66FF867C}">
                    <a14:compatExt spid="_x0000_s5396"/>
                  </a:ext>
                  <a:ext uri="{FF2B5EF4-FFF2-40B4-BE49-F238E27FC236}">
                    <a16:creationId xmlns:a16="http://schemas.microsoft.com/office/drawing/2014/main" id="{00000000-0008-0000-0000-000014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936</xdr:row>
          <xdr:rowOff>57150</xdr:rowOff>
        </xdr:from>
        <xdr:to>
          <xdr:col>6</xdr:col>
          <xdr:colOff>371475</xdr:colOff>
          <xdr:row>937</xdr:row>
          <xdr:rowOff>0</xdr:rowOff>
        </xdr:to>
        <xdr:grpSp>
          <xdr:nvGrpSpPr>
            <xdr:cNvPr id="5701" name="Grupa 5700">
              <a:extLst>
                <a:ext uri="{FF2B5EF4-FFF2-40B4-BE49-F238E27FC236}">
                  <a16:creationId xmlns:a16="http://schemas.microsoft.com/office/drawing/2014/main" id="{80FFC606-C92B-4243-BBE7-A1113C2F0653}"/>
                </a:ext>
              </a:extLst>
            </xdr:cNvPr>
            <xdr:cNvGrpSpPr/>
          </xdr:nvGrpSpPr>
          <xdr:grpSpPr>
            <a:xfrm>
              <a:off x="6838950" y="582139425"/>
              <a:ext cx="2647950" cy="409575"/>
              <a:chOff x="12020591" y="552448"/>
              <a:chExt cx="2114550" cy="428623"/>
            </a:xfrm>
          </xdr:grpSpPr>
          <xdr:sp macro="" textlink="">
            <xdr:nvSpPr>
              <xdr:cNvPr id="5397" name="Option Button 2325" hidden="1">
                <a:extLst>
                  <a:ext uri="{63B3BB69-23CF-44E3-9099-C40C66FF867C}">
                    <a14:compatExt spid="_x0000_s5397"/>
                  </a:ext>
                  <a:ext uri="{FF2B5EF4-FFF2-40B4-BE49-F238E27FC236}">
                    <a16:creationId xmlns:a16="http://schemas.microsoft.com/office/drawing/2014/main" id="{00000000-0008-0000-0000-00001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8" name="Option Button 2326" hidden="1">
                <a:extLst>
                  <a:ext uri="{63B3BB69-23CF-44E3-9099-C40C66FF867C}">
                    <a14:compatExt spid="_x0000_s5398"/>
                  </a:ext>
                  <a:ext uri="{FF2B5EF4-FFF2-40B4-BE49-F238E27FC236}">
                    <a16:creationId xmlns:a16="http://schemas.microsoft.com/office/drawing/2014/main" id="{00000000-0008-0000-0000-00001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4" name="Option Button 2327" hidden="1">
                <a:extLst>
                  <a:ext uri="{63B3BB69-23CF-44E3-9099-C40C66FF867C}">
                    <a14:compatExt spid="_x0000_s5399"/>
                  </a:ext>
                  <a:ext uri="{FF2B5EF4-FFF2-40B4-BE49-F238E27FC236}">
                    <a16:creationId xmlns:a16="http://schemas.microsoft.com/office/drawing/2014/main" id="{00000000-0008-0000-0000-00001008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0" name="Group Box 2328" hidden="1">
                <a:extLst>
                  <a:ext uri="{63B3BB69-23CF-44E3-9099-C40C66FF867C}">
                    <a14:compatExt spid="_x0000_s5400"/>
                  </a:ext>
                  <a:ext uri="{FF2B5EF4-FFF2-40B4-BE49-F238E27FC236}">
                    <a16:creationId xmlns:a16="http://schemas.microsoft.com/office/drawing/2014/main" id="{00000000-0008-0000-0000-000018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937</xdr:row>
          <xdr:rowOff>57150</xdr:rowOff>
        </xdr:from>
        <xdr:to>
          <xdr:col>6</xdr:col>
          <xdr:colOff>371475</xdr:colOff>
          <xdr:row>938</xdr:row>
          <xdr:rowOff>0</xdr:rowOff>
        </xdr:to>
        <xdr:grpSp>
          <xdr:nvGrpSpPr>
            <xdr:cNvPr id="5706" name="Grupa 5705">
              <a:extLst>
                <a:ext uri="{FF2B5EF4-FFF2-40B4-BE49-F238E27FC236}">
                  <a16:creationId xmlns:a16="http://schemas.microsoft.com/office/drawing/2014/main" id="{586C3E9C-D3C8-46AF-8B49-1B9795119AF0}"/>
                </a:ext>
              </a:extLst>
            </xdr:cNvPr>
            <xdr:cNvGrpSpPr/>
          </xdr:nvGrpSpPr>
          <xdr:grpSpPr>
            <a:xfrm>
              <a:off x="6838950" y="582606150"/>
              <a:ext cx="2647950" cy="409575"/>
              <a:chOff x="12020591" y="552448"/>
              <a:chExt cx="2114550" cy="428623"/>
            </a:xfrm>
          </xdr:grpSpPr>
          <xdr:sp macro="" textlink="">
            <xdr:nvSpPr>
              <xdr:cNvPr id="5401" name="Option Button 2329" hidden="1">
                <a:extLst>
                  <a:ext uri="{63B3BB69-23CF-44E3-9099-C40C66FF867C}">
                    <a14:compatExt spid="_x0000_s5401"/>
                  </a:ext>
                  <a:ext uri="{FF2B5EF4-FFF2-40B4-BE49-F238E27FC236}">
                    <a16:creationId xmlns:a16="http://schemas.microsoft.com/office/drawing/2014/main" id="{00000000-0008-0000-0000-00001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2" name="Option Button 2330" hidden="1">
                <a:extLst>
                  <a:ext uri="{63B3BB69-23CF-44E3-9099-C40C66FF867C}">
                    <a14:compatExt spid="_x0000_s5402"/>
                  </a:ext>
                  <a:ext uri="{FF2B5EF4-FFF2-40B4-BE49-F238E27FC236}">
                    <a16:creationId xmlns:a16="http://schemas.microsoft.com/office/drawing/2014/main" id="{00000000-0008-0000-0000-00001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3" name="Option Button 2331" hidden="1">
                <a:extLst>
                  <a:ext uri="{63B3BB69-23CF-44E3-9099-C40C66FF867C}">
                    <a14:compatExt spid="_x0000_s5403"/>
                  </a:ext>
                  <a:ext uri="{FF2B5EF4-FFF2-40B4-BE49-F238E27FC236}">
                    <a16:creationId xmlns:a16="http://schemas.microsoft.com/office/drawing/2014/main" id="{00000000-0008-0000-0000-00001B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6" name="Group Box 2332" hidden="1">
                <a:extLst>
                  <a:ext uri="{63B3BB69-23CF-44E3-9099-C40C66FF867C}">
                    <a14:compatExt spid="_x0000_s5404"/>
                  </a:ext>
                  <a:ext uri="{FF2B5EF4-FFF2-40B4-BE49-F238E27FC236}">
                    <a16:creationId xmlns:a16="http://schemas.microsoft.com/office/drawing/2014/main" id="{00000000-0008-0000-0000-00001208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938</xdr:row>
          <xdr:rowOff>57150</xdr:rowOff>
        </xdr:from>
        <xdr:to>
          <xdr:col>6</xdr:col>
          <xdr:colOff>371475</xdr:colOff>
          <xdr:row>939</xdr:row>
          <xdr:rowOff>0</xdr:rowOff>
        </xdr:to>
        <xdr:grpSp>
          <xdr:nvGrpSpPr>
            <xdr:cNvPr id="5711" name="Grupa 5710">
              <a:extLst>
                <a:ext uri="{FF2B5EF4-FFF2-40B4-BE49-F238E27FC236}">
                  <a16:creationId xmlns:a16="http://schemas.microsoft.com/office/drawing/2014/main" id="{A13D4AD2-6109-468A-81AA-8CFC558C1812}"/>
                </a:ext>
              </a:extLst>
            </xdr:cNvPr>
            <xdr:cNvGrpSpPr/>
          </xdr:nvGrpSpPr>
          <xdr:grpSpPr>
            <a:xfrm>
              <a:off x="6838950" y="583072875"/>
              <a:ext cx="2647950" cy="409575"/>
              <a:chOff x="12020591" y="552448"/>
              <a:chExt cx="2114550" cy="428623"/>
            </a:xfrm>
          </xdr:grpSpPr>
          <xdr:sp macro="" textlink="">
            <xdr:nvSpPr>
              <xdr:cNvPr id="5405" name="Option Button 2333" hidden="1">
                <a:extLst>
                  <a:ext uri="{63B3BB69-23CF-44E3-9099-C40C66FF867C}">
                    <a14:compatExt spid="_x0000_s5405"/>
                  </a:ext>
                  <a:ext uri="{FF2B5EF4-FFF2-40B4-BE49-F238E27FC236}">
                    <a16:creationId xmlns:a16="http://schemas.microsoft.com/office/drawing/2014/main" id="{00000000-0008-0000-0000-00001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6" name="Option Button 2334" hidden="1">
                <a:extLst>
                  <a:ext uri="{63B3BB69-23CF-44E3-9099-C40C66FF867C}">
                    <a14:compatExt spid="_x0000_s5406"/>
                  </a:ext>
                  <a:ext uri="{FF2B5EF4-FFF2-40B4-BE49-F238E27FC236}">
                    <a16:creationId xmlns:a16="http://schemas.microsoft.com/office/drawing/2014/main" id="{00000000-0008-0000-0000-00001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7" name="Option Button 2335" hidden="1">
                <a:extLst>
                  <a:ext uri="{63B3BB69-23CF-44E3-9099-C40C66FF867C}">
                    <a14:compatExt spid="_x0000_s5407"/>
                  </a:ext>
                  <a:ext uri="{FF2B5EF4-FFF2-40B4-BE49-F238E27FC236}">
                    <a16:creationId xmlns:a16="http://schemas.microsoft.com/office/drawing/2014/main" id="{00000000-0008-0000-0000-00001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8" name="Group Box 2336" hidden="1">
                <a:extLst>
                  <a:ext uri="{63B3BB69-23CF-44E3-9099-C40C66FF867C}">
                    <a14:compatExt spid="_x0000_s5408"/>
                  </a:ext>
                  <a:ext uri="{FF2B5EF4-FFF2-40B4-BE49-F238E27FC236}">
                    <a16:creationId xmlns:a16="http://schemas.microsoft.com/office/drawing/2014/main" id="{00000000-0008-0000-0000-000020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942</xdr:row>
          <xdr:rowOff>57150</xdr:rowOff>
        </xdr:from>
        <xdr:to>
          <xdr:col>6</xdr:col>
          <xdr:colOff>371475</xdr:colOff>
          <xdr:row>943</xdr:row>
          <xdr:rowOff>0</xdr:rowOff>
        </xdr:to>
        <xdr:grpSp>
          <xdr:nvGrpSpPr>
            <xdr:cNvPr id="5716" name="Grupa 5715">
              <a:extLst>
                <a:ext uri="{FF2B5EF4-FFF2-40B4-BE49-F238E27FC236}">
                  <a16:creationId xmlns:a16="http://schemas.microsoft.com/office/drawing/2014/main" id="{9D0BF74B-7010-41BD-A1B1-0A5E9B5046CA}"/>
                </a:ext>
              </a:extLst>
            </xdr:cNvPr>
            <xdr:cNvGrpSpPr/>
          </xdr:nvGrpSpPr>
          <xdr:grpSpPr>
            <a:xfrm>
              <a:off x="6838950" y="584958825"/>
              <a:ext cx="2647950" cy="428625"/>
              <a:chOff x="12020591" y="552450"/>
              <a:chExt cx="2114550" cy="428625"/>
            </a:xfrm>
          </xdr:grpSpPr>
          <xdr:sp macro="" textlink="">
            <xdr:nvSpPr>
              <xdr:cNvPr id="2067" name="Option Button 2337" hidden="1">
                <a:extLst>
                  <a:ext uri="{63B3BB69-23CF-44E3-9099-C40C66FF867C}">
                    <a14:compatExt spid="_x0000_s5409"/>
                  </a:ext>
                  <a:ext uri="{FF2B5EF4-FFF2-40B4-BE49-F238E27FC236}">
                    <a16:creationId xmlns:a16="http://schemas.microsoft.com/office/drawing/2014/main" id="{00000000-0008-0000-0000-00001308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0" name="Option Button 2338" hidden="1">
                <a:extLst>
                  <a:ext uri="{63B3BB69-23CF-44E3-9099-C40C66FF867C}">
                    <a14:compatExt spid="_x0000_s5410"/>
                  </a:ext>
                  <a:ext uri="{FF2B5EF4-FFF2-40B4-BE49-F238E27FC236}">
                    <a16:creationId xmlns:a16="http://schemas.microsoft.com/office/drawing/2014/main" id="{00000000-0008-0000-0000-00002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1" name="Option Button 2339" hidden="1">
                <a:extLst>
                  <a:ext uri="{63B3BB69-23CF-44E3-9099-C40C66FF867C}">
                    <a14:compatExt spid="_x0000_s5411"/>
                  </a:ext>
                  <a:ext uri="{FF2B5EF4-FFF2-40B4-BE49-F238E27FC236}">
                    <a16:creationId xmlns:a16="http://schemas.microsoft.com/office/drawing/2014/main" id="{00000000-0008-0000-0000-00002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2" name="Group Box 2340" hidden="1">
                <a:extLst>
                  <a:ext uri="{63B3BB69-23CF-44E3-9099-C40C66FF867C}">
                    <a14:compatExt spid="_x0000_s5412"/>
                  </a:ext>
                  <a:ext uri="{FF2B5EF4-FFF2-40B4-BE49-F238E27FC236}">
                    <a16:creationId xmlns:a16="http://schemas.microsoft.com/office/drawing/2014/main" id="{00000000-0008-0000-0000-000024150000}"/>
                  </a:ext>
                </a:extLst>
              </xdr:cNvPr>
              <xdr:cNvSpPr/>
            </xdr:nvSpPr>
            <xdr:spPr bwMode="auto">
              <a:xfrm>
                <a:off x="12020591"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943</xdr:row>
          <xdr:rowOff>57150</xdr:rowOff>
        </xdr:from>
        <xdr:to>
          <xdr:col>6</xdr:col>
          <xdr:colOff>371475</xdr:colOff>
          <xdr:row>944</xdr:row>
          <xdr:rowOff>0</xdr:rowOff>
        </xdr:to>
        <xdr:grpSp>
          <xdr:nvGrpSpPr>
            <xdr:cNvPr id="5721" name="Grupa 5720">
              <a:extLst>
                <a:ext uri="{FF2B5EF4-FFF2-40B4-BE49-F238E27FC236}">
                  <a16:creationId xmlns:a16="http://schemas.microsoft.com/office/drawing/2014/main" id="{CA4EE6BC-19DE-491F-BE49-15D2CB87411C}"/>
                </a:ext>
              </a:extLst>
            </xdr:cNvPr>
            <xdr:cNvGrpSpPr/>
          </xdr:nvGrpSpPr>
          <xdr:grpSpPr>
            <a:xfrm>
              <a:off x="6838950" y="585444600"/>
              <a:ext cx="2647950" cy="409575"/>
              <a:chOff x="12020591" y="552448"/>
              <a:chExt cx="2114550" cy="428623"/>
            </a:xfrm>
          </xdr:grpSpPr>
          <xdr:sp macro="" textlink="">
            <xdr:nvSpPr>
              <xdr:cNvPr id="5413" name="Option Button 2341" hidden="1">
                <a:extLst>
                  <a:ext uri="{63B3BB69-23CF-44E3-9099-C40C66FF867C}">
                    <a14:compatExt spid="_x0000_s5413"/>
                  </a:ext>
                  <a:ext uri="{FF2B5EF4-FFF2-40B4-BE49-F238E27FC236}">
                    <a16:creationId xmlns:a16="http://schemas.microsoft.com/office/drawing/2014/main" id="{00000000-0008-0000-0000-00002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8" name="Option Button 2342" hidden="1">
                <a:extLst>
                  <a:ext uri="{63B3BB69-23CF-44E3-9099-C40C66FF867C}">
                    <a14:compatExt spid="_x0000_s5414"/>
                  </a:ext>
                  <a:ext uri="{FF2B5EF4-FFF2-40B4-BE49-F238E27FC236}">
                    <a16:creationId xmlns:a16="http://schemas.microsoft.com/office/drawing/2014/main" id="{00000000-0008-0000-0000-00001408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5" name="Option Button 2343" hidden="1">
                <a:extLst>
                  <a:ext uri="{63B3BB69-23CF-44E3-9099-C40C66FF867C}">
                    <a14:compatExt spid="_x0000_s5415"/>
                  </a:ext>
                  <a:ext uri="{FF2B5EF4-FFF2-40B4-BE49-F238E27FC236}">
                    <a16:creationId xmlns:a16="http://schemas.microsoft.com/office/drawing/2014/main" id="{00000000-0008-0000-0000-000027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6" name="Group Box 2344" hidden="1">
                <a:extLst>
                  <a:ext uri="{63B3BB69-23CF-44E3-9099-C40C66FF867C}">
                    <a14:compatExt spid="_x0000_s5416"/>
                  </a:ext>
                  <a:ext uri="{FF2B5EF4-FFF2-40B4-BE49-F238E27FC236}">
                    <a16:creationId xmlns:a16="http://schemas.microsoft.com/office/drawing/2014/main" id="{00000000-0008-0000-0000-000028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1083</xdr:row>
          <xdr:rowOff>57150</xdr:rowOff>
        </xdr:from>
        <xdr:to>
          <xdr:col>6</xdr:col>
          <xdr:colOff>371475</xdr:colOff>
          <xdr:row>1084</xdr:row>
          <xdr:rowOff>0</xdr:rowOff>
        </xdr:to>
        <xdr:grpSp>
          <xdr:nvGrpSpPr>
            <xdr:cNvPr id="5627" name="Grupa 5626">
              <a:extLst>
                <a:ext uri="{FF2B5EF4-FFF2-40B4-BE49-F238E27FC236}">
                  <a16:creationId xmlns:a16="http://schemas.microsoft.com/office/drawing/2014/main" id="{F360635A-CB2D-42C7-BEBD-3A43B4256A5B}"/>
                </a:ext>
              </a:extLst>
            </xdr:cNvPr>
            <xdr:cNvGrpSpPr/>
          </xdr:nvGrpSpPr>
          <xdr:grpSpPr>
            <a:xfrm>
              <a:off x="6838950" y="688905150"/>
              <a:ext cx="2647950" cy="409575"/>
              <a:chOff x="12020591" y="552448"/>
              <a:chExt cx="2114550" cy="428623"/>
            </a:xfrm>
          </xdr:grpSpPr>
          <xdr:sp macro="" textlink="">
            <xdr:nvSpPr>
              <xdr:cNvPr id="5417" name="Option Button 2345" hidden="1">
                <a:extLst>
                  <a:ext uri="{63B3BB69-23CF-44E3-9099-C40C66FF867C}">
                    <a14:compatExt spid="_x0000_s5417"/>
                  </a:ext>
                  <a:ext uri="{FF2B5EF4-FFF2-40B4-BE49-F238E27FC236}">
                    <a16:creationId xmlns:a16="http://schemas.microsoft.com/office/drawing/2014/main" id="{00000000-0008-0000-0000-00002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8" name="Option Button 2346" hidden="1">
                <a:extLst>
                  <a:ext uri="{63B3BB69-23CF-44E3-9099-C40C66FF867C}">
                    <a14:compatExt spid="_x0000_s5418"/>
                  </a:ext>
                  <a:ext uri="{FF2B5EF4-FFF2-40B4-BE49-F238E27FC236}">
                    <a16:creationId xmlns:a16="http://schemas.microsoft.com/office/drawing/2014/main" id="{00000000-0008-0000-0000-00002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9" name="Option Button 2347" hidden="1">
                <a:extLst>
                  <a:ext uri="{63B3BB69-23CF-44E3-9099-C40C66FF867C}">
                    <a14:compatExt spid="_x0000_s5419"/>
                  </a:ext>
                  <a:ext uri="{FF2B5EF4-FFF2-40B4-BE49-F238E27FC236}">
                    <a16:creationId xmlns:a16="http://schemas.microsoft.com/office/drawing/2014/main" id="{00000000-0008-0000-0000-00001508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0" name="Group Box 2348" hidden="1">
                <a:extLst>
                  <a:ext uri="{63B3BB69-23CF-44E3-9099-C40C66FF867C}">
                    <a14:compatExt spid="_x0000_s5420"/>
                  </a:ext>
                  <a:ext uri="{FF2B5EF4-FFF2-40B4-BE49-F238E27FC236}">
                    <a16:creationId xmlns:a16="http://schemas.microsoft.com/office/drawing/2014/main" id="{00000000-0008-0000-0000-00002C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1089</xdr:row>
          <xdr:rowOff>57150</xdr:rowOff>
        </xdr:from>
        <xdr:to>
          <xdr:col>6</xdr:col>
          <xdr:colOff>371475</xdr:colOff>
          <xdr:row>1090</xdr:row>
          <xdr:rowOff>0</xdr:rowOff>
        </xdr:to>
        <xdr:grpSp>
          <xdr:nvGrpSpPr>
            <xdr:cNvPr id="5630" name="Grupa 5629">
              <a:extLst>
                <a:ext uri="{FF2B5EF4-FFF2-40B4-BE49-F238E27FC236}">
                  <a16:creationId xmlns:a16="http://schemas.microsoft.com/office/drawing/2014/main" id="{DB4A40D1-95CE-46DE-A19C-9817B51F36B8}"/>
                </a:ext>
              </a:extLst>
            </xdr:cNvPr>
            <xdr:cNvGrpSpPr/>
          </xdr:nvGrpSpPr>
          <xdr:grpSpPr>
            <a:xfrm>
              <a:off x="6838950" y="691743600"/>
              <a:ext cx="2647950" cy="409575"/>
              <a:chOff x="12020591" y="552448"/>
              <a:chExt cx="2114550" cy="428623"/>
            </a:xfrm>
          </xdr:grpSpPr>
          <xdr:sp macro="" textlink="">
            <xdr:nvSpPr>
              <xdr:cNvPr id="5421" name="Option Button 2349" hidden="1">
                <a:extLst>
                  <a:ext uri="{63B3BB69-23CF-44E3-9099-C40C66FF867C}">
                    <a14:compatExt spid="_x0000_s5421"/>
                  </a:ext>
                  <a:ext uri="{FF2B5EF4-FFF2-40B4-BE49-F238E27FC236}">
                    <a16:creationId xmlns:a16="http://schemas.microsoft.com/office/drawing/2014/main" id="{00000000-0008-0000-0000-00002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2" name="Option Button 2350" hidden="1">
                <a:extLst>
                  <a:ext uri="{63B3BB69-23CF-44E3-9099-C40C66FF867C}">
                    <a14:compatExt spid="_x0000_s5422"/>
                  </a:ext>
                  <a:ext uri="{FF2B5EF4-FFF2-40B4-BE49-F238E27FC236}">
                    <a16:creationId xmlns:a16="http://schemas.microsoft.com/office/drawing/2014/main" id="{00000000-0008-0000-0000-00002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3" name="Option Button 2351" hidden="1">
                <a:extLst>
                  <a:ext uri="{63B3BB69-23CF-44E3-9099-C40C66FF867C}">
                    <a14:compatExt spid="_x0000_s5423"/>
                  </a:ext>
                  <a:ext uri="{FF2B5EF4-FFF2-40B4-BE49-F238E27FC236}">
                    <a16:creationId xmlns:a16="http://schemas.microsoft.com/office/drawing/2014/main" id="{00000000-0008-0000-0000-00002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1" name="Group Box 2352" hidden="1">
                <a:extLst>
                  <a:ext uri="{63B3BB69-23CF-44E3-9099-C40C66FF867C}">
                    <a14:compatExt spid="_x0000_s5424"/>
                  </a:ext>
                  <a:ext uri="{FF2B5EF4-FFF2-40B4-BE49-F238E27FC236}">
                    <a16:creationId xmlns:a16="http://schemas.microsoft.com/office/drawing/2014/main" id="{00000000-0008-0000-0000-00001708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1093</xdr:row>
          <xdr:rowOff>57150</xdr:rowOff>
        </xdr:from>
        <xdr:to>
          <xdr:col>6</xdr:col>
          <xdr:colOff>371475</xdr:colOff>
          <xdr:row>1094</xdr:row>
          <xdr:rowOff>0</xdr:rowOff>
        </xdr:to>
        <xdr:grpSp>
          <xdr:nvGrpSpPr>
            <xdr:cNvPr id="5632" name="Grupa 5631">
              <a:extLst>
                <a:ext uri="{FF2B5EF4-FFF2-40B4-BE49-F238E27FC236}">
                  <a16:creationId xmlns:a16="http://schemas.microsoft.com/office/drawing/2014/main" id="{96B271B0-A282-4363-AA1F-DFE930EC6D0B}"/>
                </a:ext>
              </a:extLst>
            </xdr:cNvPr>
            <xdr:cNvGrpSpPr/>
          </xdr:nvGrpSpPr>
          <xdr:grpSpPr>
            <a:xfrm>
              <a:off x="6838950" y="693610500"/>
              <a:ext cx="2647950" cy="409575"/>
              <a:chOff x="12020591" y="552448"/>
              <a:chExt cx="2114550" cy="428623"/>
            </a:xfrm>
          </xdr:grpSpPr>
          <xdr:sp macro="" textlink="">
            <xdr:nvSpPr>
              <xdr:cNvPr id="5425" name="Option Button 2353" hidden="1">
                <a:extLst>
                  <a:ext uri="{63B3BB69-23CF-44E3-9099-C40C66FF867C}">
                    <a14:compatExt spid="_x0000_s5425"/>
                  </a:ext>
                  <a:ext uri="{FF2B5EF4-FFF2-40B4-BE49-F238E27FC236}">
                    <a16:creationId xmlns:a16="http://schemas.microsoft.com/office/drawing/2014/main" id="{00000000-0008-0000-0000-00003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6" name="Option Button 2354" hidden="1">
                <a:extLst>
                  <a:ext uri="{63B3BB69-23CF-44E3-9099-C40C66FF867C}">
                    <a14:compatExt spid="_x0000_s5426"/>
                  </a:ext>
                  <a:ext uri="{FF2B5EF4-FFF2-40B4-BE49-F238E27FC236}">
                    <a16:creationId xmlns:a16="http://schemas.microsoft.com/office/drawing/2014/main" id="{00000000-0008-0000-0000-00003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7" name="Option Button 2355" hidden="1">
                <a:extLst>
                  <a:ext uri="{63B3BB69-23CF-44E3-9099-C40C66FF867C}">
                    <a14:compatExt spid="_x0000_s5427"/>
                  </a:ext>
                  <a:ext uri="{FF2B5EF4-FFF2-40B4-BE49-F238E27FC236}">
                    <a16:creationId xmlns:a16="http://schemas.microsoft.com/office/drawing/2014/main" id="{00000000-0008-0000-0000-00003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8" name="Group Box 2356" hidden="1">
                <a:extLst>
                  <a:ext uri="{63B3BB69-23CF-44E3-9099-C40C66FF867C}">
                    <a14:compatExt spid="_x0000_s5428"/>
                  </a:ext>
                  <a:ext uri="{FF2B5EF4-FFF2-40B4-BE49-F238E27FC236}">
                    <a16:creationId xmlns:a16="http://schemas.microsoft.com/office/drawing/2014/main" id="{00000000-0008-0000-0000-000034150000}"/>
                  </a:ext>
                </a:extLst>
              </xdr:cNvPr>
              <xdr:cNvSpPr/>
            </xdr:nvSpPr>
            <xdr:spPr bwMode="auto">
              <a:xfrm>
                <a:off x="12020591"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828</xdr:row>
          <xdr:rowOff>57150</xdr:rowOff>
        </xdr:from>
        <xdr:to>
          <xdr:col>6</xdr:col>
          <xdr:colOff>371475</xdr:colOff>
          <xdr:row>829</xdr:row>
          <xdr:rowOff>0</xdr:rowOff>
        </xdr:to>
        <xdr:grpSp>
          <xdr:nvGrpSpPr>
            <xdr:cNvPr id="5633" name="Grupa 5632">
              <a:extLst>
                <a:ext uri="{FF2B5EF4-FFF2-40B4-BE49-F238E27FC236}">
                  <a16:creationId xmlns:a16="http://schemas.microsoft.com/office/drawing/2014/main" id="{68FAB9CD-4974-4BA4-9161-A5889378DBD0}"/>
                </a:ext>
              </a:extLst>
            </xdr:cNvPr>
            <xdr:cNvGrpSpPr/>
          </xdr:nvGrpSpPr>
          <xdr:grpSpPr>
            <a:xfrm>
              <a:off x="6838950" y="502053225"/>
              <a:ext cx="2647950" cy="438150"/>
              <a:chOff x="12020578" y="3476589"/>
              <a:chExt cx="2114550" cy="838200"/>
            </a:xfrm>
          </xdr:grpSpPr>
          <xdr:sp macro="" textlink="">
            <xdr:nvSpPr>
              <xdr:cNvPr id="5429" name="Option Button 2357" hidden="1">
                <a:extLst>
                  <a:ext uri="{63B3BB69-23CF-44E3-9099-C40C66FF867C}">
                    <a14:compatExt spid="_x0000_s5429"/>
                  </a:ext>
                  <a:ext uri="{FF2B5EF4-FFF2-40B4-BE49-F238E27FC236}">
                    <a16:creationId xmlns:a16="http://schemas.microsoft.com/office/drawing/2014/main" id="{00000000-0008-0000-0000-000035150000}"/>
                  </a:ext>
                </a:extLst>
              </xdr:cNvPr>
              <xdr:cNvSpPr/>
            </xdr:nvSpPr>
            <xdr:spPr bwMode="auto">
              <a:xfrm>
                <a:off x="12077699" y="3771903"/>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0" name="Option Button 2358" hidden="1">
                <a:extLst>
                  <a:ext uri="{63B3BB69-23CF-44E3-9099-C40C66FF867C}">
                    <a14:compatExt spid="_x0000_s5430"/>
                  </a:ext>
                  <a:ext uri="{FF2B5EF4-FFF2-40B4-BE49-F238E27FC236}">
                    <a16:creationId xmlns:a16="http://schemas.microsoft.com/office/drawing/2014/main" id="{00000000-0008-0000-0000-000036150000}"/>
                  </a:ext>
                </a:extLst>
              </xdr:cNvPr>
              <xdr:cNvSpPr/>
            </xdr:nvSpPr>
            <xdr:spPr bwMode="auto">
              <a:xfrm>
                <a:off x="12525374" y="3771903"/>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1" name="Option Button 2359" hidden="1">
                <a:extLst>
                  <a:ext uri="{63B3BB69-23CF-44E3-9099-C40C66FF867C}">
                    <a14:compatExt spid="_x0000_s5431"/>
                  </a:ext>
                  <a:ext uri="{FF2B5EF4-FFF2-40B4-BE49-F238E27FC236}">
                    <a16:creationId xmlns:a16="http://schemas.microsoft.com/office/drawing/2014/main" id="{00000000-0008-0000-0000-000037150000}"/>
                  </a:ext>
                </a:extLst>
              </xdr:cNvPr>
              <xdr:cNvSpPr/>
            </xdr:nvSpPr>
            <xdr:spPr bwMode="auto">
              <a:xfrm>
                <a:off x="12973049" y="3771903"/>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2" name="Option Button 2360" hidden="1">
                <a:extLst>
                  <a:ext uri="{63B3BB69-23CF-44E3-9099-C40C66FF867C}">
                    <a14:compatExt spid="_x0000_s5432"/>
                  </a:ext>
                  <a:ext uri="{FF2B5EF4-FFF2-40B4-BE49-F238E27FC236}">
                    <a16:creationId xmlns:a16="http://schemas.microsoft.com/office/drawing/2014/main" id="{00000000-0008-0000-0000-000038150000}"/>
                  </a:ext>
                </a:extLst>
              </xdr:cNvPr>
              <xdr:cNvSpPr/>
            </xdr:nvSpPr>
            <xdr:spPr bwMode="auto">
              <a:xfrm>
                <a:off x="13420724" y="3771903"/>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3" name="Option Button 2361" hidden="1">
                <a:extLst>
                  <a:ext uri="{63B3BB69-23CF-44E3-9099-C40C66FF867C}">
                    <a14:compatExt spid="_x0000_s5433"/>
                  </a:ext>
                  <a:ext uri="{FF2B5EF4-FFF2-40B4-BE49-F238E27FC236}">
                    <a16:creationId xmlns:a16="http://schemas.microsoft.com/office/drawing/2014/main" id="{00000000-0008-0000-0000-000039150000}"/>
                  </a:ext>
                </a:extLst>
              </xdr:cNvPr>
              <xdr:cNvSpPr/>
            </xdr:nvSpPr>
            <xdr:spPr bwMode="auto">
              <a:xfrm>
                <a:off x="13868399" y="3771903"/>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2" name="Group Box 2362" hidden="1">
                <a:extLst>
                  <a:ext uri="{63B3BB69-23CF-44E3-9099-C40C66FF867C}">
                    <a14:compatExt spid="_x0000_s5434"/>
                  </a:ext>
                  <a:ext uri="{FF2B5EF4-FFF2-40B4-BE49-F238E27FC236}">
                    <a16:creationId xmlns:a16="http://schemas.microsoft.com/office/drawing/2014/main" id="{00000000-0008-0000-0000-000018080000}"/>
                  </a:ext>
                </a:extLst>
              </xdr:cNvPr>
              <xdr:cNvSpPr/>
            </xdr:nvSpPr>
            <xdr:spPr bwMode="auto">
              <a:xfrm>
                <a:off x="12020578" y="3476589"/>
                <a:ext cx="2114550" cy="838200"/>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827" Type="http://schemas.openxmlformats.org/officeDocument/2006/relationships/ctrlProp" Target="../ctrlProps/ctrlProp1824.xml"/><Relationship Id="rId170" Type="http://schemas.openxmlformats.org/officeDocument/2006/relationships/ctrlProp" Target="../ctrlProps/ctrlProp167.xml"/><Relationship Id="rId987" Type="http://schemas.openxmlformats.org/officeDocument/2006/relationships/ctrlProp" Target="../ctrlProps/ctrlProp984.xml"/><Relationship Id="rId847" Type="http://schemas.openxmlformats.org/officeDocument/2006/relationships/ctrlProp" Target="../ctrlProps/ctrlProp844.xml"/><Relationship Id="rId1477" Type="http://schemas.openxmlformats.org/officeDocument/2006/relationships/ctrlProp" Target="../ctrlProps/ctrlProp1474.xml"/><Relationship Id="rId1684" Type="http://schemas.openxmlformats.org/officeDocument/2006/relationships/ctrlProp" Target="../ctrlProps/ctrlProp1681.xml"/><Relationship Id="rId1891" Type="http://schemas.openxmlformats.org/officeDocument/2006/relationships/ctrlProp" Target="../ctrlProps/ctrlProp1888.xml"/><Relationship Id="rId707" Type="http://schemas.openxmlformats.org/officeDocument/2006/relationships/ctrlProp" Target="../ctrlProps/ctrlProp704.xml"/><Relationship Id="rId914" Type="http://schemas.openxmlformats.org/officeDocument/2006/relationships/ctrlProp" Target="../ctrlProps/ctrlProp911.xml"/><Relationship Id="rId1337" Type="http://schemas.openxmlformats.org/officeDocument/2006/relationships/ctrlProp" Target="../ctrlProps/ctrlProp1334.xml"/><Relationship Id="rId1544" Type="http://schemas.openxmlformats.org/officeDocument/2006/relationships/ctrlProp" Target="../ctrlProps/ctrlProp1541.xml"/><Relationship Id="rId1751" Type="http://schemas.openxmlformats.org/officeDocument/2006/relationships/ctrlProp" Target="../ctrlProps/ctrlProp1748.xml"/><Relationship Id="rId43" Type="http://schemas.openxmlformats.org/officeDocument/2006/relationships/ctrlProp" Target="../ctrlProps/ctrlProp40.xml"/><Relationship Id="rId1404" Type="http://schemas.openxmlformats.org/officeDocument/2006/relationships/ctrlProp" Target="../ctrlProps/ctrlProp1401.xml"/><Relationship Id="rId1611" Type="http://schemas.openxmlformats.org/officeDocument/2006/relationships/ctrlProp" Target="../ctrlProps/ctrlProp1608.xml"/><Relationship Id="rId497" Type="http://schemas.openxmlformats.org/officeDocument/2006/relationships/ctrlProp" Target="../ctrlProps/ctrlProp494.xml"/><Relationship Id="rId357" Type="http://schemas.openxmlformats.org/officeDocument/2006/relationships/ctrlProp" Target="../ctrlProps/ctrlProp354.xml"/><Relationship Id="rId1194" Type="http://schemas.openxmlformats.org/officeDocument/2006/relationships/ctrlProp" Target="../ctrlProps/ctrlProp1191.xml"/><Relationship Id="rId2038" Type="http://schemas.openxmlformats.org/officeDocument/2006/relationships/ctrlProp" Target="../ctrlProps/ctrlProp2035.xml"/><Relationship Id="rId217" Type="http://schemas.openxmlformats.org/officeDocument/2006/relationships/ctrlProp" Target="../ctrlProps/ctrlProp214.xml"/><Relationship Id="rId564" Type="http://schemas.openxmlformats.org/officeDocument/2006/relationships/ctrlProp" Target="../ctrlProps/ctrlProp561.xml"/><Relationship Id="rId771" Type="http://schemas.openxmlformats.org/officeDocument/2006/relationships/ctrlProp" Target="../ctrlProps/ctrlProp768.xml"/><Relationship Id="rId424" Type="http://schemas.openxmlformats.org/officeDocument/2006/relationships/ctrlProp" Target="../ctrlProps/ctrlProp421.xml"/><Relationship Id="rId631" Type="http://schemas.openxmlformats.org/officeDocument/2006/relationships/ctrlProp" Target="../ctrlProps/ctrlProp628.xml"/><Relationship Id="rId1054" Type="http://schemas.openxmlformats.org/officeDocument/2006/relationships/ctrlProp" Target="../ctrlProps/ctrlProp1051.xml"/><Relationship Id="rId1261" Type="http://schemas.openxmlformats.org/officeDocument/2006/relationships/ctrlProp" Target="../ctrlProps/ctrlProp1258.xml"/><Relationship Id="rId2105" Type="http://schemas.openxmlformats.org/officeDocument/2006/relationships/ctrlProp" Target="../ctrlProps/ctrlProp2102.xml"/><Relationship Id="rId1121" Type="http://schemas.openxmlformats.org/officeDocument/2006/relationships/ctrlProp" Target="../ctrlProps/ctrlProp1118.xml"/><Relationship Id="rId1938" Type="http://schemas.openxmlformats.org/officeDocument/2006/relationships/ctrlProp" Target="../ctrlProps/ctrlProp1935.xml"/><Relationship Id="rId281" Type="http://schemas.openxmlformats.org/officeDocument/2006/relationships/ctrlProp" Target="../ctrlProps/ctrlProp278.xml"/><Relationship Id="rId141" Type="http://schemas.openxmlformats.org/officeDocument/2006/relationships/ctrlProp" Target="../ctrlProps/ctrlProp138.xml"/><Relationship Id="rId7" Type="http://schemas.openxmlformats.org/officeDocument/2006/relationships/ctrlProp" Target="../ctrlProps/ctrlProp4.xml"/><Relationship Id="rId958" Type="http://schemas.openxmlformats.org/officeDocument/2006/relationships/ctrlProp" Target="../ctrlProps/ctrlProp955.xml"/><Relationship Id="rId1588" Type="http://schemas.openxmlformats.org/officeDocument/2006/relationships/ctrlProp" Target="../ctrlProps/ctrlProp1585.xml"/><Relationship Id="rId1795" Type="http://schemas.openxmlformats.org/officeDocument/2006/relationships/ctrlProp" Target="../ctrlProps/ctrlProp1792.xml"/><Relationship Id="rId87" Type="http://schemas.openxmlformats.org/officeDocument/2006/relationships/ctrlProp" Target="../ctrlProps/ctrlProp84.xml"/><Relationship Id="rId818" Type="http://schemas.openxmlformats.org/officeDocument/2006/relationships/ctrlProp" Target="../ctrlProps/ctrlProp815.xml"/><Relationship Id="rId1448" Type="http://schemas.openxmlformats.org/officeDocument/2006/relationships/ctrlProp" Target="../ctrlProps/ctrlProp1445.xml"/><Relationship Id="rId1655" Type="http://schemas.openxmlformats.org/officeDocument/2006/relationships/ctrlProp" Target="../ctrlProps/ctrlProp1652.xml"/><Relationship Id="rId1308" Type="http://schemas.openxmlformats.org/officeDocument/2006/relationships/ctrlProp" Target="../ctrlProps/ctrlProp1305.xml"/><Relationship Id="rId1862" Type="http://schemas.openxmlformats.org/officeDocument/2006/relationships/ctrlProp" Target="../ctrlProps/ctrlProp1859.xml"/><Relationship Id="rId1515" Type="http://schemas.openxmlformats.org/officeDocument/2006/relationships/ctrlProp" Target="../ctrlProps/ctrlProp1512.xml"/><Relationship Id="rId1722" Type="http://schemas.openxmlformats.org/officeDocument/2006/relationships/ctrlProp" Target="../ctrlProps/ctrlProp1719.xml"/><Relationship Id="rId14" Type="http://schemas.openxmlformats.org/officeDocument/2006/relationships/ctrlProp" Target="../ctrlProps/ctrlProp11.xml"/><Relationship Id="rId468" Type="http://schemas.openxmlformats.org/officeDocument/2006/relationships/ctrlProp" Target="../ctrlProps/ctrlProp465.xml"/><Relationship Id="rId675" Type="http://schemas.openxmlformats.org/officeDocument/2006/relationships/ctrlProp" Target="../ctrlProps/ctrlProp672.xml"/><Relationship Id="rId882" Type="http://schemas.openxmlformats.org/officeDocument/2006/relationships/ctrlProp" Target="../ctrlProps/ctrlProp879.xml"/><Relationship Id="rId1098" Type="http://schemas.openxmlformats.org/officeDocument/2006/relationships/ctrlProp" Target="../ctrlProps/ctrlProp1095.xml"/><Relationship Id="rId2149" Type="http://schemas.openxmlformats.org/officeDocument/2006/relationships/ctrlProp" Target="../ctrlProps/ctrlProp2146.xml"/><Relationship Id="rId328" Type="http://schemas.openxmlformats.org/officeDocument/2006/relationships/ctrlProp" Target="../ctrlProps/ctrlProp325.xml"/><Relationship Id="rId535" Type="http://schemas.openxmlformats.org/officeDocument/2006/relationships/ctrlProp" Target="../ctrlProps/ctrlProp532.xml"/><Relationship Id="rId742" Type="http://schemas.openxmlformats.org/officeDocument/2006/relationships/ctrlProp" Target="../ctrlProps/ctrlProp739.xml"/><Relationship Id="rId1165" Type="http://schemas.openxmlformats.org/officeDocument/2006/relationships/ctrlProp" Target="../ctrlProps/ctrlProp1162.xml"/><Relationship Id="rId1372" Type="http://schemas.openxmlformats.org/officeDocument/2006/relationships/ctrlProp" Target="../ctrlProps/ctrlProp1369.xml"/><Relationship Id="rId2009" Type="http://schemas.openxmlformats.org/officeDocument/2006/relationships/ctrlProp" Target="../ctrlProps/ctrlProp2006.xml"/><Relationship Id="rId602" Type="http://schemas.openxmlformats.org/officeDocument/2006/relationships/ctrlProp" Target="../ctrlProps/ctrlProp599.xml"/><Relationship Id="rId1025" Type="http://schemas.openxmlformats.org/officeDocument/2006/relationships/ctrlProp" Target="../ctrlProps/ctrlProp1022.xml"/><Relationship Id="rId1232" Type="http://schemas.openxmlformats.org/officeDocument/2006/relationships/ctrlProp" Target="../ctrlProps/ctrlProp1229.xml"/><Relationship Id="rId185" Type="http://schemas.openxmlformats.org/officeDocument/2006/relationships/ctrlProp" Target="../ctrlProps/ctrlProp182.xml"/><Relationship Id="rId1811" Type="http://schemas.openxmlformats.org/officeDocument/2006/relationships/ctrlProp" Target="../ctrlProps/ctrlProp1808.xml"/><Relationship Id="rId1909" Type="http://schemas.openxmlformats.org/officeDocument/2006/relationships/ctrlProp" Target="../ctrlProps/ctrlProp1906.xml"/><Relationship Id="rId392" Type="http://schemas.openxmlformats.org/officeDocument/2006/relationships/ctrlProp" Target="../ctrlProps/ctrlProp389.xml"/><Relationship Id="rId697" Type="http://schemas.openxmlformats.org/officeDocument/2006/relationships/ctrlProp" Target="../ctrlProps/ctrlProp694.xml"/><Relationship Id="rId2073" Type="http://schemas.openxmlformats.org/officeDocument/2006/relationships/ctrlProp" Target="../ctrlProps/ctrlProp2070.xml"/><Relationship Id="rId252" Type="http://schemas.openxmlformats.org/officeDocument/2006/relationships/ctrlProp" Target="../ctrlProps/ctrlProp249.xml"/><Relationship Id="rId1187" Type="http://schemas.openxmlformats.org/officeDocument/2006/relationships/ctrlProp" Target="../ctrlProps/ctrlProp1184.xml"/><Relationship Id="rId2140" Type="http://schemas.openxmlformats.org/officeDocument/2006/relationships/ctrlProp" Target="../ctrlProps/ctrlProp2137.xml"/><Relationship Id="rId112" Type="http://schemas.openxmlformats.org/officeDocument/2006/relationships/ctrlProp" Target="../ctrlProps/ctrlProp109.xml"/><Relationship Id="rId557" Type="http://schemas.openxmlformats.org/officeDocument/2006/relationships/ctrlProp" Target="../ctrlProps/ctrlProp554.xml"/><Relationship Id="rId764" Type="http://schemas.openxmlformats.org/officeDocument/2006/relationships/ctrlProp" Target="../ctrlProps/ctrlProp761.xml"/><Relationship Id="rId971" Type="http://schemas.openxmlformats.org/officeDocument/2006/relationships/ctrlProp" Target="../ctrlProps/ctrlProp968.xml"/><Relationship Id="rId1394" Type="http://schemas.openxmlformats.org/officeDocument/2006/relationships/ctrlProp" Target="../ctrlProps/ctrlProp1391.xml"/><Relationship Id="rId1699" Type="http://schemas.openxmlformats.org/officeDocument/2006/relationships/ctrlProp" Target="../ctrlProps/ctrlProp1696.xml"/><Relationship Id="rId2000" Type="http://schemas.openxmlformats.org/officeDocument/2006/relationships/ctrlProp" Target="../ctrlProps/ctrlProp1997.xml"/><Relationship Id="rId417" Type="http://schemas.openxmlformats.org/officeDocument/2006/relationships/ctrlProp" Target="../ctrlProps/ctrlProp414.xml"/><Relationship Id="rId624" Type="http://schemas.openxmlformats.org/officeDocument/2006/relationships/ctrlProp" Target="../ctrlProps/ctrlProp621.xml"/><Relationship Id="rId831" Type="http://schemas.openxmlformats.org/officeDocument/2006/relationships/ctrlProp" Target="../ctrlProps/ctrlProp828.xml"/><Relationship Id="rId1047" Type="http://schemas.openxmlformats.org/officeDocument/2006/relationships/ctrlProp" Target="../ctrlProps/ctrlProp1044.xml"/><Relationship Id="rId1254" Type="http://schemas.openxmlformats.org/officeDocument/2006/relationships/ctrlProp" Target="../ctrlProps/ctrlProp1251.xml"/><Relationship Id="rId1461" Type="http://schemas.openxmlformats.org/officeDocument/2006/relationships/ctrlProp" Target="../ctrlProps/ctrlProp1458.xml"/><Relationship Id="rId929" Type="http://schemas.openxmlformats.org/officeDocument/2006/relationships/ctrlProp" Target="../ctrlProps/ctrlProp926.xml"/><Relationship Id="rId1114" Type="http://schemas.openxmlformats.org/officeDocument/2006/relationships/ctrlProp" Target="../ctrlProps/ctrlProp1111.xml"/><Relationship Id="rId1321" Type="http://schemas.openxmlformats.org/officeDocument/2006/relationships/ctrlProp" Target="../ctrlProps/ctrlProp1318.xml"/><Relationship Id="rId1559" Type="http://schemas.openxmlformats.org/officeDocument/2006/relationships/ctrlProp" Target="../ctrlProps/ctrlProp1556.xml"/><Relationship Id="rId1766" Type="http://schemas.openxmlformats.org/officeDocument/2006/relationships/ctrlProp" Target="../ctrlProps/ctrlProp1763.xml"/><Relationship Id="rId1973" Type="http://schemas.openxmlformats.org/officeDocument/2006/relationships/ctrlProp" Target="../ctrlProps/ctrlProp1970.xml"/><Relationship Id="rId58" Type="http://schemas.openxmlformats.org/officeDocument/2006/relationships/ctrlProp" Target="../ctrlProps/ctrlProp55.xml"/><Relationship Id="rId1419" Type="http://schemas.openxmlformats.org/officeDocument/2006/relationships/ctrlProp" Target="../ctrlProps/ctrlProp1416.xml"/><Relationship Id="rId1626" Type="http://schemas.openxmlformats.org/officeDocument/2006/relationships/ctrlProp" Target="../ctrlProps/ctrlProp1623.xml"/><Relationship Id="rId1833" Type="http://schemas.openxmlformats.org/officeDocument/2006/relationships/ctrlProp" Target="../ctrlProps/ctrlProp1830.xml"/><Relationship Id="rId1900" Type="http://schemas.openxmlformats.org/officeDocument/2006/relationships/ctrlProp" Target="../ctrlProps/ctrlProp1897.xml"/><Relationship Id="rId2095" Type="http://schemas.openxmlformats.org/officeDocument/2006/relationships/ctrlProp" Target="../ctrlProps/ctrlProp2092.xml"/><Relationship Id="rId274" Type="http://schemas.openxmlformats.org/officeDocument/2006/relationships/ctrlProp" Target="../ctrlProps/ctrlProp271.xml"/><Relationship Id="rId481" Type="http://schemas.openxmlformats.org/officeDocument/2006/relationships/ctrlProp" Target="../ctrlProps/ctrlProp478.xml"/><Relationship Id="rId2162" Type="http://schemas.openxmlformats.org/officeDocument/2006/relationships/ctrlProp" Target="../ctrlProps/ctrlProp2159.xml"/><Relationship Id="rId134" Type="http://schemas.openxmlformats.org/officeDocument/2006/relationships/ctrlProp" Target="../ctrlProps/ctrlProp131.xml"/><Relationship Id="rId579" Type="http://schemas.openxmlformats.org/officeDocument/2006/relationships/ctrlProp" Target="../ctrlProps/ctrlProp576.xml"/><Relationship Id="rId786" Type="http://schemas.openxmlformats.org/officeDocument/2006/relationships/ctrlProp" Target="../ctrlProps/ctrlProp783.xml"/><Relationship Id="rId993" Type="http://schemas.openxmlformats.org/officeDocument/2006/relationships/ctrlProp" Target="../ctrlProps/ctrlProp990.xml"/><Relationship Id="rId341" Type="http://schemas.openxmlformats.org/officeDocument/2006/relationships/ctrlProp" Target="../ctrlProps/ctrlProp338.xml"/><Relationship Id="rId439" Type="http://schemas.openxmlformats.org/officeDocument/2006/relationships/ctrlProp" Target="../ctrlProps/ctrlProp436.xml"/><Relationship Id="rId646" Type="http://schemas.openxmlformats.org/officeDocument/2006/relationships/ctrlProp" Target="../ctrlProps/ctrlProp643.xml"/><Relationship Id="rId1069" Type="http://schemas.openxmlformats.org/officeDocument/2006/relationships/ctrlProp" Target="../ctrlProps/ctrlProp1066.xml"/><Relationship Id="rId1276" Type="http://schemas.openxmlformats.org/officeDocument/2006/relationships/ctrlProp" Target="../ctrlProps/ctrlProp1273.xml"/><Relationship Id="rId1483" Type="http://schemas.openxmlformats.org/officeDocument/2006/relationships/ctrlProp" Target="../ctrlProps/ctrlProp1480.xml"/><Relationship Id="rId2022" Type="http://schemas.openxmlformats.org/officeDocument/2006/relationships/ctrlProp" Target="../ctrlProps/ctrlProp2019.xml"/><Relationship Id="rId201" Type="http://schemas.openxmlformats.org/officeDocument/2006/relationships/ctrlProp" Target="../ctrlProps/ctrlProp198.xml"/><Relationship Id="rId506" Type="http://schemas.openxmlformats.org/officeDocument/2006/relationships/ctrlProp" Target="../ctrlProps/ctrlProp503.xml"/><Relationship Id="rId853" Type="http://schemas.openxmlformats.org/officeDocument/2006/relationships/ctrlProp" Target="../ctrlProps/ctrlProp850.xml"/><Relationship Id="rId1136" Type="http://schemas.openxmlformats.org/officeDocument/2006/relationships/ctrlProp" Target="../ctrlProps/ctrlProp1133.xml"/><Relationship Id="rId1690" Type="http://schemas.openxmlformats.org/officeDocument/2006/relationships/ctrlProp" Target="../ctrlProps/ctrlProp1687.xml"/><Relationship Id="rId1788" Type="http://schemas.openxmlformats.org/officeDocument/2006/relationships/ctrlProp" Target="../ctrlProps/ctrlProp1785.xml"/><Relationship Id="rId1995" Type="http://schemas.openxmlformats.org/officeDocument/2006/relationships/ctrlProp" Target="../ctrlProps/ctrlProp1992.xml"/><Relationship Id="rId713" Type="http://schemas.openxmlformats.org/officeDocument/2006/relationships/ctrlProp" Target="../ctrlProps/ctrlProp710.xml"/><Relationship Id="rId920" Type="http://schemas.openxmlformats.org/officeDocument/2006/relationships/ctrlProp" Target="../ctrlProps/ctrlProp917.xml"/><Relationship Id="rId1343" Type="http://schemas.openxmlformats.org/officeDocument/2006/relationships/ctrlProp" Target="../ctrlProps/ctrlProp1340.xml"/><Relationship Id="rId1550" Type="http://schemas.openxmlformats.org/officeDocument/2006/relationships/ctrlProp" Target="../ctrlProps/ctrlProp1547.xml"/><Relationship Id="rId1648" Type="http://schemas.openxmlformats.org/officeDocument/2006/relationships/ctrlProp" Target="../ctrlProps/ctrlProp1645.xml"/><Relationship Id="rId1203" Type="http://schemas.openxmlformats.org/officeDocument/2006/relationships/ctrlProp" Target="../ctrlProps/ctrlProp1200.xml"/><Relationship Id="rId1410" Type="http://schemas.openxmlformats.org/officeDocument/2006/relationships/ctrlProp" Target="../ctrlProps/ctrlProp1407.xml"/><Relationship Id="rId1508" Type="http://schemas.openxmlformats.org/officeDocument/2006/relationships/ctrlProp" Target="../ctrlProps/ctrlProp1505.xml"/><Relationship Id="rId1855" Type="http://schemas.openxmlformats.org/officeDocument/2006/relationships/ctrlProp" Target="../ctrlProps/ctrlProp1852.xml"/><Relationship Id="rId1715" Type="http://schemas.openxmlformats.org/officeDocument/2006/relationships/ctrlProp" Target="../ctrlProps/ctrlProp1712.xml"/><Relationship Id="rId1922" Type="http://schemas.openxmlformats.org/officeDocument/2006/relationships/ctrlProp" Target="../ctrlProps/ctrlProp1919.xml"/><Relationship Id="rId296" Type="http://schemas.openxmlformats.org/officeDocument/2006/relationships/ctrlProp" Target="../ctrlProps/ctrlProp293.xml"/><Relationship Id="rId156" Type="http://schemas.openxmlformats.org/officeDocument/2006/relationships/ctrlProp" Target="../ctrlProps/ctrlProp153.xml"/><Relationship Id="rId363" Type="http://schemas.openxmlformats.org/officeDocument/2006/relationships/ctrlProp" Target="../ctrlProps/ctrlProp360.xml"/><Relationship Id="rId570" Type="http://schemas.openxmlformats.org/officeDocument/2006/relationships/ctrlProp" Target="../ctrlProps/ctrlProp567.xml"/><Relationship Id="rId2044" Type="http://schemas.openxmlformats.org/officeDocument/2006/relationships/ctrlProp" Target="../ctrlProps/ctrlProp2041.xml"/><Relationship Id="rId223" Type="http://schemas.openxmlformats.org/officeDocument/2006/relationships/ctrlProp" Target="../ctrlProps/ctrlProp220.xml"/><Relationship Id="rId430" Type="http://schemas.openxmlformats.org/officeDocument/2006/relationships/ctrlProp" Target="../ctrlProps/ctrlProp427.xml"/><Relationship Id="rId668" Type="http://schemas.openxmlformats.org/officeDocument/2006/relationships/ctrlProp" Target="../ctrlProps/ctrlProp665.xml"/><Relationship Id="rId875" Type="http://schemas.openxmlformats.org/officeDocument/2006/relationships/ctrlProp" Target="../ctrlProps/ctrlProp872.xml"/><Relationship Id="rId1060" Type="http://schemas.openxmlformats.org/officeDocument/2006/relationships/ctrlProp" Target="../ctrlProps/ctrlProp1057.xml"/><Relationship Id="rId1298" Type="http://schemas.openxmlformats.org/officeDocument/2006/relationships/ctrlProp" Target="../ctrlProps/ctrlProp1295.xml"/><Relationship Id="rId2111" Type="http://schemas.openxmlformats.org/officeDocument/2006/relationships/ctrlProp" Target="../ctrlProps/ctrlProp2108.xml"/><Relationship Id="rId528" Type="http://schemas.openxmlformats.org/officeDocument/2006/relationships/ctrlProp" Target="../ctrlProps/ctrlProp525.xml"/><Relationship Id="rId735" Type="http://schemas.openxmlformats.org/officeDocument/2006/relationships/ctrlProp" Target="../ctrlProps/ctrlProp732.xml"/><Relationship Id="rId942" Type="http://schemas.openxmlformats.org/officeDocument/2006/relationships/ctrlProp" Target="../ctrlProps/ctrlProp939.xml"/><Relationship Id="rId1158" Type="http://schemas.openxmlformats.org/officeDocument/2006/relationships/ctrlProp" Target="../ctrlProps/ctrlProp1155.xml"/><Relationship Id="rId1365" Type="http://schemas.openxmlformats.org/officeDocument/2006/relationships/ctrlProp" Target="../ctrlProps/ctrlProp1362.xml"/><Relationship Id="rId1572" Type="http://schemas.openxmlformats.org/officeDocument/2006/relationships/ctrlProp" Target="../ctrlProps/ctrlProp1569.xml"/><Relationship Id="rId1018" Type="http://schemas.openxmlformats.org/officeDocument/2006/relationships/ctrlProp" Target="../ctrlProps/ctrlProp1015.xml"/><Relationship Id="rId1225" Type="http://schemas.openxmlformats.org/officeDocument/2006/relationships/ctrlProp" Target="../ctrlProps/ctrlProp1222.xml"/><Relationship Id="rId1432" Type="http://schemas.openxmlformats.org/officeDocument/2006/relationships/ctrlProp" Target="../ctrlProps/ctrlProp1429.xml"/><Relationship Id="rId1877" Type="http://schemas.openxmlformats.org/officeDocument/2006/relationships/ctrlProp" Target="../ctrlProps/ctrlProp1874.xml"/><Relationship Id="rId71" Type="http://schemas.openxmlformats.org/officeDocument/2006/relationships/ctrlProp" Target="../ctrlProps/ctrlProp68.xml"/><Relationship Id="rId802" Type="http://schemas.openxmlformats.org/officeDocument/2006/relationships/ctrlProp" Target="../ctrlProps/ctrlProp799.xml"/><Relationship Id="rId1737" Type="http://schemas.openxmlformats.org/officeDocument/2006/relationships/ctrlProp" Target="../ctrlProps/ctrlProp1734.xml"/><Relationship Id="rId1944" Type="http://schemas.openxmlformats.org/officeDocument/2006/relationships/ctrlProp" Target="../ctrlProps/ctrlProp1941.xml"/><Relationship Id="rId29" Type="http://schemas.openxmlformats.org/officeDocument/2006/relationships/ctrlProp" Target="../ctrlProps/ctrlProp26.xml"/><Relationship Id="rId178" Type="http://schemas.openxmlformats.org/officeDocument/2006/relationships/ctrlProp" Target="../ctrlProps/ctrlProp175.xml"/><Relationship Id="rId1804" Type="http://schemas.openxmlformats.org/officeDocument/2006/relationships/ctrlProp" Target="../ctrlProps/ctrlProp1801.xml"/><Relationship Id="rId385" Type="http://schemas.openxmlformats.org/officeDocument/2006/relationships/ctrlProp" Target="../ctrlProps/ctrlProp382.xml"/><Relationship Id="rId592" Type="http://schemas.openxmlformats.org/officeDocument/2006/relationships/ctrlProp" Target="../ctrlProps/ctrlProp589.xml"/><Relationship Id="rId2066" Type="http://schemas.openxmlformats.org/officeDocument/2006/relationships/ctrlProp" Target="../ctrlProps/ctrlProp2063.xml"/><Relationship Id="rId245" Type="http://schemas.openxmlformats.org/officeDocument/2006/relationships/ctrlProp" Target="../ctrlProps/ctrlProp242.xml"/><Relationship Id="rId452" Type="http://schemas.openxmlformats.org/officeDocument/2006/relationships/ctrlProp" Target="../ctrlProps/ctrlProp449.xml"/><Relationship Id="rId897" Type="http://schemas.openxmlformats.org/officeDocument/2006/relationships/ctrlProp" Target="../ctrlProps/ctrlProp894.xml"/><Relationship Id="rId1082" Type="http://schemas.openxmlformats.org/officeDocument/2006/relationships/ctrlProp" Target="../ctrlProps/ctrlProp1079.xml"/><Relationship Id="rId2133" Type="http://schemas.openxmlformats.org/officeDocument/2006/relationships/ctrlProp" Target="../ctrlProps/ctrlProp2130.xml"/><Relationship Id="rId105" Type="http://schemas.openxmlformats.org/officeDocument/2006/relationships/ctrlProp" Target="../ctrlProps/ctrlProp102.xml"/><Relationship Id="rId312" Type="http://schemas.openxmlformats.org/officeDocument/2006/relationships/ctrlProp" Target="../ctrlProps/ctrlProp309.xml"/><Relationship Id="rId757" Type="http://schemas.openxmlformats.org/officeDocument/2006/relationships/ctrlProp" Target="../ctrlProps/ctrlProp754.xml"/><Relationship Id="rId964" Type="http://schemas.openxmlformats.org/officeDocument/2006/relationships/ctrlProp" Target="../ctrlProps/ctrlProp961.xml"/><Relationship Id="rId1387" Type="http://schemas.openxmlformats.org/officeDocument/2006/relationships/ctrlProp" Target="../ctrlProps/ctrlProp1384.xml"/><Relationship Id="rId1594" Type="http://schemas.openxmlformats.org/officeDocument/2006/relationships/ctrlProp" Target="../ctrlProps/ctrlProp1591.xml"/><Relationship Id="rId93" Type="http://schemas.openxmlformats.org/officeDocument/2006/relationships/ctrlProp" Target="../ctrlProps/ctrlProp90.xml"/><Relationship Id="rId617" Type="http://schemas.openxmlformats.org/officeDocument/2006/relationships/ctrlProp" Target="../ctrlProps/ctrlProp614.xml"/><Relationship Id="rId824" Type="http://schemas.openxmlformats.org/officeDocument/2006/relationships/ctrlProp" Target="../ctrlProps/ctrlProp821.xml"/><Relationship Id="rId1247" Type="http://schemas.openxmlformats.org/officeDocument/2006/relationships/ctrlProp" Target="../ctrlProps/ctrlProp1244.xml"/><Relationship Id="rId1454" Type="http://schemas.openxmlformats.org/officeDocument/2006/relationships/ctrlProp" Target="../ctrlProps/ctrlProp1451.xml"/><Relationship Id="rId1661" Type="http://schemas.openxmlformats.org/officeDocument/2006/relationships/ctrlProp" Target="../ctrlProps/ctrlProp1658.xml"/><Relationship Id="rId1899" Type="http://schemas.openxmlformats.org/officeDocument/2006/relationships/ctrlProp" Target="../ctrlProps/ctrlProp1896.xml"/><Relationship Id="rId1107" Type="http://schemas.openxmlformats.org/officeDocument/2006/relationships/ctrlProp" Target="../ctrlProps/ctrlProp1104.xml"/><Relationship Id="rId1314" Type="http://schemas.openxmlformats.org/officeDocument/2006/relationships/ctrlProp" Target="../ctrlProps/ctrlProp1311.xml"/><Relationship Id="rId1521" Type="http://schemas.openxmlformats.org/officeDocument/2006/relationships/ctrlProp" Target="../ctrlProps/ctrlProp1518.xml"/><Relationship Id="rId1759" Type="http://schemas.openxmlformats.org/officeDocument/2006/relationships/ctrlProp" Target="../ctrlProps/ctrlProp1756.xml"/><Relationship Id="rId1966" Type="http://schemas.openxmlformats.org/officeDocument/2006/relationships/ctrlProp" Target="../ctrlProps/ctrlProp1963.xml"/><Relationship Id="rId1619" Type="http://schemas.openxmlformats.org/officeDocument/2006/relationships/ctrlProp" Target="../ctrlProps/ctrlProp1616.xml"/><Relationship Id="rId1826" Type="http://schemas.openxmlformats.org/officeDocument/2006/relationships/ctrlProp" Target="../ctrlProps/ctrlProp1823.xml"/><Relationship Id="rId20" Type="http://schemas.openxmlformats.org/officeDocument/2006/relationships/ctrlProp" Target="../ctrlProps/ctrlProp17.xml"/><Relationship Id="rId2088" Type="http://schemas.openxmlformats.org/officeDocument/2006/relationships/ctrlProp" Target="../ctrlProps/ctrlProp2085.xml"/><Relationship Id="rId267" Type="http://schemas.openxmlformats.org/officeDocument/2006/relationships/ctrlProp" Target="../ctrlProps/ctrlProp264.xml"/><Relationship Id="rId474" Type="http://schemas.openxmlformats.org/officeDocument/2006/relationships/ctrlProp" Target="../ctrlProps/ctrlProp471.xml"/><Relationship Id="rId2155" Type="http://schemas.openxmlformats.org/officeDocument/2006/relationships/ctrlProp" Target="../ctrlProps/ctrlProp2152.xml"/><Relationship Id="rId127" Type="http://schemas.openxmlformats.org/officeDocument/2006/relationships/ctrlProp" Target="../ctrlProps/ctrlProp124.xml"/><Relationship Id="rId681" Type="http://schemas.openxmlformats.org/officeDocument/2006/relationships/ctrlProp" Target="../ctrlProps/ctrlProp678.xml"/><Relationship Id="rId779" Type="http://schemas.openxmlformats.org/officeDocument/2006/relationships/ctrlProp" Target="../ctrlProps/ctrlProp776.xml"/><Relationship Id="rId986" Type="http://schemas.openxmlformats.org/officeDocument/2006/relationships/ctrlProp" Target="../ctrlProps/ctrlProp983.xml"/><Relationship Id="rId334" Type="http://schemas.openxmlformats.org/officeDocument/2006/relationships/ctrlProp" Target="../ctrlProps/ctrlProp331.xml"/><Relationship Id="rId541" Type="http://schemas.openxmlformats.org/officeDocument/2006/relationships/ctrlProp" Target="../ctrlProps/ctrlProp538.xml"/><Relationship Id="rId639" Type="http://schemas.openxmlformats.org/officeDocument/2006/relationships/ctrlProp" Target="../ctrlProps/ctrlProp636.xml"/><Relationship Id="rId1171" Type="http://schemas.openxmlformats.org/officeDocument/2006/relationships/ctrlProp" Target="../ctrlProps/ctrlProp1168.xml"/><Relationship Id="rId1269" Type="http://schemas.openxmlformats.org/officeDocument/2006/relationships/ctrlProp" Target="../ctrlProps/ctrlProp1266.xml"/><Relationship Id="rId1476" Type="http://schemas.openxmlformats.org/officeDocument/2006/relationships/ctrlProp" Target="../ctrlProps/ctrlProp1473.xml"/><Relationship Id="rId2015" Type="http://schemas.openxmlformats.org/officeDocument/2006/relationships/ctrlProp" Target="../ctrlProps/ctrlProp2012.xml"/><Relationship Id="rId401" Type="http://schemas.openxmlformats.org/officeDocument/2006/relationships/ctrlProp" Target="../ctrlProps/ctrlProp398.xml"/><Relationship Id="rId846" Type="http://schemas.openxmlformats.org/officeDocument/2006/relationships/ctrlProp" Target="../ctrlProps/ctrlProp843.xml"/><Relationship Id="rId1031" Type="http://schemas.openxmlformats.org/officeDocument/2006/relationships/ctrlProp" Target="../ctrlProps/ctrlProp1028.xml"/><Relationship Id="rId1129" Type="http://schemas.openxmlformats.org/officeDocument/2006/relationships/ctrlProp" Target="../ctrlProps/ctrlProp1126.xml"/><Relationship Id="rId1683" Type="http://schemas.openxmlformats.org/officeDocument/2006/relationships/ctrlProp" Target="../ctrlProps/ctrlProp1680.xml"/><Relationship Id="rId1890" Type="http://schemas.openxmlformats.org/officeDocument/2006/relationships/ctrlProp" Target="../ctrlProps/ctrlProp1887.xml"/><Relationship Id="rId1988" Type="http://schemas.openxmlformats.org/officeDocument/2006/relationships/ctrlProp" Target="../ctrlProps/ctrlProp1985.xml"/><Relationship Id="rId706" Type="http://schemas.openxmlformats.org/officeDocument/2006/relationships/ctrlProp" Target="../ctrlProps/ctrlProp703.xml"/><Relationship Id="rId913" Type="http://schemas.openxmlformats.org/officeDocument/2006/relationships/ctrlProp" Target="../ctrlProps/ctrlProp910.xml"/><Relationship Id="rId1336" Type="http://schemas.openxmlformats.org/officeDocument/2006/relationships/ctrlProp" Target="../ctrlProps/ctrlProp1333.xml"/><Relationship Id="rId1543" Type="http://schemas.openxmlformats.org/officeDocument/2006/relationships/ctrlProp" Target="../ctrlProps/ctrlProp1540.xml"/><Relationship Id="rId1750" Type="http://schemas.openxmlformats.org/officeDocument/2006/relationships/ctrlProp" Target="../ctrlProps/ctrlProp1747.xml"/><Relationship Id="rId42" Type="http://schemas.openxmlformats.org/officeDocument/2006/relationships/ctrlProp" Target="../ctrlProps/ctrlProp39.xml"/><Relationship Id="rId1403" Type="http://schemas.openxmlformats.org/officeDocument/2006/relationships/ctrlProp" Target="../ctrlProps/ctrlProp1400.xml"/><Relationship Id="rId1610" Type="http://schemas.openxmlformats.org/officeDocument/2006/relationships/ctrlProp" Target="../ctrlProps/ctrlProp1607.xml"/><Relationship Id="rId1848" Type="http://schemas.openxmlformats.org/officeDocument/2006/relationships/ctrlProp" Target="../ctrlProps/ctrlProp1845.xml"/><Relationship Id="rId191" Type="http://schemas.openxmlformats.org/officeDocument/2006/relationships/ctrlProp" Target="../ctrlProps/ctrlProp188.xml"/><Relationship Id="rId1708" Type="http://schemas.openxmlformats.org/officeDocument/2006/relationships/ctrlProp" Target="../ctrlProps/ctrlProp1705.xml"/><Relationship Id="rId1915" Type="http://schemas.openxmlformats.org/officeDocument/2006/relationships/ctrlProp" Target="../ctrlProps/ctrlProp1912.xml"/><Relationship Id="rId289" Type="http://schemas.openxmlformats.org/officeDocument/2006/relationships/ctrlProp" Target="../ctrlProps/ctrlProp286.xml"/><Relationship Id="rId496" Type="http://schemas.openxmlformats.org/officeDocument/2006/relationships/ctrlProp" Target="../ctrlProps/ctrlProp493.xml"/><Relationship Id="rId149" Type="http://schemas.openxmlformats.org/officeDocument/2006/relationships/ctrlProp" Target="../ctrlProps/ctrlProp146.xml"/><Relationship Id="rId356" Type="http://schemas.openxmlformats.org/officeDocument/2006/relationships/ctrlProp" Target="../ctrlProps/ctrlProp353.xml"/><Relationship Id="rId563" Type="http://schemas.openxmlformats.org/officeDocument/2006/relationships/ctrlProp" Target="../ctrlProps/ctrlProp560.xml"/><Relationship Id="rId770" Type="http://schemas.openxmlformats.org/officeDocument/2006/relationships/ctrlProp" Target="../ctrlProps/ctrlProp767.xml"/><Relationship Id="rId1193" Type="http://schemas.openxmlformats.org/officeDocument/2006/relationships/ctrlProp" Target="../ctrlProps/ctrlProp1190.xml"/><Relationship Id="rId2037" Type="http://schemas.openxmlformats.org/officeDocument/2006/relationships/ctrlProp" Target="../ctrlProps/ctrlProp2034.xml"/><Relationship Id="rId216" Type="http://schemas.openxmlformats.org/officeDocument/2006/relationships/ctrlProp" Target="../ctrlProps/ctrlProp213.xml"/><Relationship Id="rId423" Type="http://schemas.openxmlformats.org/officeDocument/2006/relationships/ctrlProp" Target="../ctrlProps/ctrlProp420.xml"/><Relationship Id="rId868" Type="http://schemas.openxmlformats.org/officeDocument/2006/relationships/ctrlProp" Target="../ctrlProps/ctrlProp865.xml"/><Relationship Id="rId1053" Type="http://schemas.openxmlformats.org/officeDocument/2006/relationships/ctrlProp" Target="../ctrlProps/ctrlProp1050.xml"/><Relationship Id="rId1260" Type="http://schemas.openxmlformats.org/officeDocument/2006/relationships/ctrlProp" Target="../ctrlProps/ctrlProp1257.xml"/><Relationship Id="rId1498" Type="http://schemas.openxmlformats.org/officeDocument/2006/relationships/ctrlProp" Target="../ctrlProps/ctrlProp1495.xml"/><Relationship Id="rId2104" Type="http://schemas.openxmlformats.org/officeDocument/2006/relationships/ctrlProp" Target="../ctrlProps/ctrlProp2101.xml"/><Relationship Id="rId630" Type="http://schemas.openxmlformats.org/officeDocument/2006/relationships/ctrlProp" Target="../ctrlProps/ctrlProp627.xml"/><Relationship Id="rId728" Type="http://schemas.openxmlformats.org/officeDocument/2006/relationships/ctrlProp" Target="../ctrlProps/ctrlProp725.xml"/><Relationship Id="rId935" Type="http://schemas.openxmlformats.org/officeDocument/2006/relationships/ctrlProp" Target="../ctrlProps/ctrlProp932.xml"/><Relationship Id="rId1358" Type="http://schemas.openxmlformats.org/officeDocument/2006/relationships/ctrlProp" Target="../ctrlProps/ctrlProp1355.xml"/><Relationship Id="rId1565" Type="http://schemas.openxmlformats.org/officeDocument/2006/relationships/ctrlProp" Target="../ctrlProps/ctrlProp1562.xml"/><Relationship Id="rId1772" Type="http://schemas.openxmlformats.org/officeDocument/2006/relationships/ctrlProp" Target="../ctrlProps/ctrlProp1769.xml"/><Relationship Id="rId64" Type="http://schemas.openxmlformats.org/officeDocument/2006/relationships/ctrlProp" Target="../ctrlProps/ctrlProp61.xml"/><Relationship Id="rId1120" Type="http://schemas.openxmlformats.org/officeDocument/2006/relationships/ctrlProp" Target="../ctrlProps/ctrlProp1117.xml"/><Relationship Id="rId1218" Type="http://schemas.openxmlformats.org/officeDocument/2006/relationships/ctrlProp" Target="../ctrlProps/ctrlProp1215.xml"/><Relationship Id="rId1425" Type="http://schemas.openxmlformats.org/officeDocument/2006/relationships/ctrlProp" Target="../ctrlProps/ctrlProp1422.xml"/><Relationship Id="rId1632" Type="http://schemas.openxmlformats.org/officeDocument/2006/relationships/ctrlProp" Target="../ctrlProps/ctrlProp1629.xml"/><Relationship Id="rId1937" Type="http://schemas.openxmlformats.org/officeDocument/2006/relationships/ctrlProp" Target="../ctrlProps/ctrlProp1934.xml"/><Relationship Id="rId280" Type="http://schemas.openxmlformats.org/officeDocument/2006/relationships/ctrlProp" Target="../ctrlProps/ctrlProp277.xml"/><Relationship Id="rId140" Type="http://schemas.openxmlformats.org/officeDocument/2006/relationships/ctrlProp" Target="../ctrlProps/ctrlProp137.xml"/><Relationship Id="rId378" Type="http://schemas.openxmlformats.org/officeDocument/2006/relationships/ctrlProp" Target="../ctrlProps/ctrlProp375.xml"/><Relationship Id="rId585" Type="http://schemas.openxmlformats.org/officeDocument/2006/relationships/ctrlProp" Target="../ctrlProps/ctrlProp582.xml"/><Relationship Id="rId792" Type="http://schemas.openxmlformats.org/officeDocument/2006/relationships/ctrlProp" Target="../ctrlProps/ctrlProp789.xml"/><Relationship Id="rId2059" Type="http://schemas.openxmlformats.org/officeDocument/2006/relationships/ctrlProp" Target="../ctrlProps/ctrlProp2056.xml"/><Relationship Id="rId6" Type="http://schemas.openxmlformats.org/officeDocument/2006/relationships/ctrlProp" Target="../ctrlProps/ctrlProp3.xml"/><Relationship Id="rId238" Type="http://schemas.openxmlformats.org/officeDocument/2006/relationships/ctrlProp" Target="../ctrlProps/ctrlProp235.xml"/><Relationship Id="rId445" Type="http://schemas.openxmlformats.org/officeDocument/2006/relationships/ctrlProp" Target="../ctrlProps/ctrlProp442.xml"/><Relationship Id="rId652" Type="http://schemas.openxmlformats.org/officeDocument/2006/relationships/ctrlProp" Target="../ctrlProps/ctrlProp649.xml"/><Relationship Id="rId1075" Type="http://schemas.openxmlformats.org/officeDocument/2006/relationships/ctrlProp" Target="../ctrlProps/ctrlProp1072.xml"/><Relationship Id="rId1282" Type="http://schemas.openxmlformats.org/officeDocument/2006/relationships/ctrlProp" Target="../ctrlProps/ctrlProp1279.xml"/><Relationship Id="rId2126" Type="http://schemas.openxmlformats.org/officeDocument/2006/relationships/ctrlProp" Target="../ctrlProps/ctrlProp2123.xml"/><Relationship Id="rId305" Type="http://schemas.openxmlformats.org/officeDocument/2006/relationships/ctrlProp" Target="../ctrlProps/ctrlProp302.xml"/><Relationship Id="rId512" Type="http://schemas.openxmlformats.org/officeDocument/2006/relationships/ctrlProp" Target="../ctrlProps/ctrlProp509.xml"/><Relationship Id="rId957" Type="http://schemas.openxmlformats.org/officeDocument/2006/relationships/ctrlProp" Target="../ctrlProps/ctrlProp954.xml"/><Relationship Id="rId1142" Type="http://schemas.openxmlformats.org/officeDocument/2006/relationships/ctrlProp" Target="../ctrlProps/ctrlProp1139.xml"/><Relationship Id="rId1587" Type="http://schemas.openxmlformats.org/officeDocument/2006/relationships/ctrlProp" Target="../ctrlProps/ctrlProp1584.xml"/><Relationship Id="rId1794" Type="http://schemas.openxmlformats.org/officeDocument/2006/relationships/ctrlProp" Target="../ctrlProps/ctrlProp1791.xml"/><Relationship Id="rId86" Type="http://schemas.openxmlformats.org/officeDocument/2006/relationships/ctrlProp" Target="../ctrlProps/ctrlProp83.xml"/><Relationship Id="rId817" Type="http://schemas.openxmlformats.org/officeDocument/2006/relationships/ctrlProp" Target="../ctrlProps/ctrlProp814.xml"/><Relationship Id="rId1002" Type="http://schemas.openxmlformats.org/officeDocument/2006/relationships/ctrlProp" Target="../ctrlProps/ctrlProp999.xml"/><Relationship Id="rId1447" Type="http://schemas.openxmlformats.org/officeDocument/2006/relationships/ctrlProp" Target="../ctrlProps/ctrlProp1444.xml"/><Relationship Id="rId1654" Type="http://schemas.openxmlformats.org/officeDocument/2006/relationships/ctrlProp" Target="../ctrlProps/ctrlProp1651.xml"/><Relationship Id="rId1861" Type="http://schemas.openxmlformats.org/officeDocument/2006/relationships/ctrlProp" Target="../ctrlProps/ctrlProp1858.xml"/><Relationship Id="rId1307" Type="http://schemas.openxmlformats.org/officeDocument/2006/relationships/ctrlProp" Target="../ctrlProps/ctrlProp1304.xml"/><Relationship Id="rId1514" Type="http://schemas.openxmlformats.org/officeDocument/2006/relationships/ctrlProp" Target="../ctrlProps/ctrlProp1511.xml"/><Relationship Id="rId1721" Type="http://schemas.openxmlformats.org/officeDocument/2006/relationships/ctrlProp" Target="../ctrlProps/ctrlProp1718.xml"/><Relationship Id="rId1959" Type="http://schemas.openxmlformats.org/officeDocument/2006/relationships/ctrlProp" Target="../ctrlProps/ctrlProp1956.xml"/><Relationship Id="rId13" Type="http://schemas.openxmlformats.org/officeDocument/2006/relationships/ctrlProp" Target="../ctrlProps/ctrlProp10.xml"/><Relationship Id="rId1819" Type="http://schemas.openxmlformats.org/officeDocument/2006/relationships/ctrlProp" Target="../ctrlProps/ctrlProp1816.xml"/><Relationship Id="rId162" Type="http://schemas.openxmlformats.org/officeDocument/2006/relationships/ctrlProp" Target="../ctrlProps/ctrlProp159.xml"/><Relationship Id="rId467" Type="http://schemas.openxmlformats.org/officeDocument/2006/relationships/ctrlProp" Target="../ctrlProps/ctrlProp464.xml"/><Relationship Id="rId1097" Type="http://schemas.openxmlformats.org/officeDocument/2006/relationships/ctrlProp" Target="../ctrlProps/ctrlProp1094.xml"/><Relationship Id="rId2050" Type="http://schemas.openxmlformats.org/officeDocument/2006/relationships/ctrlProp" Target="../ctrlProps/ctrlProp2047.xml"/><Relationship Id="rId2148" Type="http://schemas.openxmlformats.org/officeDocument/2006/relationships/ctrlProp" Target="../ctrlProps/ctrlProp2145.xml"/><Relationship Id="rId674" Type="http://schemas.openxmlformats.org/officeDocument/2006/relationships/ctrlProp" Target="../ctrlProps/ctrlProp671.xml"/><Relationship Id="rId881" Type="http://schemas.openxmlformats.org/officeDocument/2006/relationships/ctrlProp" Target="../ctrlProps/ctrlProp878.xml"/><Relationship Id="rId979" Type="http://schemas.openxmlformats.org/officeDocument/2006/relationships/ctrlProp" Target="../ctrlProps/ctrlProp976.xml"/><Relationship Id="rId327" Type="http://schemas.openxmlformats.org/officeDocument/2006/relationships/ctrlProp" Target="../ctrlProps/ctrlProp324.xml"/><Relationship Id="rId534" Type="http://schemas.openxmlformats.org/officeDocument/2006/relationships/ctrlProp" Target="../ctrlProps/ctrlProp531.xml"/><Relationship Id="rId741" Type="http://schemas.openxmlformats.org/officeDocument/2006/relationships/ctrlProp" Target="../ctrlProps/ctrlProp738.xml"/><Relationship Id="rId839" Type="http://schemas.openxmlformats.org/officeDocument/2006/relationships/ctrlProp" Target="../ctrlProps/ctrlProp836.xml"/><Relationship Id="rId1164" Type="http://schemas.openxmlformats.org/officeDocument/2006/relationships/ctrlProp" Target="../ctrlProps/ctrlProp1161.xml"/><Relationship Id="rId1371" Type="http://schemas.openxmlformats.org/officeDocument/2006/relationships/ctrlProp" Target="../ctrlProps/ctrlProp1368.xml"/><Relationship Id="rId1469" Type="http://schemas.openxmlformats.org/officeDocument/2006/relationships/ctrlProp" Target="../ctrlProps/ctrlProp1466.xml"/><Relationship Id="rId2008" Type="http://schemas.openxmlformats.org/officeDocument/2006/relationships/ctrlProp" Target="../ctrlProps/ctrlProp2005.xml"/><Relationship Id="rId601" Type="http://schemas.openxmlformats.org/officeDocument/2006/relationships/ctrlProp" Target="../ctrlProps/ctrlProp598.xml"/><Relationship Id="rId1024" Type="http://schemas.openxmlformats.org/officeDocument/2006/relationships/ctrlProp" Target="../ctrlProps/ctrlProp1021.xml"/><Relationship Id="rId1231" Type="http://schemas.openxmlformats.org/officeDocument/2006/relationships/ctrlProp" Target="../ctrlProps/ctrlProp1228.xml"/><Relationship Id="rId1676" Type="http://schemas.openxmlformats.org/officeDocument/2006/relationships/ctrlProp" Target="../ctrlProps/ctrlProp1673.xml"/><Relationship Id="rId1883" Type="http://schemas.openxmlformats.org/officeDocument/2006/relationships/ctrlProp" Target="../ctrlProps/ctrlProp1880.xml"/><Relationship Id="rId906" Type="http://schemas.openxmlformats.org/officeDocument/2006/relationships/ctrlProp" Target="../ctrlProps/ctrlProp903.xml"/><Relationship Id="rId1329" Type="http://schemas.openxmlformats.org/officeDocument/2006/relationships/ctrlProp" Target="../ctrlProps/ctrlProp1326.xml"/><Relationship Id="rId1536" Type="http://schemas.openxmlformats.org/officeDocument/2006/relationships/ctrlProp" Target="../ctrlProps/ctrlProp1533.xml"/><Relationship Id="rId1743" Type="http://schemas.openxmlformats.org/officeDocument/2006/relationships/ctrlProp" Target="../ctrlProps/ctrlProp1740.xml"/><Relationship Id="rId1950" Type="http://schemas.openxmlformats.org/officeDocument/2006/relationships/ctrlProp" Target="../ctrlProps/ctrlProp1947.xml"/><Relationship Id="rId35" Type="http://schemas.openxmlformats.org/officeDocument/2006/relationships/ctrlProp" Target="../ctrlProps/ctrlProp32.xml"/><Relationship Id="rId1603" Type="http://schemas.openxmlformats.org/officeDocument/2006/relationships/ctrlProp" Target="../ctrlProps/ctrlProp1600.xml"/><Relationship Id="rId1810" Type="http://schemas.openxmlformats.org/officeDocument/2006/relationships/ctrlProp" Target="../ctrlProps/ctrlProp1807.xml"/><Relationship Id="rId184" Type="http://schemas.openxmlformats.org/officeDocument/2006/relationships/ctrlProp" Target="../ctrlProps/ctrlProp181.xml"/><Relationship Id="rId391" Type="http://schemas.openxmlformats.org/officeDocument/2006/relationships/ctrlProp" Target="../ctrlProps/ctrlProp388.xml"/><Relationship Id="rId1908" Type="http://schemas.openxmlformats.org/officeDocument/2006/relationships/ctrlProp" Target="../ctrlProps/ctrlProp1905.xml"/><Relationship Id="rId2072" Type="http://schemas.openxmlformats.org/officeDocument/2006/relationships/ctrlProp" Target="../ctrlProps/ctrlProp2069.xml"/><Relationship Id="rId251" Type="http://schemas.openxmlformats.org/officeDocument/2006/relationships/ctrlProp" Target="../ctrlProps/ctrlProp248.xml"/><Relationship Id="rId489" Type="http://schemas.openxmlformats.org/officeDocument/2006/relationships/ctrlProp" Target="../ctrlProps/ctrlProp486.xml"/><Relationship Id="rId696" Type="http://schemas.openxmlformats.org/officeDocument/2006/relationships/ctrlProp" Target="../ctrlProps/ctrlProp693.xml"/><Relationship Id="rId349" Type="http://schemas.openxmlformats.org/officeDocument/2006/relationships/ctrlProp" Target="../ctrlProps/ctrlProp346.xml"/><Relationship Id="rId556" Type="http://schemas.openxmlformats.org/officeDocument/2006/relationships/ctrlProp" Target="../ctrlProps/ctrlProp553.xml"/><Relationship Id="rId763" Type="http://schemas.openxmlformats.org/officeDocument/2006/relationships/ctrlProp" Target="../ctrlProps/ctrlProp760.xml"/><Relationship Id="rId1186" Type="http://schemas.openxmlformats.org/officeDocument/2006/relationships/ctrlProp" Target="../ctrlProps/ctrlProp1183.xml"/><Relationship Id="rId1393" Type="http://schemas.openxmlformats.org/officeDocument/2006/relationships/ctrlProp" Target="../ctrlProps/ctrlProp1390.xml"/><Relationship Id="rId111" Type="http://schemas.openxmlformats.org/officeDocument/2006/relationships/ctrlProp" Target="../ctrlProps/ctrlProp108.xml"/><Relationship Id="rId209" Type="http://schemas.openxmlformats.org/officeDocument/2006/relationships/ctrlProp" Target="../ctrlProps/ctrlProp206.xml"/><Relationship Id="rId416" Type="http://schemas.openxmlformats.org/officeDocument/2006/relationships/ctrlProp" Target="../ctrlProps/ctrlProp413.xml"/><Relationship Id="rId970" Type="http://schemas.openxmlformats.org/officeDocument/2006/relationships/ctrlProp" Target="../ctrlProps/ctrlProp967.xml"/><Relationship Id="rId1046" Type="http://schemas.openxmlformats.org/officeDocument/2006/relationships/ctrlProp" Target="../ctrlProps/ctrlProp1043.xml"/><Relationship Id="rId1253" Type="http://schemas.openxmlformats.org/officeDocument/2006/relationships/ctrlProp" Target="../ctrlProps/ctrlProp1250.xml"/><Relationship Id="rId1698" Type="http://schemas.openxmlformats.org/officeDocument/2006/relationships/ctrlProp" Target="../ctrlProps/ctrlProp1695.xml"/><Relationship Id="rId623" Type="http://schemas.openxmlformats.org/officeDocument/2006/relationships/ctrlProp" Target="../ctrlProps/ctrlProp620.xml"/><Relationship Id="rId830" Type="http://schemas.openxmlformats.org/officeDocument/2006/relationships/ctrlProp" Target="../ctrlProps/ctrlProp827.xml"/><Relationship Id="rId928" Type="http://schemas.openxmlformats.org/officeDocument/2006/relationships/ctrlProp" Target="../ctrlProps/ctrlProp925.xml"/><Relationship Id="rId1460" Type="http://schemas.openxmlformats.org/officeDocument/2006/relationships/ctrlProp" Target="../ctrlProps/ctrlProp1457.xml"/><Relationship Id="rId1558" Type="http://schemas.openxmlformats.org/officeDocument/2006/relationships/ctrlProp" Target="../ctrlProps/ctrlProp1555.xml"/><Relationship Id="rId1765" Type="http://schemas.openxmlformats.org/officeDocument/2006/relationships/ctrlProp" Target="../ctrlProps/ctrlProp1762.xml"/><Relationship Id="rId57" Type="http://schemas.openxmlformats.org/officeDocument/2006/relationships/ctrlProp" Target="../ctrlProps/ctrlProp54.xml"/><Relationship Id="rId1113" Type="http://schemas.openxmlformats.org/officeDocument/2006/relationships/ctrlProp" Target="../ctrlProps/ctrlProp1110.xml"/><Relationship Id="rId1320" Type="http://schemas.openxmlformats.org/officeDocument/2006/relationships/ctrlProp" Target="../ctrlProps/ctrlProp1317.xml"/><Relationship Id="rId1418" Type="http://schemas.openxmlformats.org/officeDocument/2006/relationships/ctrlProp" Target="../ctrlProps/ctrlProp1415.xml"/><Relationship Id="rId1972" Type="http://schemas.openxmlformats.org/officeDocument/2006/relationships/ctrlProp" Target="../ctrlProps/ctrlProp1969.xml"/><Relationship Id="rId1625" Type="http://schemas.openxmlformats.org/officeDocument/2006/relationships/ctrlProp" Target="../ctrlProps/ctrlProp1622.xml"/><Relationship Id="rId1832" Type="http://schemas.openxmlformats.org/officeDocument/2006/relationships/ctrlProp" Target="../ctrlProps/ctrlProp1829.xml"/><Relationship Id="rId2094" Type="http://schemas.openxmlformats.org/officeDocument/2006/relationships/ctrlProp" Target="../ctrlProps/ctrlProp2091.xml"/><Relationship Id="rId273" Type="http://schemas.openxmlformats.org/officeDocument/2006/relationships/ctrlProp" Target="../ctrlProps/ctrlProp270.xml"/><Relationship Id="rId480" Type="http://schemas.openxmlformats.org/officeDocument/2006/relationships/ctrlProp" Target="../ctrlProps/ctrlProp477.xml"/><Relationship Id="rId2161" Type="http://schemas.openxmlformats.org/officeDocument/2006/relationships/ctrlProp" Target="../ctrlProps/ctrlProp2158.xml"/><Relationship Id="rId133" Type="http://schemas.openxmlformats.org/officeDocument/2006/relationships/ctrlProp" Target="../ctrlProps/ctrlProp130.xml"/><Relationship Id="rId340" Type="http://schemas.openxmlformats.org/officeDocument/2006/relationships/ctrlProp" Target="../ctrlProps/ctrlProp337.xml"/><Relationship Id="rId578" Type="http://schemas.openxmlformats.org/officeDocument/2006/relationships/ctrlProp" Target="../ctrlProps/ctrlProp575.xml"/><Relationship Id="rId785" Type="http://schemas.openxmlformats.org/officeDocument/2006/relationships/ctrlProp" Target="../ctrlProps/ctrlProp782.xml"/><Relationship Id="rId992" Type="http://schemas.openxmlformats.org/officeDocument/2006/relationships/ctrlProp" Target="../ctrlProps/ctrlProp989.xml"/><Relationship Id="rId2021" Type="http://schemas.openxmlformats.org/officeDocument/2006/relationships/ctrlProp" Target="../ctrlProps/ctrlProp2018.xml"/><Relationship Id="rId200" Type="http://schemas.openxmlformats.org/officeDocument/2006/relationships/ctrlProp" Target="../ctrlProps/ctrlProp197.xml"/><Relationship Id="rId438" Type="http://schemas.openxmlformats.org/officeDocument/2006/relationships/ctrlProp" Target="../ctrlProps/ctrlProp435.xml"/><Relationship Id="rId645" Type="http://schemas.openxmlformats.org/officeDocument/2006/relationships/ctrlProp" Target="../ctrlProps/ctrlProp642.xml"/><Relationship Id="rId852" Type="http://schemas.openxmlformats.org/officeDocument/2006/relationships/ctrlProp" Target="../ctrlProps/ctrlProp849.xml"/><Relationship Id="rId1068" Type="http://schemas.openxmlformats.org/officeDocument/2006/relationships/ctrlProp" Target="../ctrlProps/ctrlProp1065.xml"/><Relationship Id="rId1275" Type="http://schemas.openxmlformats.org/officeDocument/2006/relationships/ctrlProp" Target="../ctrlProps/ctrlProp1272.xml"/><Relationship Id="rId1482" Type="http://schemas.openxmlformats.org/officeDocument/2006/relationships/ctrlProp" Target="../ctrlProps/ctrlProp1479.xml"/><Relationship Id="rId2119" Type="http://schemas.openxmlformats.org/officeDocument/2006/relationships/ctrlProp" Target="../ctrlProps/ctrlProp2116.xml"/><Relationship Id="rId505" Type="http://schemas.openxmlformats.org/officeDocument/2006/relationships/ctrlProp" Target="../ctrlProps/ctrlProp502.xml"/><Relationship Id="rId712" Type="http://schemas.openxmlformats.org/officeDocument/2006/relationships/ctrlProp" Target="../ctrlProps/ctrlProp709.xml"/><Relationship Id="rId1135" Type="http://schemas.openxmlformats.org/officeDocument/2006/relationships/ctrlProp" Target="../ctrlProps/ctrlProp1132.xml"/><Relationship Id="rId1342" Type="http://schemas.openxmlformats.org/officeDocument/2006/relationships/ctrlProp" Target="../ctrlProps/ctrlProp1339.xml"/><Relationship Id="rId1787" Type="http://schemas.openxmlformats.org/officeDocument/2006/relationships/ctrlProp" Target="../ctrlProps/ctrlProp1784.xml"/><Relationship Id="rId1994" Type="http://schemas.openxmlformats.org/officeDocument/2006/relationships/ctrlProp" Target="../ctrlProps/ctrlProp1991.xml"/><Relationship Id="rId79" Type="http://schemas.openxmlformats.org/officeDocument/2006/relationships/ctrlProp" Target="../ctrlProps/ctrlProp76.xml"/><Relationship Id="rId1202" Type="http://schemas.openxmlformats.org/officeDocument/2006/relationships/ctrlProp" Target="../ctrlProps/ctrlProp1199.xml"/><Relationship Id="rId1647" Type="http://schemas.openxmlformats.org/officeDocument/2006/relationships/ctrlProp" Target="../ctrlProps/ctrlProp1644.xml"/><Relationship Id="rId1854" Type="http://schemas.openxmlformats.org/officeDocument/2006/relationships/ctrlProp" Target="../ctrlProps/ctrlProp1851.xml"/><Relationship Id="rId1507" Type="http://schemas.openxmlformats.org/officeDocument/2006/relationships/ctrlProp" Target="../ctrlProps/ctrlProp1504.xml"/><Relationship Id="rId1714" Type="http://schemas.openxmlformats.org/officeDocument/2006/relationships/ctrlProp" Target="../ctrlProps/ctrlProp1711.xml"/><Relationship Id="rId295" Type="http://schemas.openxmlformats.org/officeDocument/2006/relationships/ctrlProp" Target="../ctrlProps/ctrlProp292.xml"/><Relationship Id="rId1921" Type="http://schemas.openxmlformats.org/officeDocument/2006/relationships/ctrlProp" Target="../ctrlProps/ctrlProp1918.xml"/><Relationship Id="rId155" Type="http://schemas.openxmlformats.org/officeDocument/2006/relationships/ctrlProp" Target="../ctrlProps/ctrlProp152.xml"/><Relationship Id="rId362" Type="http://schemas.openxmlformats.org/officeDocument/2006/relationships/ctrlProp" Target="../ctrlProps/ctrlProp359.xml"/><Relationship Id="rId1297" Type="http://schemas.openxmlformats.org/officeDocument/2006/relationships/ctrlProp" Target="../ctrlProps/ctrlProp1294.xml"/><Relationship Id="rId2043" Type="http://schemas.openxmlformats.org/officeDocument/2006/relationships/ctrlProp" Target="../ctrlProps/ctrlProp2040.xml"/><Relationship Id="rId222" Type="http://schemas.openxmlformats.org/officeDocument/2006/relationships/ctrlProp" Target="../ctrlProps/ctrlProp219.xml"/><Relationship Id="rId667" Type="http://schemas.openxmlformats.org/officeDocument/2006/relationships/ctrlProp" Target="../ctrlProps/ctrlProp664.xml"/><Relationship Id="rId874" Type="http://schemas.openxmlformats.org/officeDocument/2006/relationships/ctrlProp" Target="../ctrlProps/ctrlProp871.xml"/><Relationship Id="rId2110" Type="http://schemas.openxmlformats.org/officeDocument/2006/relationships/ctrlProp" Target="../ctrlProps/ctrlProp2107.xml"/><Relationship Id="rId527" Type="http://schemas.openxmlformats.org/officeDocument/2006/relationships/ctrlProp" Target="../ctrlProps/ctrlProp524.xml"/><Relationship Id="rId734" Type="http://schemas.openxmlformats.org/officeDocument/2006/relationships/ctrlProp" Target="../ctrlProps/ctrlProp731.xml"/><Relationship Id="rId941" Type="http://schemas.openxmlformats.org/officeDocument/2006/relationships/ctrlProp" Target="../ctrlProps/ctrlProp938.xml"/><Relationship Id="rId1157" Type="http://schemas.openxmlformats.org/officeDocument/2006/relationships/ctrlProp" Target="../ctrlProps/ctrlProp1154.xml"/><Relationship Id="rId1364" Type="http://schemas.openxmlformats.org/officeDocument/2006/relationships/ctrlProp" Target="../ctrlProps/ctrlProp1361.xml"/><Relationship Id="rId1571" Type="http://schemas.openxmlformats.org/officeDocument/2006/relationships/ctrlProp" Target="../ctrlProps/ctrlProp1568.xml"/><Relationship Id="rId70" Type="http://schemas.openxmlformats.org/officeDocument/2006/relationships/ctrlProp" Target="../ctrlProps/ctrlProp67.xml"/><Relationship Id="rId801" Type="http://schemas.openxmlformats.org/officeDocument/2006/relationships/ctrlProp" Target="../ctrlProps/ctrlProp798.xml"/><Relationship Id="rId1017" Type="http://schemas.openxmlformats.org/officeDocument/2006/relationships/ctrlProp" Target="../ctrlProps/ctrlProp1014.xml"/><Relationship Id="rId1224" Type="http://schemas.openxmlformats.org/officeDocument/2006/relationships/ctrlProp" Target="../ctrlProps/ctrlProp1221.xml"/><Relationship Id="rId1431" Type="http://schemas.openxmlformats.org/officeDocument/2006/relationships/ctrlProp" Target="../ctrlProps/ctrlProp1428.xml"/><Relationship Id="rId1669" Type="http://schemas.openxmlformats.org/officeDocument/2006/relationships/ctrlProp" Target="../ctrlProps/ctrlProp1666.xml"/><Relationship Id="rId1876" Type="http://schemas.openxmlformats.org/officeDocument/2006/relationships/ctrlProp" Target="../ctrlProps/ctrlProp1873.xml"/><Relationship Id="rId1529" Type="http://schemas.openxmlformats.org/officeDocument/2006/relationships/ctrlProp" Target="../ctrlProps/ctrlProp1526.xml"/><Relationship Id="rId1736" Type="http://schemas.openxmlformats.org/officeDocument/2006/relationships/ctrlProp" Target="../ctrlProps/ctrlProp1733.xml"/><Relationship Id="rId1943" Type="http://schemas.openxmlformats.org/officeDocument/2006/relationships/ctrlProp" Target="../ctrlProps/ctrlProp1940.xml"/><Relationship Id="rId28" Type="http://schemas.openxmlformats.org/officeDocument/2006/relationships/ctrlProp" Target="../ctrlProps/ctrlProp25.xml"/><Relationship Id="rId1803" Type="http://schemas.openxmlformats.org/officeDocument/2006/relationships/ctrlProp" Target="../ctrlProps/ctrlProp1800.xml"/><Relationship Id="rId177" Type="http://schemas.openxmlformats.org/officeDocument/2006/relationships/ctrlProp" Target="../ctrlProps/ctrlProp174.xml"/><Relationship Id="rId384" Type="http://schemas.openxmlformats.org/officeDocument/2006/relationships/ctrlProp" Target="../ctrlProps/ctrlProp381.xml"/><Relationship Id="rId591" Type="http://schemas.openxmlformats.org/officeDocument/2006/relationships/ctrlProp" Target="../ctrlProps/ctrlProp588.xml"/><Relationship Id="rId2065" Type="http://schemas.openxmlformats.org/officeDocument/2006/relationships/ctrlProp" Target="../ctrlProps/ctrlProp2062.xml"/><Relationship Id="rId244" Type="http://schemas.openxmlformats.org/officeDocument/2006/relationships/ctrlProp" Target="../ctrlProps/ctrlProp241.xml"/><Relationship Id="rId689" Type="http://schemas.openxmlformats.org/officeDocument/2006/relationships/ctrlProp" Target="../ctrlProps/ctrlProp686.xml"/><Relationship Id="rId896" Type="http://schemas.openxmlformats.org/officeDocument/2006/relationships/ctrlProp" Target="../ctrlProps/ctrlProp893.xml"/><Relationship Id="rId1081" Type="http://schemas.openxmlformats.org/officeDocument/2006/relationships/ctrlProp" Target="../ctrlProps/ctrlProp1078.xml"/><Relationship Id="rId451" Type="http://schemas.openxmlformats.org/officeDocument/2006/relationships/ctrlProp" Target="../ctrlProps/ctrlProp448.xml"/><Relationship Id="rId549" Type="http://schemas.openxmlformats.org/officeDocument/2006/relationships/ctrlProp" Target="../ctrlProps/ctrlProp546.xml"/><Relationship Id="rId756" Type="http://schemas.openxmlformats.org/officeDocument/2006/relationships/ctrlProp" Target="../ctrlProps/ctrlProp753.xml"/><Relationship Id="rId1179" Type="http://schemas.openxmlformats.org/officeDocument/2006/relationships/ctrlProp" Target="../ctrlProps/ctrlProp1176.xml"/><Relationship Id="rId1386" Type="http://schemas.openxmlformats.org/officeDocument/2006/relationships/ctrlProp" Target="../ctrlProps/ctrlProp1383.xml"/><Relationship Id="rId1593" Type="http://schemas.openxmlformats.org/officeDocument/2006/relationships/ctrlProp" Target="../ctrlProps/ctrlProp1590.xml"/><Relationship Id="rId2132" Type="http://schemas.openxmlformats.org/officeDocument/2006/relationships/ctrlProp" Target="../ctrlProps/ctrlProp2129.xml"/><Relationship Id="rId104" Type="http://schemas.openxmlformats.org/officeDocument/2006/relationships/ctrlProp" Target="../ctrlProps/ctrlProp101.xml"/><Relationship Id="rId311" Type="http://schemas.openxmlformats.org/officeDocument/2006/relationships/ctrlProp" Target="../ctrlProps/ctrlProp308.xml"/><Relationship Id="rId409" Type="http://schemas.openxmlformats.org/officeDocument/2006/relationships/ctrlProp" Target="../ctrlProps/ctrlProp406.xml"/><Relationship Id="rId963" Type="http://schemas.openxmlformats.org/officeDocument/2006/relationships/ctrlProp" Target="../ctrlProps/ctrlProp960.xml"/><Relationship Id="rId1039" Type="http://schemas.openxmlformats.org/officeDocument/2006/relationships/ctrlProp" Target="../ctrlProps/ctrlProp1036.xml"/><Relationship Id="rId1246" Type="http://schemas.openxmlformats.org/officeDocument/2006/relationships/ctrlProp" Target="../ctrlProps/ctrlProp1243.xml"/><Relationship Id="rId1898" Type="http://schemas.openxmlformats.org/officeDocument/2006/relationships/ctrlProp" Target="../ctrlProps/ctrlProp1895.xml"/><Relationship Id="rId92" Type="http://schemas.openxmlformats.org/officeDocument/2006/relationships/ctrlProp" Target="../ctrlProps/ctrlProp89.xml"/><Relationship Id="rId616" Type="http://schemas.openxmlformats.org/officeDocument/2006/relationships/ctrlProp" Target="../ctrlProps/ctrlProp613.xml"/><Relationship Id="rId823" Type="http://schemas.openxmlformats.org/officeDocument/2006/relationships/ctrlProp" Target="../ctrlProps/ctrlProp820.xml"/><Relationship Id="rId1453" Type="http://schemas.openxmlformats.org/officeDocument/2006/relationships/ctrlProp" Target="../ctrlProps/ctrlProp1450.xml"/><Relationship Id="rId1660" Type="http://schemas.openxmlformats.org/officeDocument/2006/relationships/ctrlProp" Target="../ctrlProps/ctrlProp1657.xml"/><Relationship Id="rId1758" Type="http://schemas.openxmlformats.org/officeDocument/2006/relationships/ctrlProp" Target="../ctrlProps/ctrlProp1755.xml"/><Relationship Id="rId1106" Type="http://schemas.openxmlformats.org/officeDocument/2006/relationships/ctrlProp" Target="../ctrlProps/ctrlProp1103.xml"/><Relationship Id="rId1313" Type="http://schemas.openxmlformats.org/officeDocument/2006/relationships/ctrlProp" Target="../ctrlProps/ctrlProp1310.xml"/><Relationship Id="rId1520" Type="http://schemas.openxmlformats.org/officeDocument/2006/relationships/ctrlProp" Target="../ctrlProps/ctrlProp1517.xml"/><Relationship Id="rId1965" Type="http://schemas.openxmlformats.org/officeDocument/2006/relationships/ctrlProp" Target="../ctrlProps/ctrlProp1962.xml"/><Relationship Id="rId1618" Type="http://schemas.openxmlformats.org/officeDocument/2006/relationships/ctrlProp" Target="../ctrlProps/ctrlProp1615.xml"/><Relationship Id="rId1825" Type="http://schemas.openxmlformats.org/officeDocument/2006/relationships/ctrlProp" Target="../ctrlProps/ctrlProp1822.xml"/><Relationship Id="rId199" Type="http://schemas.openxmlformats.org/officeDocument/2006/relationships/ctrlProp" Target="../ctrlProps/ctrlProp196.xml"/><Relationship Id="rId2087" Type="http://schemas.openxmlformats.org/officeDocument/2006/relationships/ctrlProp" Target="../ctrlProps/ctrlProp2084.xml"/><Relationship Id="rId266" Type="http://schemas.openxmlformats.org/officeDocument/2006/relationships/ctrlProp" Target="../ctrlProps/ctrlProp263.xml"/><Relationship Id="rId473" Type="http://schemas.openxmlformats.org/officeDocument/2006/relationships/ctrlProp" Target="../ctrlProps/ctrlProp470.xml"/><Relationship Id="rId680" Type="http://schemas.openxmlformats.org/officeDocument/2006/relationships/ctrlProp" Target="../ctrlProps/ctrlProp677.xml"/><Relationship Id="rId2154" Type="http://schemas.openxmlformats.org/officeDocument/2006/relationships/ctrlProp" Target="../ctrlProps/ctrlProp2151.xml"/><Relationship Id="rId126" Type="http://schemas.openxmlformats.org/officeDocument/2006/relationships/ctrlProp" Target="../ctrlProps/ctrlProp123.xml"/><Relationship Id="rId333" Type="http://schemas.openxmlformats.org/officeDocument/2006/relationships/ctrlProp" Target="../ctrlProps/ctrlProp330.xml"/><Relationship Id="rId540" Type="http://schemas.openxmlformats.org/officeDocument/2006/relationships/ctrlProp" Target="../ctrlProps/ctrlProp537.xml"/><Relationship Id="rId778" Type="http://schemas.openxmlformats.org/officeDocument/2006/relationships/ctrlProp" Target="../ctrlProps/ctrlProp775.xml"/><Relationship Id="rId985" Type="http://schemas.openxmlformats.org/officeDocument/2006/relationships/ctrlProp" Target="../ctrlProps/ctrlProp982.xml"/><Relationship Id="rId1170" Type="http://schemas.openxmlformats.org/officeDocument/2006/relationships/ctrlProp" Target="../ctrlProps/ctrlProp1167.xml"/><Relationship Id="rId2014" Type="http://schemas.openxmlformats.org/officeDocument/2006/relationships/ctrlProp" Target="../ctrlProps/ctrlProp2011.xml"/><Relationship Id="rId638" Type="http://schemas.openxmlformats.org/officeDocument/2006/relationships/ctrlProp" Target="../ctrlProps/ctrlProp635.xml"/><Relationship Id="rId845" Type="http://schemas.openxmlformats.org/officeDocument/2006/relationships/ctrlProp" Target="../ctrlProps/ctrlProp842.xml"/><Relationship Id="rId1030" Type="http://schemas.openxmlformats.org/officeDocument/2006/relationships/ctrlProp" Target="../ctrlProps/ctrlProp1027.xml"/><Relationship Id="rId1268" Type="http://schemas.openxmlformats.org/officeDocument/2006/relationships/ctrlProp" Target="../ctrlProps/ctrlProp1265.xml"/><Relationship Id="rId1475" Type="http://schemas.openxmlformats.org/officeDocument/2006/relationships/ctrlProp" Target="../ctrlProps/ctrlProp1472.xml"/><Relationship Id="rId1682" Type="http://schemas.openxmlformats.org/officeDocument/2006/relationships/ctrlProp" Target="../ctrlProps/ctrlProp1679.xml"/><Relationship Id="rId400" Type="http://schemas.openxmlformats.org/officeDocument/2006/relationships/ctrlProp" Target="../ctrlProps/ctrlProp397.xml"/><Relationship Id="rId705" Type="http://schemas.openxmlformats.org/officeDocument/2006/relationships/ctrlProp" Target="../ctrlProps/ctrlProp702.xml"/><Relationship Id="rId1128" Type="http://schemas.openxmlformats.org/officeDocument/2006/relationships/ctrlProp" Target="../ctrlProps/ctrlProp1125.xml"/><Relationship Id="rId1335" Type="http://schemas.openxmlformats.org/officeDocument/2006/relationships/ctrlProp" Target="../ctrlProps/ctrlProp1332.xml"/><Relationship Id="rId1542" Type="http://schemas.openxmlformats.org/officeDocument/2006/relationships/ctrlProp" Target="../ctrlProps/ctrlProp1539.xml"/><Relationship Id="rId1987" Type="http://schemas.openxmlformats.org/officeDocument/2006/relationships/ctrlProp" Target="../ctrlProps/ctrlProp1984.xml"/><Relationship Id="rId912" Type="http://schemas.openxmlformats.org/officeDocument/2006/relationships/ctrlProp" Target="../ctrlProps/ctrlProp909.xml"/><Relationship Id="rId1847" Type="http://schemas.openxmlformats.org/officeDocument/2006/relationships/ctrlProp" Target="../ctrlProps/ctrlProp1844.xml"/><Relationship Id="rId41" Type="http://schemas.openxmlformats.org/officeDocument/2006/relationships/ctrlProp" Target="../ctrlProps/ctrlProp38.xml"/><Relationship Id="rId1402" Type="http://schemas.openxmlformats.org/officeDocument/2006/relationships/ctrlProp" Target="../ctrlProps/ctrlProp1399.xml"/><Relationship Id="rId1707" Type="http://schemas.openxmlformats.org/officeDocument/2006/relationships/ctrlProp" Target="../ctrlProps/ctrlProp1704.xml"/><Relationship Id="rId190" Type="http://schemas.openxmlformats.org/officeDocument/2006/relationships/ctrlProp" Target="../ctrlProps/ctrlProp187.xml"/><Relationship Id="rId288" Type="http://schemas.openxmlformats.org/officeDocument/2006/relationships/ctrlProp" Target="../ctrlProps/ctrlProp285.xml"/><Relationship Id="rId1914" Type="http://schemas.openxmlformats.org/officeDocument/2006/relationships/ctrlProp" Target="../ctrlProps/ctrlProp1911.xml"/><Relationship Id="rId495" Type="http://schemas.openxmlformats.org/officeDocument/2006/relationships/ctrlProp" Target="../ctrlProps/ctrlProp492.xml"/><Relationship Id="rId148" Type="http://schemas.openxmlformats.org/officeDocument/2006/relationships/ctrlProp" Target="../ctrlProps/ctrlProp145.xml"/><Relationship Id="rId355" Type="http://schemas.openxmlformats.org/officeDocument/2006/relationships/ctrlProp" Target="../ctrlProps/ctrlProp352.xml"/><Relationship Id="rId562" Type="http://schemas.openxmlformats.org/officeDocument/2006/relationships/ctrlProp" Target="../ctrlProps/ctrlProp559.xml"/><Relationship Id="rId1192" Type="http://schemas.openxmlformats.org/officeDocument/2006/relationships/ctrlProp" Target="../ctrlProps/ctrlProp1189.xml"/><Relationship Id="rId2036" Type="http://schemas.openxmlformats.org/officeDocument/2006/relationships/ctrlProp" Target="../ctrlProps/ctrlProp2033.xml"/><Relationship Id="rId215" Type="http://schemas.openxmlformats.org/officeDocument/2006/relationships/ctrlProp" Target="../ctrlProps/ctrlProp212.xml"/><Relationship Id="rId422" Type="http://schemas.openxmlformats.org/officeDocument/2006/relationships/ctrlProp" Target="../ctrlProps/ctrlProp419.xml"/><Relationship Id="rId867" Type="http://schemas.openxmlformats.org/officeDocument/2006/relationships/ctrlProp" Target="../ctrlProps/ctrlProp864.xml"/><Relationship Id="rId1052" Type="http://schemas.openxmlformats.org/officeDocument/2006/relationships/ctrlProp" Target="../ctrlProps/ctrlProp1049.xml"/><Relationship Id="rId1497" Type="http://schemas.openxmlformats.org/officeDocument/2006/relationships/ctrlProp" Target="../ctrlProps/ctrlProp1494.xml"/><Relationship Id="rId2103" Type="http://schemas.openxmlformats.org/officeDocument/2006/relationships/ctrlProp" Target="../ctrlProps/ctrlProp2100.xml"/><Relationship Id="rId727" Type="http://schemas.openxmlformats.org/officeDocument/2006/relationships/ctrlProp" Target="../ctrlProps/ctrlProp724.xml"/><Relationship Id="rId934" Type="http://schemas.openxmlformats.org/officeDocument/2006/relationships/ctrlProp" Target="../ctrlProps/ctrlProp931.xml"/><Relationship Id="rId1357" Type="http://schemas.openxmlformats.org/officeDocument/2006/relationships/ctrlProp" Target="../ctrlProps/ctrlProp1354.xml"/><Relationship Id="rId1564" Type="http://schemas.openxmlformats.org/officeDocument/2006/relationships/ctrlProp" Target="../ctrlProps/ctrlProp1561.xml"/><Relationship Id="rId1771" Type="http://schemas.openxmlformats.org/officeDocument/2006/relationships/ctrlProp" Target="../ctrlProps/ctrlProp1768.xml"/><Relationship Id="rId63" Type="http://schemas.openxmlformats.org/officeDocument/2006/relationships/ctrlProp" Target="../ctrlProps/ctrlProp60.xml"/><Relationship Id="rId1217" Type="http://schemas.openxmlformats.org/officeDocument/2006/relationships/ctrlProp" Target="../ctrlProps/ctrlProp1214.xml"/><Relationship Id="rId1424" Type="http://schemas.openxmlformats.org/officeDocument/2006/relationships/ctrlProp" Target="../ctrlProps/ctrlProp1421.xml"/><Relationship Id="rId1631" Type="http://schemas.openxmlformats.org/officeDocument/2006/relationships/ctrlProp" Target="../ctrlProps/ctrlProp1628.xml"/><Relationship Id="rId1869" Type="http://schemas.openxmlformats.org/officeDocument/2006/relationships/ctrlProp" Target="../ctrlProps/ctrlProp1866.xml"/><Relationship Id="rId1729" Type="http://schemas.openxmlformats.org/officeDocument/2006/relationships/ctrlProp" Target="../ctrlProps/ctrlProp1726.xml"/><Relationship Id="rId1936" Type="http://schemas.openxmlformats.org/officeDocument/2006/relationships/ctrlProp" Target="../ctrlProps/ctrlProp1933.xml"/><Relationship Id="rId377" Type="http://schemas.openxmlformats.org/officeDocument/2006/relationships/ctrlProp" Target="../ctrlProps/ctrlProp374.xml"/><Relationship Id="rId584" Type="http://schemas.openxmlformats.org/officeDocument/2006/relationships/ctrlProp" Target="../ctrlProps/ctrlProp581.xml"/><Relationship Id="rId2058" Type="http://schemas.openxmlformats.org/officeDocument/2006/relationships/ctrlProp" Target="../ctrlProps/ctrlProp2055.xml"/><Relationship Id="rId5" Type="http://schemas.openxmlformats.org/officeDocument/2006/relationships/ctrlProp" Target="../ctrlProps/ctrlProp2.xml"/><Relationship Id="rId237" Type="http://schemas.openxmlformats.org/officeDocument/2006/relationships/ctrlProp" Target="../ctrlProps/ctrlProp234.xml"/><Relationship Id="rId791" Type="http://schemas.openxmlformats.org/officeDocument/2006/relationships/ctrlProp" Target="../ctrlProps/ctrlProp788.xml"/><Relationship Id="rId889" Type="http://schemas.openxmlformats.org/officeDocument/2006/relationships/ctrlProp" Target="../ctrlProps/ctrlProp886.xml"/><Relationship Id="rId1074" Type="http://schemas.openxmlformats.org/officeDocument/2006/relationships/ctrlProp" Target="../ctrlProps/ctrlProp1071.xml"/><Relationship Id="rId444" Type="http://schemas.openxmlformats.org/officeDocument/2006/relationships/ctrlProp" Target="../ctrlProps/ctrlProp441.xml"/><Relationship Id="rId651" Type="http://schemas.openxmlformats.org/officeDocument/2006/relationships/ctrlProp" Target="../ctrlProps/ctrlProp648.xml"/><Relationship Id="rId749" Type="http://schemas.openxmlformats.org/officeDocument/2006/relationships/ctrlProp" Target="../ctrlProps/ctrlProp746.xml"/><Relationship Id="rId1281" Type="http://schemas.openxmlformats.org/officeDocument/2006/relationships/ctrlProp" Target="../ctrlProps/ctrlProp1278.xml"/><Relationship Id="rId1379" Type="http://schemas.openxmlformats.org/officeDocument/2006/relationships/ctrlProp" Target="../ctrlProps/ctrlProp1376.xml"/><Relationship Id="rId1586" Type="http://schemas.openxmlformats.org/officeDocument/2006/relationships/ctrlProp" Target="../ctrlProps/ctrlProp1583.xml"/><Relationship Id="rId2125" Type="http://schemas.openxmlformats.org/officeDocument/2006/relationships/ctrlProp" Target="../ctrlProps/ctrlProp2122.xml"/><Relationship Id="rId304" Type="http://schemas.openxmlformats.org/officeDocument/2006/relationships/ctrlProp" Target="../ctrlProps/ctrlProp301.xml"/><Relationship Id="rId511" Type="http://schemas.openxmlformats.org/officeDocument/2006/relationships/ctrlProp" Target="../ctrlProps/ctrlProp508.xml"/><Relationship Id="rId609" Type="http://schemas.openxmlformats.org/officeDocument/2006/relationships/ctrlProp" Target="../ctrlProps/ctrlProp606.xml"/><Relationship Id="rId956" Type="http://schemas.openxmlformats.org/officeDocument/2006/relationships/ctrlProp" Target="../ctrlProps/ctrlProp953.xml"/><Relationship Id="rId1141" Type="http://schemas.openxmlformats.org/officeDocument/2006/relationships/ctrlProp" Target="../ctrlProps/ctrlProp1138.xml"/><Relationship Id="rId1239" Type="http://schemas.openxmlformats.org/officeDocument/2006/relationships/ctrlProp" Target="../ctrlProps/ctrlProp1236.xml"/><Relationship Id="rId1793" Type="http://schemas.openxmlformats.org/officeDocument/2006/relationships/ctrlProp" Target="../ctrlProps/ctrlProp1790.xml"/><Relationship Id="rId85" Type="http://schemas.openxmlformats.org/officeDocument/2006/relationships/ctrlProp" Target="../ctrlProps/ctrlProp82.xml"/><Relationship Id="rId816" Type="http://schemas.openxmlformats.org/officeDocument/2006/relationships/ctrlProp" Target="../ctrlProps/ctrlProp813.xml"/><Relationship Id="rId1001" Type="http://schemas.openxmlformats.org/officeDocument/2006/relationships/ctrlProp" Target="../ctrlProps/ctrlProp998.xml"/><Relationship Id="rId1446" Type="http://schemas.openxmlformats.org/officeDocument/2006/relationships/ctrlProp" Target="../ctrlProps/ctrlProp1443.xml"/><Relationship Id="rId1653" Type="http://schemas.openxmlformats.org/officeDocument/2006/relationships/ctrlProp" Target="../ctrlProps/ctrlProp1650.xml"/><Relationship Id="rId1860" Type="http://schemas.openxmlformats.org/officeDocument/2006/relationships/ctrlProp" Target="../ctrlProps/ctrlProp1857.xml"/><Relationship Id="rId1306" Type="http://schemas.openxmlformats.org/officeDocument/2006/relationships/ctrlProp" Target="../ctrlProps/ctrlProp1303.xml"/><Relationship Id="rId1513" Type="http://schemas.openxmlformats.org/officeDocument/2006/relationships/ctrlProp" Target="../ctrlProps/ctrlProp1510.xml"/><Relationship Id="rId1720" Type="http://schemas.openxmlformats.org/officeDocument/2006/relationships/ctrlProp" Target="../ctrlProps/ctrlProp1717.xml"/><Relationship Id="rId1958" Type="http://schemas.openxmlformats.org/officeDocument/2006/relationships/ctrlProp" Target="../ctrlProps/ctrlProp1955.xml"/><Relationship Id="rId12" Type="http://schemas.openxmlformats.org/officeDocument/2006/relationships/ctrlProp" Target="../ctrlProps/ctrlProp9.xml"/><Relationship Id="rId1818" Type="http://schemas.openxmlformats.org/officeDocument/2006/relationships/ctrlProp" Target="../ctrlProps/ctrlProp1815.xml"/><Relationship Id="rId161" Type="http://schemas.openxmlformats.org/officeDocument/2006/relationships/ctrlProp" Target="../ctrlProps/ctrlProp158.xml"/><Relationship Id="rId399" Type="http://schemas.openxmlformats.org/officeDocument/2006/relationships/ctrlProp" Target="../ctrlProps/ctrlProp396.xml"/><Relationship Id="rId259" Type="http://schemas.openxmlformats.org/officeDocument/2006/relationships/ctrlProp" Target="../ctrlProps/ctrlProp256.xml"/><Relationship Id="rId466" Type="http://schemas.openxmlformats.org/officeDocument/2006/relationships/ctrlProp" Target="../ctrlProps/ctrlProp463.xml"/><Relationship Id="rId673" Type="http://schemas.openxmlformats.org/officeDocument/2006/relationships/ctrlProp" Target="../ctrlProps/ctrlProp670.xml"/><Relationship Id="rId880" Type="http://schemas.openxmlformats.org/officeDocument/2006/relationships/ctrlProp" Target="../ctrlProps/ctrlProp877.xml"/><Relationship Id="rId1096" Type="http://schemas.openxmlformats.org/officeDocument/2006/relationships/ctrlProp" Target="../ctrlProps/ctrlProp1093.xml"/><Relationship Id="rId2147" Type="http://schemas.openxmlformats.org/officeDocument/2006/relationships/ctrlProp" Target="../ctrlProps/ctrlProp2144.xml"/><Relationship Id="rId119" Type="http://schemas.openxmlformats.org/officeDocument/2006/relationships/ctrlProp" Target="../ctrlProps/ctrlProp116.xml"/><Relationship Id="rId326" Type="http://schemas.openxmlformats.org/officeDocument/2006/relationships/ctrlProp" Target="../ctrlProps/ctrlProp323.xml"/><Relationship Id="rId533" Type="http://schemas.openxmlformats.org/officeDocument/2006/relationships/ctrlProp" Target="../ctrlProps/ctrlProp530.xml"/><Relationship Id="rId978" Type="http://schemas.openxmlformats.org/officeDocument/2006/relationships/ctrlProp" Target="../ctrlProps/ctrlProp975.xml"/><Relationship Id="rId1163" Type="http://schemas.openxmlformats.org/officeDocument/2006/relationships/ctrlProp" Target="../ctrlProps/ctrlProp1160.xml"/><Relationship Id="rId1370" Type="http://schemas.openxmlformats.org/officeDocument/2006/relationships/ctrlProp" Target="../ctrlProps/ctrlProp1367.xml"/><Relationship Id="rId2007" Type="http://schemas.openxmlformats.org/officeDocument/2006/relationships/ctrlProp" Target="../ctrlProps/ctrlProp2004.xml"/><Relationship Id="rId740" Type="http://schemas.openxmlformats.org/officeDocument/2006/relationships/ctrlProp" Target="../ctrlProps/ctrlProp737.xml"/><Relationship Id="rId838" Type="http://schemas.openxmlformats.org/officeDocument/2006/relationships/ctrlProp" Target="../ctrlProps/ctrlProp835.xml"/><Relationship Id="rId1023" Type="http://schemas.openxmlformats.org/officeDocument/2006/relationships/ctrlProp" Target="../ctrlProps/ctrlProp1020.xml"/><Relationship Id="rId1468" Type="http://schemas.openxmlformats.org/officeDocument/2006/relationships/ctrlProp" Target="../ctrlProps/ctrlProp1465.xml"/><Relationship Id="rId1675" Type="http://schemas.openxmlformats.org/officeDocument/2006/relationships/ctrlProp" Target="../ctrlProps/ctrlProp1672.xml"/><Relationship Id="rId1882" Type="http://schemas.openxmlformats.org/officeDocument/2006/relationships/ctrlProp" Target="../ctrlProps/ctrlProp1879.xml"/><Relationship Id="rId600" Type="http://schemas.openxmlformats.org/officeDocument/2006/relationships/ctrlProp" Target="../ctrlProps/ctrlProp597.xml"/><Relationship Id="rId1230" Type="http://schemas.openxmlformats.org/officeDocument/2006/relationships/ctrlProp" Target="../ctrlProps/ctrlProp1227.xml"/><Relationship Id="rId1328" Type="http://schemas.openxmlformats.org/officeDocument/2006/relationships/ctrlProp" Target="../ctrlProps/ctrlProp1325.xml"/><Relationship Id="rId1535" Type="http://schemas.openxmlformats.org/officeDocument/2006/relationships/ctrlProp" Target="../ctrlProps/ctrlProp1532.xml"/><Relationship Id="rId905" Type="http://schemas.openxmlformats.org/officeDocument/2006/relationships/ctrlProp" Target="../ctrlProps/ctrlProp902.xml"/><Relationship Id="rId1742" Type="http://schemas.openxmlformats.org/officeDocument/2006/relationships/ctrlProp" Target="../ctrlProps/ctrlProp1739.xml"/><Relationship Id="rId34" Type="http://schemas.openxmlformats.org/officeDocument/2006/relationships/ctrlProp" Target="../ctrlProps/ctrlProp31.xml"/><Relationship Id="rId1602" Type="http://schemas.openxmlformats.org/officeDocument/2006/relationships/ctrlProp" Target="../ctrlProps/ctrlProp1599.xml"/><Relationship Id="rId183" Type="http://schemas.openxmlformats.org/officeDocument/2006/relationships/ctrlProp" Target="../ctrlProps/ctrlProp180.xml"/><Relationship Id="rId390" Type="http://schemas.openxmlformats.org/officeDocument/2006/relationships/ctrlProp" Target="../ctrlProps/ctrlProp387.xml"/><Relationship Id="rId1907" Type="http://schemas.openxmlformats.org/officeDocument/2006/relationships/ctrlProp" Target="../ctrlProps/ctrlProp1904.xml"/><Relationship Id="rId2071" Type="http://schemas.openxmlformats.org/officeDocument/2006/relationships/ctrlProp" Target="../ctrlProps/ctrlProp2068.xml"/><Relationship Id="rId250" Type="http://schemas.openxmlformats.org/officeDocument/2006/relationships/ctrlProp" Target="../ctrlProps/ctrlProp247.xml"/><Relationship Id="rId488" Type="http://schemas.openxmlformats.org/officeDocument/2006/relationships/ctrlProp" Target="../ctrlProps/ctrlProp485.xml"/><Relationship Id="rId695" Type="http://schemas.openxmlformats.org/officeDocument/2006/relationships/ctrlProp" Target="../ctrlProps/ctrlProp692.xml"/><Relationship Id="rId110" Type="http://schemas.openxmlformats.org/officeDocument/2006/relationships/ctrlProp" Target="../ctrlProps/ctrlProp107.xml"/><Relationship Id="rId348" Type="http://schemas.openxmlformats.org/officeDocument/2006/relationships/ctrlProp" Target="../ctrlProps/ctrlProp345.xml"/><Relationship Id="rId555" Type="http://schemas.openxmlformats.org/officeDocument/2006/relationships/ctrlProp" Target="../ctrlProps/ctrlProp552.xml"/><Relationship Id="rId762" Type="http://schemas.openxmlformats.org/officeDocument/2006/relationships/ctrlProp" Target="../ctrlProps/ctrlProp759.xml"/><Relationship Id="rId1185" Type="http://schemas.openxmlformats.org/officeDocument/2006/relationships/ctrlProp" Target="../ctrlProps/ctrlProp1182.xml"/><Relationship Id="rId1392" Type="http://schemas.openxmlformats.org/officeDocument/2006/relationships/ctrlProp" Target="../ctrlProps/ctrlProp1389.xml"/><Relationship Id="rId2029" Type="http://schemas.openxmlformats.org/officeDocument/2006/relationships/ctrlProp" Target="../ctrlProps/ctrlProp2026.xml"/><Relationship Id="rId208" Type="http://schemas.openxmlformats.org/officeDocument/2006/relationships/ctrlProp" Target="../ctrlProps/ctrlProp205.xml"/><Relationship Id="rId415" Type="http://schemas.openxmlformats.org/officeDocument/2006/relationships/ctrlProp" Target="../ctrlProps/ctrlProp412.xml"/><Relationship Id="rId622" Type="http://schemas.openxmlformats.org/officeDocument/2006/relationships/ctrlProp" Target="../ctrlProps/ctrlProp619.xml"/><Relationship Id="rId1045" Type="http://schemas.openxmlformats.org/officeDocument/2006/relationships/ctrlProp" Target="../ctrlProps/ctrlProp1042.xml"/><Relationship Id="rId1252" Type="http://schemas.openxmlformats.org/officeDocument/2006/relationships/ctrlProp" Target="../ctrlProps/ctrlProp1249.xml"/><Relationship Id="rId1697" Type="http://schemas.openxmlformats.org/officeDocument/2006/relationships/ctrlProp" Target="../ctrlProps/ctrlProp1694.xml"/><Relationship Id="rId927" Type="http://schemas.openxmlformats.org/officeDocument/2006/relationships/ctrlProp" Target="../ctrlProps/ctrlProp924.xml"/><Relationship Id="rId1112" Type="http://schemas.openxmlformats.org/officeDocument/2006/relationships/ctrlProp" Target="../ctrlProps/ctrlProp1109.xml"/><Relationship Id="rId1557" Type="http://schemas.openxmlformats.org/officeDocument/2006/relationships/ctrlProp" Target="../ctrlProps/ctrlProp1554.xml"/><Relationship Id="rId1764" Type="http://schemas.openxmlformats.org/officeDocument/2006/relationships/ctrlProp" Target="../ctrlProps/ctrlProp1761.xml"/><Relationship Id="rId1971" Type="http://schemas.openxmlformats.org/officeDocument/2006/relationships/ctrlProp" Target="../ctrlProps/ctrlProp1968.xml"/><Relationship Id="rId56" Type="http://schemas.openxmlformats.org/officeDocument/2006/relationships/ctrlProp" Target="../ctrlProps/ctrlProp53.xml"/><Relationship Id="rId1417" Type="http://schemas.openxmlformats.org/officeDocument/2006/relationships/ctrlProp" Target="../ctrlProps/ctrlProp1414.xml"/><Relationship Id="rId1624" Type="http://schemas.openxmlformats.org/officeDocument/2006/relationships/ctrlProp" Target="../ctrlProps/ctrlProp1621.xml"/><Relationship Id="rId1831" Type="http://schemas.openxmlformats.org/officeDocument/2006/relationships/ctrlProp" Target="../ctrlProps/ctrlProp1828.xml"/><Relationship Id="rId1929" Type="http://schemas.openxmlformats.org/officeDocument/2006/relationships/ctrlProp" Target="../ctrlProps/ctrlProp1926.xml"/><Relationship Id="rId2093" Type="http://schemas.openxmlformats.org/officeDocument/2006/relationships/ctrlProp" Target="../ctrlProps/ctrlProp2090.xml"/><Relationship Id="rId272" Type="http://schemas.openxmlformats.org/officeDocument/2006/relationships/ctrlProp" Target="../ctrlProps/ctrlProp269.xml"/><Relationship Id="rId577" Type="http://schemas.openxmlformats.org/officeDocument/2006/relationships/ctrlProp" Target="../ctrlProps/ctrlProp574.xml"/><Relationship Id="rId2160" Type="http://schemas.openxmlformats.org/officeDocument/2006/relationships/ctrlProp" Target="../ctrlProps/ctrlProp2157.xml"/><Relationship Id="rId132" Type="http://schemas.openxmlformats.org/officeDocument/2006/relationships/ctrlProp" Target="../ctrlProps/ctrlProp129.xml"/><Relationship Id="rId784" Type="http://schemas.openxmlformats.org/officeDocument/2006/relationships/ctrlProp" Target="../ctrlProps/ctrlProp781.xml"/><Relationship Id="rId991" Type="http://schemas.openxmlformats.org/officeDocument/2006/relationships/ctrlProp" Target="../ctrlProps/ctrlProp988.xml"/><Relationship Id="rId1067" Type="http://schemas.openxmlformats.org/officeDocument/2006/relationships/ctrlProp" Target="../ctrlProps/ctrlProp1064.xml"/><Relationship Id="rId2020" Type="http://schemas.openxmlformats.org/officeDocument/2006/relationships/ctrlProp" Target="../ctrlProps/ctrlProp2017.xml"/><Relationship Id="rId437" Type="http://schemas.openxmlformats.org/officeDocument/2006/relationships/ctrlProp" Target="../ctrlProps/ctrlProp434.xml"/><Relationship Id="rId644" Type="http://schemas.openxmlformats.org/officeDocument/2006/relationships/ctrlProp" Target="../ctrlProps/ctrlProp641.xml"/><Relationship Id="rId851" Type="http://schemas.openxmlformats.org/officeDocument/2006/relationships/ctrlProp" Target="../ctrlProps/ctrlProp848.xml"/><Relationship Id="rId1274" Type="http://schemas.openxmlformats.org/officeDocument/2006/relationships/ctrlProp" Target="../ctrlProps/ctrlProp1271.xml"/><Relationship Id="rId1481" Type="http://schemas.openxmlformats.org/officeDocument/2006/relationships/ctrlProp" Target="../ctrlProps/ctrlProp1478.xml"/><Relationship Id="rId1579" Type="http://schemas.openxmlformats.org/officeDocument/2006/relationships/ctrlProp" Target="../ctrlProps/ctrlProp1576.xml"/><Relationship Id="rId2118" Type="http://schemas.openxmlformats.org/officeDocument/2006/relationships/ctrlProp" Target="../ctrlProps/ctrlProp2115.xml"/><Relationship Id="rId504" Type="http://schemas.openxmlformats.org/officeDocument/2006/relationships/ctrlProp" Target="../ctrlProps/ctrlProp501.xml"/><Relationship Id="rId711" Type="http://schemas.openxmlformats.org/officeDocument/2006/relationships/ctrlProp" Target="../ctrlProps/ctrlProp708.xml"/><Relationship Id="rId949" Type="http://schemas.openxmlformats.org/officeDocument/2006/relationships/ctrlProp" Target="../ctrlProps/ctrlProp946.xml"/><Relationship Id="rId1134" Type="http://schemas.openxmlformats.org/officeDocument/2006/relationships/ctrlProp" Target="../ctrlProps/ctrlProp1131.xml"/><Relationship Id="rId1341" Type="http://schemas.openxmlformats.org/officeDocument/2006/relationships/ctrlProp" Target="../ctrlProps/ctrlProp1338.xml"/><Relationship Id="rId1786" Type="http://schemas.openxmlformats.org/officeDocument/2006/relationships/ctrlProp" Target="../ctrlProps/ctrlProp1783.xml"/><Relationship Id="rId1993" Type="http://schemas.openxmlformats.org/officeDocument/2006/relationships/ctrlProp" Target="../ctrlProps/ctrlProp1990.xml"/><Relationship Id="rId78" Type="http://schemas.openxmlformats.org/officeDocument/2006/relationships/ctrlProp" Target="../ctrlProps/ctrlProp75.xml"/><Relationship Id="rId809" Type="http://schemas.openxmlformats.org/officeDocument/2006/relationships/ctrlProp" Target="../ctrlProps/ctrlProp806.xml"/><Relationship Id="rId1201" Type="http://schemas.openxmlformats.org/officeDocument/2006/relationships/ctrlProp" Target="../ctrlProps/ctrlProp1198.xml"/><Relationship Id="rId1439" Type="http://schemas.openxmlformats.org/officeDocument/2006/relationships/ctrlProp" Target="../ctrlProps/ctrlProp1436.xml"/><Relationship Id="rId1646" Type="http://schemas.openxmlformats.org/officeDocument/2006/relationships/ctrlProp" Target="../ctrlProps/ctrlProp1643.xml"/><Relationship Id="rId1853" Type="http://schemas.openxmlformats.org/officeDocument/2006/relationships/ctrlProp" Target="../ctrlProps/ctrlProp1850.xml"/><Relationship Id="rId1506" Type="http://schemas.openxmlformats.org/officeDocument/2006/relationships/ctrlProp" Target="../ctrlProps/ctrlProp1503.xml"/><Relationship Id="rId1713" Type="http://schemas.openxmlformats.org/officeDocument/2006/relationships/ctrlProp" Target="../ctrlProps/ctrlProp1710.xml"/><Relationship Id="rId1920" Type="http://schemas.openxmlformats.org/officeDocument/2006/relationships/ctrlProp" Target="../ctrlProps/ctrlProp1917.xml"/><Relationship Id="rId294" Type="http://schemas.openxmlformats.org/officeDocument/2006/relationships/ctrlProp" Target="../ctrlProps/ctrlProp291.xml"/><Relationship Id="rId154" Type="http://schemas.openxmlformats.org/officeDocument/2006/relationships/ctrlProp" Target="../ctrlProps/ctrlProp151.xml"/><Relationship Id="rId361" Type="http://schemas.openxmlformats.org/officeDocument/2006/relationships/ctrlProp" Target="../ctrlProps/ctrlProp358.xml"/><Relationship Id="rId599" Type="http://schemas.openxmlformats.org/officeDocument/2006/relationships/ctrlProp" Target="../ctrlProps/ctrlProp596.xml"/><Relationship Id="rId2042" Type="http://schemas.openxmlformats.org/officeDocument/2006/relationships/ctrlProp" Target="../ctrlProps/ctrlProp2039.xml"/><Relationship Id="rId459" Type="http://schemas.openxmlformats.org/officeDocument/2006/relationships/ctrlProp" Target="../ctrlProps/ctrlProp456.xml"/><Relationship Id="rId666" Type="http://schemas.openxmlformats.org/officeDocument/2006/relationships/ctrlProp" Target="../ctrlProps/ctrlProp663.xml"/><Relationship Id="rId873" Type="http://schemas.openxmlformats.org/officeDocument/2006/relationships/ctrlProp" Target="../ctrlProps/ctrlProp870.xml"/><Relationship Id="rId1089" Type="http://schemas.openxmlformats.org/officeDocument/2006/relationships/ctrlProp" Target="../ctrlProps/ctrlProp1086.xml"/><Relationship Id="rId1296" Type="http://schemas.openxmlformats.org/officeDocument/2006/relationships/ctrlProp" Target="../ctrlProps/ctrlProp1293.xml"/><Relationship Id="rId221" Type="http://schemas.openxmlformats.org/officeDocument/2006/relationships/ctrlProp" Target="../ctrlProps/ctrlProp218.xml"/><Relationship Id="rId319" Type="http://schemas.openxmlformats.org/officeDocument/2006/relationships/ctrlProp" Target="../ctrlProps/ctrlProp316.xml"/><Relationship Id="rId526" Type="http://schemas.openxmlformats.org/officeDocument/2006/relationships/ctrlProp" Target="../ctrlProps/ctrlProp523.xml"/><Relationship Id="rId1156" Type="http://schemas.openxmlformats.org/officeDocument/2006/relationships/ctrlProp" Target="../ctrlProps/ctrlProp1153.xml"/><Relationship Id="rId1363" Type="http://schemas.openxmlformats.org/officeDocument/2006/relationships/ctrlProp" Target="../ctrlProps/ctrlProp1360.xml"/><Relationship Id="rId733" Type="http://schemas.openxmlformats.org/officeDocument/2006/relationships/ctrlProp" Target="../ctrlProps/ctrlProp730.xml"/><Relationship Id="rId940" Type="http://schemas.openxmlformats.org/officeDocument/2006/relationships/ctrlProp" Target="../ctrlProps/ctrlProp937.xml"/><Relationship Id="rId1016" Type="http://schemas.openxmlformats.org/officeDocument/2006/relationships/ctrlProp" Target="../ctrlProps/ctrlProp1013.xml"/><Relationship Id="rId1570" Type="http://schemas.openxmlformats.org/officeDocument/2006/relationships/ctrlProp" Target="../ctrlProps/ctrlProp1567.xml"/><Relationship Id="rId1668" Type="http://schemas.openxmlformats.org/officeDocument/2006/relationships/ctrlProp" Target="../ctrlProps/ctrlProp1665.xml"/><Relationship Id="rId1875" Type="http://schemas.openxmlformats.org/officeDocument/2006/relationships/ctrlProp" Target="../ctrlProps/ctrlProp1872.xml"/><Relationship Id="rId800" Type="http://schemas.openxmlformats.org/officeDocument/2006/relationships/ctrlProp" Target="../ctrlProps/ctrlProp797.xml"/><Relationship Id="rId1223" Type="http://schemas.openxmlformats.org/officeDocument/2006/relationships/ctrlProp" Target="../ctrlProps/ctrlProp1220.xml"/><Relationship Id="rId1430" Type="http://schemas.openxmlformats.org/officeDocument/2006/relationships/ctrlProp" Target="../ctrlProps/ctrlProp1427.xml"/><Relationship Id="rId1528" Type="http://schemas.openxmlformats.org/officeDocument/2006/relationships/ctrlProp" Target="../ctrlProps/ctrlProp1525.xml"/><Relationship Id="rId1735" Type="http://schemas.openxmlformats.org/officeDocument/2006/relationships/ctrlProp" Target="../ctrlProps/ctrlProp1732.xml"/><Relationship Id="rId1942" Type="http://schemas.openxmlformats.org/officeDocument/2006/relationships/ctrlProp" Target="../ctrlProps/ctrlProp1939.xml"/><Relationship Id="rId27" Type="http://schemas.openxmlformats.org/officeDocument/2006/relationships/ctrlProp" Target="../ctrlProps/ctrlProp24.xml"/><Relationship Id="rId1802" Type="http://schemas.openxmlformats.org/officeDocument/2006/relationships/ctrlProp" Target="../ctrlProps/ctrlProp1799.xml"/><Relationship Id="rId176" Type="http://schemas.openxmlformats.org/officeDocument/2006/relationships/ctrlProp" Target="../ctrlProps/ctrlProp173.xml"/><Relationship Id="rId383" Type="http://schemas.openxmlformats.org/officeDocument/2006/relationships/ctrlProp" Target="../ctrlProps/ctrlProp380.xml"/><Relationship Id="rId590" Type="http://schemas.openxmlformats.org/officeDocument/2006/relationships/ctrlProp" Target="../ctrlProps/ctrlProp587.xml"/><Relationship Id="rId2064" Type="http://schemas.openxmlformats.org/officeDocument/2006/relationships/ctrlProp" Target="../ctrlProps/ctrlProp2061.xml"/><Relationship Id="rId243" Type="http://schemas.openxmlformats.org/officeDocument/2006/relationships/ctrlProp" Target="../ctrlProps/ctrlProp240.xml"/><Relationship Id="rId450" Type="http://schemas.openxmlformats.org/officeDocument/2006/relationships/ctrlProp" Target="../ctrlProps/ctrlProp447.xml"/><Relationship Id="rId688" Type="http://schemas.openxmlformats.org/officeDocument/2006/relationships/ctrlProp" Target="../ctrlProps/ctrlProp685.xml"/><Relationship Id="rId895" Type="http://schemas.openxmlformats.org/officeDocument/2006/relationships/ctrlProp" Target="../ctrlProps/ctrlProp892.xml"/><Relationship Id="rId1080" Type="http://schemas.openxmlformats.org/officeDocument/2006/relationships/ctrlProp" Target="../ctrlProps/ctrlProp1077.xml"/><Relationship Id="rId2131" Type="http://schemas.openxmlformats.org/officeDocument/2006/relationships/ctrlProp" Target="../ctrlProps/ctrlProp2128.xml"/><Relationship Id="rId103" Type="http://schemas.openxmlformats.org/officeDocument/2006/relationships/ctrlProp" Target="../ctrlProps/ctrlProp100.xml"/><Relationship Id="rId310" Type="http://schemas.openxmlformats.org/officeDocument/2006/relationships/ctrlProp" Target="../ctrlProps/ctrlProp307.xml"/><Relationship Id="rId548" Type="http://schemas.openxmlformats.org/officeDocument/2006/relationships/ctrlProp" Target="../ctrlProps/ctrlProp545.xml"/><Relationship Id="rId755" Type="http://schemas.openxmlformats.org/officeDocument/2006/relationships/ctrlProp" Target="../ctrlProps/ctrlProp752.xml"/><Relationship Id="rId962" Type="http://schemas.openxmlformats.org/officeDocument/2006/relationships/ctrlProp" Target="../ctrlProps/ctrlProp959.xml"/><Relationship Id="rId1178" Type="http://schemas.openxmlformats.org/officeDocument/2006/relationships/ctrlProp" Target="../ctrlProps/ctrlProp1175.xml"/><Relationship Id="rId1385" Type="http://schemas.openxmlformats.org/officeDocument/2006/relationships/ctrlProp" Target="../ctrlProps/ctrlProp1382.xml"/><Relationship Id="rId1592" Type="http://schemas.openxmlformats.org/officeDocument/2006/relationships/ctrlProp" Target="../ctrlProps/ctrlProp1589.xml"/><Relationship Id="rId91" Type="http://schemas.openxmlformats.org/officeDocument/2006/relationships/ctrlProp" Target="../ctrlProps/ctrlProp88.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1038" Type="http://schemas.openxmlformats.org/officeDocument/2006/relationships/ctrlProp" Target="../ctrlProps/ctrlProp1035.xml"/><Relationship Id="rId1245" Type="http://schemas.openxmlformats.org/officeDocument/2006/relationships/ctrlProp" Target="../ctrlProps/ctrlProp1242.xml"/><Relationship Id="rId1452" Type="http://schemas.openxmlformats.org/officeDocument/2006/relationships/ctrlProp" Target="../ctrlProps/ctrlProp1449.xml"/><Relationship Id="rId1897" Type="http://schemas.openxmlformats.org/officeDocument/2006/relationships/ctrlProp" Target="../ctrlProps/ctrlProp1894.xml"/><Relationship Id="rId1105" Type="http://schemas.openxmlformats.org/officeDocument/2006/relationships/ctrlProp" Target="../ctrlProps/ctrlProp1102.xml"/><Relationship Id="rId1312" Type="http://schemas.openxmlformats.org/officeDocument/2006/relationships/ctrlProp" Target="../ctrlProps/ctrlProp1309.xml"/><Relationship Id="rId1757" Type="http://schemas.openxmlformats.org/officeDocument/2006/relationships/ctrlProp" Target="../ctrlProps/ctrlProp1754.xml"/><Relationship Id="rId1964" Type="http://schemas.openxmlformats.org/officeDocument/2006/relationships/ctrlProp" Target="../ctrlProps/ctrlProp1961.xml"/><Relationship Id="rId49" Type="http://schemas.openxmlformats.org/officeDocument/2006/relationships/ctrlProp" Target="../ctrlProps/ctrlProp46.xml"/><Relationship Id="rId1617" Type="http://schemas.openxmlformats.org/officeDocument/2006/relationships/ctrlProp" Target="../ctrlProps/ctrlProp1614.xml"/><Relationship Id="rId1824" Type="http://schemas.openxmlformats.org/officeDocument/2006/relationships/ctrlProp" Target="../ctrlProps/ctrlProp1821.xml"/><Relationship Id="rId198" Type="http://schemas.openxmlformats.org/officeDocument/2006/relationships/ctrlProp" Target="../ctrlProps/ctrlProp195.xml"/><Relationship Id="rId2086" Type="http://schemas.openxmlformats.org/officeDocument/2006/relationships/ctrlProp" Target="../ctrlProps/ctrlProp2083.xml"/><Relationship Id="rId265" Type="http://schemas.openxmlformats.org/officeDocument/2006/relationships/ctrlProp" Target="../ctrlProps/ctrlProp262.xml"/><Relationship Id="rId472" Type="http://schemas.openxmlformats.org/officeDocument/2006/relationships/ctrlProp" Target="../ctrlProps/ctrlProp469.xml"/><Relationship Id="rId2153" Type="http://schemas.openxmlformats.org/officeDocument/2006/relationships/ctrlProp" Target="../ctrlProps/ctrlProp2150.xml"/><Relationship Id="rId125" Type="http://schemas.openxmlformats.org/officeDocument/2006/relationships/ctrlProp" Target="../ctrlProps/ctrlProp122.xml"/><Relationship Id="rId332" Type="http://schemas.openxmlformats.org/officeDocument/2006/relationships/ctrlProp" Target="../ctrlProps/ctrlProp329.xml"/><Relationship Id="rId777" Type="http://schemas.openxmlformats.org/officeDocument/2006/relationships/ctrlProp" Target="../ctrlProps/ctrlProp774.xml"/><Relationship Id="rId984" Type="http://schemas.openxmlformats.org/officeDocument/2006/relationships/ctrlProp" Target="../ctrlProps/ctrlProp981.xml"/><Relationship Id="rId2013" Type="http://schemas.openxmlformats.org/officeDocument/2006/relationships/ctrlProp" Target="../ctrlProps/ctrlProp2010.xml"/><Relationship Id="rId637" Type="http://schemas.openxmlformats.org/officeDocument/2006/relationships/ctrlProp" Target="../ctrlProps/ctrlProp634.xml"/><Relationship Id="rId844" Type="http://schemas.openxmlformats.org/officeDocument/2006/relationships/ctrlProp" Target="../ctrlProps/ctrlProp841.xml"/><Relationship Id="rId1267" Type="http://schemas.openxmlformats.org/officeDocument/2006/relationships/ctrlProp" Target="../ctrlProps/ctrlProp1264.xml"/><Relationship Id="rId1474" Type="http://schemas.openxmlformats.org/officeDocument/2006/relationships/ctrlProp" Target="../ctrlProps/ctrlProp1471.xml"/><Relationship Id="rId1681" Type="http://schemas.openxmlformats.org/officeDocument/2006/relationships/ctrlProp" Target="../ctrlProps/ctrlProp1678.xml"/><Relationship Id="rId704" Type="http://schemas.openxmlformats.org/officeDocument/2006/relationships/ctrlProp" Target="../ctrlProps/ctrlProp701.xml"/><Relationship Id="rId911" Type="http://schemas.openxmlformats.org/officeDocument/2006/relationships/ctrlProp" Target="../ctrlProps/ctrlProp908.xml"/><Relationship Id="rId1127" Type="http://schemas.openxmlformats.org/officeDocument/2006/relationships/ctrlProp" Target="../ctrlProps/ctrlProp1124.xml"/><Relationship Id="rId1334" Type="http://schemas.openxmlformats.org/officeDocument/2006/relationships/ctrlProp" Target="../ctrlProps/ctrlProp1331.xml"/><Relationship Id="rId1541" Type="http://schemas.openxmlformats.org/officeDocument/2006/relationships/ctrlProp" Target="../ctrlProps/ctrlProp1538.xml"/><Relationship Id="rId1779" Type="http://schemas.openxmlformats.org/officeDocument/2006/relationships/ctrlProp" Target="../ctrlProps/ctrlProp1776.xml"/><Relationship Id="rId1986" Type="http://schemas.openxmlformats.org/officeDocument/2006/relationships/ctrlProp" Target="../ctrlProps/ctrlProp1983.xml"/><Relationship Id="rId40" Type="http://schemas.openxmlformats.org/officeDocument/2006/relationships/ctrlProp" Target="../ctrlProps/ctrlProp37.xml"/><Relationship Id="rId1401" Type="http://schemas.openxmlformats.org/officeDocument/2006/relationships/ctrlProp" Target="../ctrlProps/ctrlProp1398.xml"/><Relationship Id="rId1639" Type="http://schemas.openxmlformats.org/officeDocument/2006/relationships/ctrlProp" Target="../ctrlProps/ctrlProp1636.xml"/><Relationship Id="rId1846" Type="http://schemas.openxmlformats.org/officeDocument/2006/relationships/ctrlProp" Target="../ctrlProps/ctrlProp1843.xml"/><Relationship Id="rId1706" Type="http://schemas.openxmlformats.org/officeDocument/2006/relationships/ctrlProp" Target="../ctrlProps/ctrlProp1703.xml"/><Relationship Id="rId1913" Type="http://schemas.openxmlformats.org/officeDocument/2006/relationships/ctrlProp" Target="../ctrlProps/ctrlProp1910.xml"/><Relationship Id="rId287" Type="http://schemas.openxmlformats.org/officeDocument/2006/relationships/ctrlProp" Target="../ctrlProps/ctrlProp284.xml"/><Relationship Id="rId494" Type="http://schemas.openxmlformats.org/officeDocument/2006/relationships/ctrlProp" Target="../ctrlProps/ctrlProp491.xml"/><Relationship Id="rId147" Type="http://schemas.openxmlformats.org/officeDocument/2006/relationships/ctrlProp" Target="../ctrlProps/ctrlProp144.xml"/><Relationship Id="rId354" Type="http://schemas.openxmlformats.org/officeDocument/2006/relationships/ctrlProp" Target="../ctrlProps/ctrlProp351.xml"/><Relationship Id="rId799" Type="http://schemas.openxmlformats.org/officeDocument/2006/relationships/ctrlProp" Target="../ctrlProps/ctrlProp796.xml"/><Relationship Id="rId1191" Type="http://schemas.openxmlformats.org/officeDocument/2006/relationships/ctrlProp" Target="../ctrlProps/ctrlProp1188.xml"/><Relationship Id="rId2035" Type="http://schemas.openxmlformats.org/officeDocument/2006/relationships/ctrlProp" Target="../ctrlProps/ctrlProp2032.xml"/><Relationship Id="rId561" Type="http://schemas.openxmlformats.org/officeDocument/2006/relationships/ctrlProp" Target="../ctrlProps/ctrlProp558.xml"/><Relationship Id="rId659" Type="http://schemas.openxmlformats.org/officeDocument/2006/relationships/ctrlProp" Target="../ctrlProps/ctrlProp656.xml"/><Relationship Id="rId866" Type="http://schemas.openxmlformats.org/officeDocument/2006/relationships/ctrlProp" Target="../ctrlProps/ctrlProp863.xml"/><Relationship Id="rId1289" Type="http://schemas.openxmlformats.org/officeDocument/2006/relationships/ctrlProp" Target="../ctrlProps/ctrlProp1286.xml"/><Relationship Id="rId1496" Type="http://schemas.openxmlformats.org/officeDocument/2006/relationships/ctrlProp" Target="../ctrlProps/ctrlProp1493.xml"/><Relationship Id="rId214" Type="http://schemas.openxmlformats.org/officeDocument/2006/relationships/ctrlProp" Target="../ctrlProps/ctrlProp211.xml"/><Relationship Id="rId421" Type="http://schemas.openxmlformats.org/officeDocument/2006/relationships/ctrlProp" Target="../ctrlProps/ctrlProp418.xml"/><Relationship Id="rId519" Type="http://schemas.openxmlformats.org/officeDocument/2006/relationships/ctrlProp" Target="../ctrlProps/ctrlProp516.xml"/><Relationship Id="rId1051" Type="http://schemas.openxmlformats.org/officeDocument/2006/relationships/ctrlProp" Target="../ctrlProps/ctrlProp1048.xml"/><Relationship Id="rId1149" Type="http://schemas.openxmlformats.org/officeDocument/2006/relationships/ctrlProp" Target="../ctrlProps/ctrlProp1146.xml"/><Relationship Id="rId1356" Type="http://schemas.openxmlformats.org/officeDocument/2006/relationships/ctrlProp" Target="../ctrlProps/ctrlProp1353.xml"/><Relationship Id="rId2102" Type="http://schemas.openxmlformats.org/officeDocument/2006/relationships/ctrlProp" Target="../ctrlProps/ctrlProp2099.xml"/><Relationship Id="rId726" Type="http://schemas.openxmlformats.org/officeDocument/2006/relationships/ctrlProp" Target="../ctrlProps/ctrlProp723.xml"/><Relationship Id="rId933" Type="http://schemas.openxmlformats.org/officeDocument/2006/relationships/ctrlProp" Target="../ctrlProps/ctrlProp930.xml"/><Relationship Id="rId1009" Type="http://schemas.openxmlformats.org/officeDocument/2006/relationships/ctrlProp" Target="../ctrlProps/ctrlProp1006.xml"/><Relationship Id="rId1563" Type="http://schemas.openxmlformats.org/officeDocument/2006/relationships/ctrlProp" Target="../ctrlProps/ctrlProp1560.xml"/><Relationship Id="rId1770" Type="http://schemas.openxmlformats.org/officeDocument/2006/relationships/ctrlProp" Target="../ctrlProps/ctrlProp1767.xml"/><Relationship Id="rId1868" Type="http://schemas.openxmlformats.org/officeDocument/2006/relationships/ctrlProp" Target="../ctrlProps/ctrlProp1865.xml"/><Relationship Id="rId62" Type="http://schemas.openxmlformats.org/officeDocument/2006/relationships/ctrlProp" Target="../ctrlProps/ctrlProp59.xml"/><Relationship Id="rId1216" Type="http://schemas.openxmlformats.org/officeDocument/2006/relationships/ctrlProp" Target="../ctrlProps/ctrlProp1213.xml"/><Relationship Id="rId1423" Type="http://schemas.openxmlformats.org/officeDocument/2006/relationships/ctrlProp" Target="../ctrlProps/ctrlProp1420.xml"/><Relationship Id="rId1630" Type="http://schemas.openxmlformats.org/officeDocument/2006/relationships/ctrlProp" Target="../ctrlProps/ctrlProp1627.xml"/><Relationship Id="rId1728" Type="http://schemas.openxmlformats.org/officeDocument/2006/relationships/ctrlProp" Target="../ctrlProps/ctrlProp1725.xml"/><Relationship Id="rId1935" Type="http://schemas.openxmlformats.org/officeDocument/2006/relationships/ctrlProp" Target="../ctrlProps/ctrlProp1932.xml"/><Relationship Id="rId169" Type="http://schemas.openxmlformats.org/officeDocument/2006/relationships/ctrlProp" Target="../ctrlProps/ctrlProp166.xml"/><Relationship Id="rId376" Type="http://schemas.openxmlformats.org/officeDocument/2006/relationships/ctrlProp" Target="../ctrlProps/ctrlProp373.xml"/><Relationship Id="rId583" Type="http://schemas.openxmlformats.org/officeDocument/2006/relationships/ctrlProp" Target="../ctrlProps/ctrlProp580.xml"/><Relationship Id="rId790" Type="http://schemas.openxmlformats.org/officeDocument/2006/relationships/ctrlProp" Target="../ctrlProps/ctrlProp787.xml"/><Relationship Id="rId2057" Type="http://schemas.openxmlformats.org/officeDocument/2006/relationships/ctrlProp" Target="../ctrlProps/ctrlProp2054.xml"/><Relationship Id="rId4" Type="http://schemas.openxmlformats.org/officeDocument/2006/relationships/ctrlProp" Target="../ctrlProps/ctrlProp1.xml"/><Relationship Id="rId236" Type="http://schemas.openxmlformats.org/officeDocument/2006/relationships/ctrlProp" Target="../ctrlProps/ctrlProp233.xml"/><Relationship Id="rId443" Type="http://schemas.openxmlformats.org/officeDocument/2006/relationships/ctrlProp" Target="../ctrlProps/ctrlProp440.xml"/><Relationship Id="rId650" Type="http://schemas.openxmlformats.org/officeDocument/2006/relationships/ctrlProp" Target="../ctrlProps/ctrlProp647.xml"/><Relationship Id="rId888" Type="http://schemas.openxmlformats.org/officeDocument/2006/relationships/ctrlProp" Target="../ctrlProps/ctrlProp885.xml"/><Relationship Id="rId1073" Type="http://schemas.openxmlformats.org/officeDocument/2006/relationships/ctrlProp" Target="../ctrlProps/ctrlProp1070.xml"/><Relationship Id="rId1280" Type="http://schemas.openxmlformats.org/officeDocument/2006/relationships/ctrlProp" Target="../ctrlProps/ctrlProp1277.xml"/><Relationship Id="rId2124" Type="http://schemas.openxmlformats.org/officeDocument/2006/relationships/ctrlProp" Target="../ctrlProps/ctrlProp2121.xml"/><Relationship Id="rId303" Type="http://schemas.openxmlformats.org/officeDocument/2006/relationships/ctrlProp" Target="../ctrlProps/ctrlProp300.xml"/><Relationship Id="rId748" Type="http://schemas.openxmlformats.org/officeDocument/2006/relationships/ctrlProp" Target="../ctrlProps/ctrlProp745.xml"/><Relationship Id="rId955" Type="http://schemas.openxmlformats.org/officeDocument/2006/relationships/ctrlProp" Target="../ctrlProps/ctrlProp952.xml"/><Relationship Id="rId1140" Type="http://schemas.openxmlformats.org/officeDocument/2006/relationships/ctrlProp" Target="../ctrlProps/ctrlProp1137.xml"/><Relationship Id="rId1378" Type="http://schemas.openxmlformats.org/officeDocument/2006/relationships/ctrlProp" Target="../ctrlProps/ctrlProp1375.xml"/><Relationship Id="rId1585" Type="http://schemas.openxmlformats.org/officeDocument/2006/relationships/ctrlProp" Target="../ctrlProps/ctrlProp1582.xml"/><Relationship Id="rId1792" Type="http://schemas.openxmlformats.org/officeDocument/2006/relationships/ctrlProp" Target="../ctrlProps/ctrlProp1789.xml"/><Relationship Id="rId84" Type="http://schemas.openxmlformats.org/officeDocument/2006/relationships/ctrlProp" Target="../ctrlProps/ctrlProp81.xml"/><Relationship Id="rId510" Type="http://schemas.openxmlformats.org/officeDocument/2006/relationships/ctrlProp" Target="../ctrlProps/ctrlProp507.xml"/><Relationship Id="rId608" Type="http://schemas.openxmlformats.org/officeDocument/2006/relationships/ctrlProp" Target="../ctrlProps/ctrlProp605.xml"/><Relationship Id="rId815" Type="http://schemas.openxmlformats.org/officeDocument/2006/relationships/ctrlProp" Target="../ctrlProps/ctrlProp812.xml"/><Relationship Id="rId1238" Type="http://schemas.openxmlformats.org/officeDocument/2006/relationships/ctrlProp" Target="../ctrlProps/ctrlProp1235.xml"/><Relationship Id="rId1445" Type="http://schemas.openxmlformats.org/officeDocument/2006/relationships/ctrlProp" Target="../ctrlProps/ctrlProp1442.xml"/><Relationship Id="rId1652" Type="http://schemas.openxmlformats.org/officeDocument/2006/relationships/ctrlProp" Target="../ctrlProps/ctrlProp1649.xml"/><Relationship Id="rId1000" Type="http://schemas.openxmlformats.org/officeDocument/2006/relationships/ctrlProp" Target="../ctrlProps/ctrlProp997.xml"/><Relationship Id="rId1305" Type="http://schemas.openxmlformats.org/officeDocument/2006/relationships/ctrlProp" Target="../ctrlProps/ctrlProp1302.xml"/><Relationship Id="rId1957" Type="http://schemas.openxmlformats.org/officeDocument/2006/relationships/ctrlProp" Target="../ctrlProps/ctrlProp1954.xml"/><Relationship Id="rId1512" Type="http://schemas.openxmlformats.org/officeDocument/2006/relationships/ctrlProp" Target="../ctrlProps/ctrlProp1509.xml"/><Relationship Id="rId1817" Type="http://schemas.openxmlformats.org/officeDocument/2006/relationships/ctrlProp" Target="../ctrlProps/ctrlProp1814.xml"/><Relationship Id="rId11" Type="http://schemas.openxmlformats.org/officeDocument/2006/relationships/ctrlProp" Target="../ctrlProps/ctrlProp8.xml"/><Relationship Id="rId398" Type="http://schemas.openxmlformats.org/officeDocument/2006/relationships/ctrlProp" Target="../ctrlProps/ctrlProp395.xml"/><Relationship Id="rId2079" Type="http://schemas.openxmlformats.org/officeDocument/2006/relationships/ctrlProp" Target="../ctrlProps/ctrlProp2076.xml"/><Relationship Id="rId160" Type="http://schemas.openxmlformats.org/officeDocument/2006/relationships/ctrlProp" Target="../ctrlProps/ctrlProp157.xml"/><Relationship Id="rId258" Type="http://schemas.openxmlformats.org/officeDocument/2006/relationships/ctrlProp" Target="../ctrlProps/ctrlProp255.xml"/><Relationship Id="rId465" Type="http://schemas.openxmlformats.org/officeDocument/2006/relationships/ctrlProp" Target="../ctrlProps/ctrlProp462.xml"/><Relationship Id="rId672" Type="http://schemas.openxmlformats.org/officeDocument/2006/relationships/ctrlProp" Target="../ctrlProps/ctrlProp669.xml"/><Relationship Id="rId1095" Type="http://schemas.openxmlformats.org/officeDocument/2006/relationships/ctrlProp" Target="../ctrlProps/ctrlProp1092.xml"/><Relationship Id="rId2146" Type="http://schemas.openxmlformats.org/officeDocument/2006/relationships/ctrlProp" Target="../ctrlProps/ctrlProp2143.xml"/><Relationship Id="rId118" Type="http://schemas.openxmlformats.org/officeDocument/2006/relationships/ctrlProp" Target="../ctrlProps/ctrlProp115.xml"/><Relationship Id="rId325" Type="http://schemas.openxmlformats.org/officeDocument/2006/relationships/ctrlProp" Target="../ctrlProps/ctrlProp322.xml"/><Relationship Id="rId532" Type="http://schemas.openxmlformats.org/officeDocument/2006/relationships/ctrlProp" Target="../ctrlProps/ctrlProp529.xml"/><Relationship Id="rId977" Type="http://schemas.openxmlformats.org/officeDocument/2006/relationships/ctrlProp" Target="../ctrlProps/ctrlProp974.xml"/><Relationship Id="rId1162" Type="http://schemas.openxmlformats.org/officeDocument/2006/relationships/ctrlProp" Target="../ctrlProps/ctrlProp1159.xml"/><Relationship Id="rId2006" Type="http://schemas.openxmlformats.org/officeDocument/2006/relationships/ctrlProp" Target="../ctrlProps/ctrlProp2003.xml"/><Relationship Id="rId837" Type="http://schemas.openxmlformats.org/officeDocument/2006/relationships/ctrlProp" Target="../ctrlProps/ctrlProp834.xml"/><Relationship Id="rId1022" Type="http://schemas.openxmlformats.org/officeDocument/2006/relationships/ctrlProp" Target="../ctrlProps/ctrlProp1019.xml"/><Relationship Id="rId1467" Type="http://schemas.openxmlformats.org/officeDocument/2006/relationships/ctrlProp" Target="../ctrlProps/ctrlProp1464.xml"/><Relationship Id="rId1674" Type="http://schemas.openxmlformats.org/officeDocument/2006/relationships/ctrlProp" Target="../ctrlProps/ctrlProp1671.xml"/><Relationship Id="rId1881" Type="http://schemas.openxmlformats.org/officeDocument/2006/relationships/ctrlProp" Target="../ctrlProps/ctrlProp1878.xml"/><Relationship Id="rId904" Type="http://schemas.openxmlformats.org/officeDocument/2006/relationships/ctrlProp" Target="../ctrlProps/ctrlProp901.xml"/><Relationship Id="rId1327" Type="http://schemas.openxmlformats.org/officeDocument/2006/relationships/ctrlProp" Target="../ctrlProps/ctrlProp1324.xml"/><Relationship Id="rId1534" Type="http://schemas.openxmlformats.org/officeDocument/2006/relationships/ctrlProp" Target="../ctrlProps/ctrlProp1531.xml"/><Relationship Id="rId1741" Type="http://schemas.openxmlformats.org/officeDocument/2006/relationships/ctrlProp" Target="../ctrlProps/ctrlProp1738.xml"/><Relationship Id="rId1979" Type="http://schemas.openxmlformats.org/officeDocument/2006/relationships/ctrlProp" Target="../ctrlProps/ctrlProp1976.xml"/><Relationship Id="rId33" Type="http://schemas.openxmlformats.org/officeDocument/2006/relationships/ctrlProp" Target="../ctrlProps/ctrlProp30.xml"/><Relationship Id="rId1601" Type="http://schemas.openxmlformats.org/officeDocument/2006/relationships/ctrlProp" Target="../ctrlProps/ctrlProp1598.xml"/><Relationship Id="rId1839" Type="http://schemas.openxmlformats.org/officeDocument/2006/relationships/ctrlProp" Target="../ctrlProps/ctrlProp1836.xml"/><Relationship Id="rId182" Type="http://schemas.openxmlformats.org/officeDocument/2006/relationships/ctrlProp" Target="../ctrlProps/ctrlProp179.xml"/><Relationship Id="rId1906" Type="http://schemas.openxmlformats.org/officeDocument/2006/relationships/ctrlProp" Target="../ctrlProps/ctrlProp1903.xml"/><Relationship Id="rId487" Type="http://schemas.openxmlformats.org/officeDocument/2006/relationships/ctrlProp" Target="../ctrlProps/ctrlProp484.xml"/><Relationship Id="rId694" Type="http://schemas.openxmlformats.org/officeDocument/2006/relationships/ctrlProp" Target="../ctrlProps/ctrlProp691.xml"/><Relationship Id="rId2070" Type="http://schemas.openxmlformats.org/officeDocument/2006/relationships/ctrlProp" Target="../ctrlProps/ctrlProp2067.xml"/><Relationship Id="rId347" Type="http://schemas.openxmlformats.org/officeDocument/2006/relationships/ctrlProp" Target="../ctrlProps/ctrlProp344.xml"/><Relationship Id="rId999" Type="http://schemas.openxmlformats.org/officeDocument/2006/relationships/ctrlProp" Target="../ctrlProps/ctrlProp996.xml"/><Relationship Id="rId1184" Type="http://schemas.openxmlformats.org/officeDocument/2006/relationships/ctrlProp" Target="../ctrlProps/ctrlProp1181.xml"/><Relationship Id="rId2028" Type="http://schemas.openxmlformats.org/officeDocument/2006/relationships/ctrlProp" Target="../ctrlProps/ctrlProp2025.xml"/><Relationship Id="rId554" Type="http://schemas.openxmlformats.org/officeDocument/2006/relationships/ctrlProp" Target="../ctrlProps/ctrlProp551.xml"/><Relationship Id="rId761" Type="http://schemas.openxmlformats.org/officeDocument/2006/relationships/ctrlProp" Target="../ctrlProps/ctrlProp758.xml"/><Relationship Id="rId859" Type="http://schemas.openxmlformats.org/officeDocument/2006/relationships/ctrlProp" Target="../ctrlProps/ctrlProp856.xml"/><Relationship Id="rId1391" Type="http://schemas.openxmlformats.org/officeDocument/2006/relationships/ctrlProp" Target="../ctrlProps/ctrlProp1388.xml"/><Relationship Id="rId1489" Type="http://schemas.openxmlformats.org/officeDocument/2006/relationships/ctrlProp" Target="../ctrlProps/ctrlProp1486.xml"/><Relationship Id="rId1696" Type="http://schemas.openxmlformats.org/officeDocument/2006/relationships/ctrlProp" Target="../ctrlProps/ctrlProp1693.xml"/><Relationship Id="rId207" Type="http://schemas.openxmlformats.org/officeDocument/2006/relationships/ctrlProp" Target="../ctrlProps/ctrlProp204.xml"/><Relationship Id="rId414" Type="http://schemas.openxmlformats.org/officeDocument/2006/relationships/ctrlProp" Target="../ctrlProps/ctrlProp411.xml"/><Relationship Id="rId621" Type="http://schemas.openxmlformats.org/officeDocument/2006/relationships/ctrlProp" Target="../ctrlProps/ctrlProp618.xml"/><Relationship Id="rId1044" Type="http://schemas.openxmlformats.org/officeDocument/2006/relationships/ctrlProp" Target="../ctrlProps/ctrlProp1041.xml"/><Relationship Id="rId1251" Type="http://schemas.openxmlformats.org/officeDocument/2006/relationships/ctrlProp" Target="../ctrlProps/ctrlProp1248.xml"/><Relationship Id="rId1349" Type="http://schemas.openxmlformats.org/officeDocument/2006/relationships/ctrlProp" Target="../ctrlProps/ctrlProp1346.xml"/><Relationship Id="rId719" Type="http://schemas.openxmlformats.org/officeDocument/2006/relationships/ctrlProp" Target="../ctrlProps/ctrlProp716.xml"/><Relationship Id="rId926" Type="http://schemas.openxmlformats.org/officeDocument/2006/relationships/ctrlProp" Target="../ctrlProps/ctrlProp923.xml"/><Relationship Id="rId1111" Type="http://schemas.openxmlformats.org/officeDocument/2006/relationships/ctrlProp" Target="../ctrlProps/ctrlProp1108.xml"/><Relationship Id="rId1556" Type="http://schemas.openxmlformats.org/officeDocument/2006/relationships/ctrlProp" Target="../ctrlProps/ctrlProp1553.xml"/><Relationship Id="rId1763" Type="http://schemas.openxmlformats.org/officeDocument/2006/relationships/ctrlProp" Target="../ctrlProps/ctrlProp1760.xml"/><Relationship Id="rId1970" Type="http://schemas.openxmlformats.org/officeDocument/2006/relationships/ctrlProp" Target="../ctrlProps/ctrlProp1967.xml"/><Relationship Id="rId55" Type="http://schemas.openxmlformats.org/officeDocument/2006/relationships/ctrlProp" Target="../ctrlProps/ctrlProp52.xml"/><Relationship Id="rId1209" Type="http://schemas.openxmlformats.org/officeDocument/2006/relationships/ctrlProp" Target="../ctrlProps/ctrlProp1206.xml"/><Relationship Id="rId1416" Type="http://schemas.openxmlformats.org/officeDocument/2006/relationships/ctrlProp" Target="../ctrlProps/ctrlProp1413.xml"/><Relationship Id="rId1623" Type="http://schemas.openxmlformats.org/officeDocument/2006/relationships/ctrlProp" Target="../ctrlProps/ctrlProp1620.xml"/><Relationship Id="rId1830" Type="http://schemas.openxmlformats.org/officeDocument/2006/relationships/ctrlProp" Target="../ctrlProps/ctrlProp1827.xml"/><Relationship Id="rId1928" Type="http://schemas.openxmlformats.org/officeDocument/2006/relationships/ctrlProp" Target="../ctrlProps/ctrlProp1925.xml"/><Relationship Id="rId2092" Type="http://schemas.openxmlformats.org/officeDocument/2006/relationships/ctrlProp" Target="../ctrlProps/ctrlProp2089.xml"/><Relationship Id="rId271" Type="http://schemas.openxmlformats.org/officeDocument/2006/relationships/ctrlProp" Target="../ctrlProps/ctrlProp268.xml"/><Relationship Id="rId131" Type="http://schemas.openxmlformats.org/officeDocument/2006/relationships/ctrlProp" Target="../ctrlProps/ctrlProp128.xml"/><Relationship Id="rId369" Type="http://schemas.openxmlformats.org/officeDocument/2006/relationships/ctrlProp" Target="../ctrlProps/ctrlProp366.xml"/><Relationship Id="rId576" Type="http://schemas.openxmlformats.org/officeDocument/2006/relationships/ctrlProp" Target="../ctrlProps/ctrlProp573.xml"/><Relationship Id="rId783" Type="http://schemas.openxmlformats.org/officeDocument/2006/relationships/ctrlProp" Target="../ctrlProps/ctrlProp780.xml"/><Relationship Id="rId990" Type="http://schemas.openxmlformats.org/officeDocument/2006/relationships/ctrlProp" Target="../ctrlProps/ctrlProp987.xml"/><Relationship Id="rId229" Type="http://schemas.openxmlformats.org/officeDocument/2006/relationships/ctrlProp" Target="../ctrlProps/ctrlProp226.xml"/><Relationship Id="rId436" Type="http://schemas.openxmlformats.org/officeDocument/2006/relationships/ctrlProp" Target="../ctrlProps/ctrlProp433.xml"/><Relationship Id="rId643" Type="http://schemas.openxmlformats.org/officeDocument/2006/relationships/ctrlProp" Target="../ctrlProps/ctrlProp640.xml"/><Relationship Id="rId1066" Type="http://schemas.openxmlformats.org/officeDocument/2006/relationships/ctrlProp" Target="../ctrlProps/ctrlProp1063.xml"/><Relationship Id="rId1273" Type="http://schemas.openxmlformats.org/officeDocument/2006/relationships/ctrlProp" Target="../ctrlProps/ctrlProp1270.xml"/><Relationship Id="rId1480" Type="http://schemas.openxmlformats.org/officeDocument/2006/relationships/ctrlProp" Target="../ctrlProps/ctrlProp1477.xml"/><Relationship Id="rId2117" Type="http://schemas.openxmlformats.org/officeDocument/2006/relationships/ctrlProp" Target="../ctrlProps/ctrlProp2114.xml"/><Relationship Id="rId850" Type="http://schemas.openxmlformats.org/officeDocument/2006/relationships/ctrlProp" Target="../ctrlProps/ctrlProp847.xml"/><Relationship Id="rId948" Type="http://schemas.openxmlformats.org/officeDocument/2006/relationships/ctrlProp" Target="../ctrlProps/ctrlProp945.xml"/><Relationship Id="rId1133" Type="http://schemas.openxmlformats.org/officeDocument/2006/relationships/ctrlProp" Target="../ctrlProps/ctrlProp1130.xml"/><Relationship Id="rId1578" Type="http://schemas.openxmlformats.org/officeDocument/2006/relationships/ctrlProp" Target="../ctrlProps/ctrlProp1575.xml"/><Relationship Id="rId1785" Type="http://schemas.openxmlformats.org/officeDocument/2006/relationships/ctrlProp" Target="../ctrlProps/ctrlProp1782.xml"/><Relationship Id="rId1992" Type="http://schemas.openxmlformats.org/officeDocument/2006/relationships/ctrlProp" Target="../ctrlProps/ctrlProp1989.xml"/><Relationship Id="rId77" Type="http://schemas.openxmlformats.org/officeDocument/2006/relationships/ctrlProp" Target="../ctrlProps/ctrlProp74.xml"/><Relationship Id="rId503" Type="http://schemas.openxmlformats.org/officeDocument/2006/relationships/ctrlProp" Target="../ctrlProps/ctrlProp500.xml"/><Relationship Id="rId710" Type="http://schemas.openxmlformats.org/officeDocument/2006/relationships/ctrlProp" Target="../ctrlProps/ctrlProp707.xml"/><Relationship Id="rId808" Type="http://schemas.openxmlformats.org/officeDocument/2006/relationships/ctrlProp" Target="../ctrlProps/ctrlProp805.xml"/><Relationship Id="rId1340" Type="http://schemas.openxmlformats.org/officeDocument/2006/relationships/ctrlProp" Target="../ctrlProps/ctrlProp1337.xml"/><Relationship Id="rId1438" Type="http://schemas.openxmlformats.org/officeDocument/2006/relationships/ctrlProp" Target="../ctrlProps/ctrlProp1435.xml"/><Relationship Id="rId1645" Type="http://schemas.openxmlformats.org/officeDocument/2006/relationships/ctrlProp" Target="../ctrlProps/ctrlProp1642.xml"/><Relationship Id="rId1200" Type="http://schemas.openxmlformats.org/officeDocument/2006/relationships/ctrlProp" Target="../ctrlProps/ctrlProp1197.xml"/><Relationship Id="rId1852" Type="http://schemas.openxmlformats.org/officeDocument/2006/relationships/ctrlProp" Target="../ctrlProps/ctrlProp1849.xml"/><Relationship Id="rId1505" Type="http://schemas.openxmlformats.org/officeDocument/2006/relationships/ctrlProp" Target="../ctrlProps/ctrlProp1502.xml"/><Relationship Id="rId1712" Type="http://schemas.openxmlformats.org/officeDocument/2006/relationships/ctrlProp" Target="../ctrlProps/ctrlProp1709.xml"/><Relationship Id="rId293" Type="http://schemas.openxmlformats.org/officeDocument/2006/relationships/ctrlProp" Target="../ctrlProps/ctrlProp290.xml"/><Relationship Id="rId153" Type="http://schemas.openxmlformats.org/officeDocument/2006/relationships/ctrlProp" Target="../ctrlProps/ctrlProp150.xml"/><Relationship Id="rId360" Type="http://schemas.openxmlformats.org/officeDocument/2006/relationships/ctrlProp" Target="../ctrlProps/ctrlProp357.xml"/><Relationship Id="rId598" Type="http://schemas.openxmlformats.org/officeDocument/2006/relationships/ctrlProp" Target="../ctrlProps/ctrlProp595.xml"/><Relationship Id="rId2041" Type="http://schemas.openxmlformats.org/officeDocument/2006/relationships/ctrlProp" Target="../ctrlProps/ctrlProp2038.xml"/><Relationship Id="rId220" Type="http://schemas.openxmlformats.org/officeDocument/2006/relationships/ctrlProp" Target="../ctrlProps/ctrlProp217.xml"/><Relationship Id="rId458" Type="http://schemas.openxmlformats.org/officeDocument/2006/relationships/ctrlProp" Target="../ctrlProps/ctrlProp455.xml"/><Relationship Id="rId665" Type="http://schemas.openxmlformats.org/officeDocument/2006/relationships/ctrlProp" Target="../ctrlProps/ctrlProp662.xml"/><Relationship Id="rId872" Type="http://schemas.openxmlformats.org/officeDocument/2006/relationships/ctrlProp" Target="../ctrlProps/ctrlProp869.xml"/><Relationship Id="rId1088" Type="http://schemas.openxmlformats.org/officeDocument/2006/relationships/ctrlProp" Target="../ctrlProps/ctrlProp1085.xml"/><Relationship Id="rId1295" Type="http://schemas.openxmlformats.org/officeDocument/2006/relationships/ctrlProp" Target="../ctrlProps/ctrlProp1292.xml"/><Relationship Id="rId2139" Type="http://schemas.openxmlformats.org/officeDocument/2006/relationships/ctrlProp" Target="../ctrlProps/ctrlProp2136.xml"/><Relationship Id="rId318" Type="http://schemas.openxmlformats.org/officeDocument/2006/relationships/ctrlProp" Target="../ctrlProps/ctrlProp315.xml"/><Relationship Id="rId525" Type="http://schemas.openxmlformats.org/officeDocument/2006/relationships/ctrlProp" Target="../ctrlProps/ctrlProp522.xml"/><Relationship Id="rId732" Type="http://schemas.openxmlformats.org/officeDocument/2006/relationships/ctrlProp" Target="../ctrlProps/ctrlProp729.xml"/><Relationship Id="rId1155" Type="http://schemas.openxmlformats.org/officeDocument/2006/relationships/ctrlProp" Target="../ctrlProps/ctrlProp1152.xml"/><Relationship Id="rId1362" Type="http://schemas.openxmlformats.org/officeDocument/2006/relationships/ctrlProp" Target="../ctrlProps/ctrlProp1359.xml"/><Relationship Id="rId99" Type="http://schemas.openxmlformats.org/officeDocument/2006/relationships/ctrlProp" Target="../ctrlProps/ctrlProp96.xml"/><Relationship Id="rId1015" Type="http://schemas.openxmlformats.org/officeDocument/2006/relationships/ctrlProp" Target="../ctrlProps/ctrlProp1012.xml"/><Relationship Id="rId1222" Type="http://schemas.openxmlformats.org/officeDocument/2006/relationships/ctrlProp" Target="../ctrlProps/ctrlProp1219.xml"/><Relationship Id="rId1667" Type="http://schemas.openxmlformats.org/officeDocument/2006/relationships/ctrlProp" Target="../ctrlProps/ctrlProp1664.xml"/><Relationship Id="rId1874" Type="http://schemas.openxmlformats.org/officeDocument/2006/relationships/ctrlProp" Target="../ctrlProps/ctrlProp1871.xml"/><Relationship Id="rId1527" Type="http://schemas.openxmlformats.org/officeDocument/2006/relationships/ctrlProp" Target="../ctrlProps/ctrlProp1524.xml"/><Relationship Id="rId1734" Type="http://schemas.openxmlformats.org/officeDocument/2006/relationships/ctrlProp" Target="../ctrlProps/ctrlProp1731.xml"/><Relationship Id="rId1941" Type="http://schemas.openxmlformats.org/officeDocument/2006/relationships/ctrlProp" Target="../ctrlProps/ctrlProp1938.xml"/><Relationship Id="rId26" Type="http://schemas.openxmlformats.org/officeDocument/2006/relationships/ctrlProp" Target="../ctrlProps/ctrlProp23.xml"/><Relationship Id="rId175" Type="http://schemas.openxmlformats.org/officeDocument/2006/relationships/ctrlProp" Target="../ctrlProps/ctrlProp172.xml"/><Relationship Id="rId1801" Type="http://schemas.openxmlformats.org/officeDocument/2006/relationships/ctrlProp" Target="../ctrlProps/ctrlProp1798.xml"/><Relationship Id="rId382" Type="http://schemas.openxmlformats.org/officeDocument/2006/relationships/ctrlProp" Target="../ctrlProps/ctrlProp379.xml"/><Relationship Id="rId687" Type="http://schemas.openxmlformats.org/officeDocument/2006/relationships/ctrlProp" Target="../ctrlProps/ctrlProp684.xml"/><Relationship Id="rId2063" Type="http://schemas.openxmlformats.org/officeDocument/2006/relationships/ctrlProp" Target="../ctrlProps/ctrlProp2060.xml"/><Relationship Id="rId242" Type="http://schemas.openxmlformats.org/officeDocument/2006/relationships/ctrlProp" Target="../ctrlProps/ctrlProp239.xml"/><Relationship Id="rId894" Type="http://schemas.openxmlformats.org/officeDocument/2006/relationships/ctrlProp" Target="../ctrlProps/ctrlProp891.xml"/><Relationship Id="rId1177" Type="http://schemas.openxmlformats.org/officeDocument/2006/relationships/ctrlProp" Target="../ctrlProps/ctrlProp1174.xml"/><Relationship Id="rId2130" Type="http://schemas.openxmlformats.org/officeDocument/2006/relationships/ctrlProp" Target="../ctrlProps/ctrlProp2127.xml"/><Relationship Id="rId102" Type="http://schemas.openxmlformats.org/officeDocument/2006/relationships/ctrlProp" Target="../ctrlProps/ctrlProp99.xml"/><Relationship Id="rId547" Type="http://schemas.openxmlformats.org/officeDocument/2006/relationships/ctrlProp" Target="../ctrlProps/ctrlProp544.xml"/><Relationship Id="rId754" Type="http://schemas.openxmlformats.org/officeDocument/2006/relationships/ctrlProp" Target="../ctrlProps/ctrlProp751.xml"/><Relationship Id="rId961" Type="http://schemas.openxmlformats.org/officeDocument/2006/relationships/ctrlProp" Target="../ctrlProps/ctrlProp958.xml"/><Relationship Id="rId1384" Type="http://schemas.openxmlformats.org/officeDocument/2006/relationships/ctrlProp" Target="../ctrlProps/ctrlProp1381.xml"/><Relationship Id="rId1591" Type="http://schemas.openxmlformats.org/officeDocument/2006/relationships/ctrlProp" Target="../ctrlProps/ctrlProp1588.xml"/><Relationship Id="rId1689" Type="http://schemas.openxmlformats.org/officeDocument/2006/relationships/ctrlProp" Target="../ctrlProps/ctrlProp1686.xml"/><Relationship Id="rId90" Type="http://schemas.openxmlformats.org/officeDocument/2006/relationships/ctrlProp" Target="../ctrlProps/ctrlProp87.xml"/><Relationship Id="rId407" Type="http://schemas.openxmlformats.org/officeDocument/2006/relationships/ctrlProp" Target="../ctrlProps/ctrlProp404.xml"/><Relationship Id="rId614" Type="http://schemas.openxmlformats.org/officeDocument/2006/relationships/ctrlProp" Target="../ctrlProps/ctrlProp611.xml"/><Relationship Id="rId821" Type="http://schemas.openxmlformats.org/officeDocument/2006/relationships/ctrlProp" Target="../ctrlProps/ctrlProp818.xml"/><Relationship Id="rId1037" Type="http://schemas.openxmlformats.org/officeDocument/2006/relationships/ctrlProp" Target="../ctrlProps/ctrlProp1034.xml"/><Relationship Id="rId1244" Type="http://schemas.openxmlformats.org/officeDocument/2006/relationships/ctrlProp" Target="../ctrlProps/ctrlProp1241.xml"/><Relationship Id="rId1451" Type="http://schemas.openxmlformats.org/officeDocument/2006/relationships/ctrlProp" Target="../ctrlProps/ctrlProp1448.xml"/><Relationship Id="rId1896" Type="http://schemas.openxmlformats.org/officeDocument/2006/relationships/ctrlProp" Target="../ctrlProps/ctrlProp1893.xml"/><Relationship Id="rId919" Type="http://schemas.openxmlformats.org/officeDocument/2006/relationships/ctrlProp" Target="../ctrlProps/ctrlProp916.xml"/><Relationship Id="rId1104" Type="http://schemas.openxmlformats.org/officeDocument/2006/relationships/ctrlProp" Target="../ctrlProps/ctrlProp1101.xml"/><Relationship Id="rId1311" Type="http://schemas.openxmlformats.org/officeDocument/2006/relationships/ctrlProp" Target="../ctrlProps/ctrlProp1308.xml"/><Relationship Id="rId1549" Type="http://schemas.openxmlformats.org/officeDocument/2006/relationships/ctrlProp" Target="../ctrlProps/ctrlProp1546.xml"/><Relationship Id="rId1756" Type="http://schemas.openxmlformats.org/officeDocument/2006/relationships/ctrlProp" Target="../ctrlProps/ctrlProp1753.xml"/><Relationship Id="rId1963" Type="http://schemas.openxmlformats.org/officeDocument/2006/relationships/ctrlProp" Target="../ctrlProps/ctrlProp1960.xml"/><Relationship Id="rId48" Type="http://schemas.openxmlformats.org/officeDocument/2006/relationships/ctrlProp" Target="../ctrlProps/ctrlProp45.xml"/><Relationship Id="rId1409" Type="http://schemas.openxmlformats.org/officeDocument/2006/relationships/ctrlProp" Target="../ctrlProps/ctrlProp1406.xml"/><Relationship Id="rId1616" Type="http://schemas.openxmlformats.org/officeDocument/2006/relationships/ctrlProp" Target="../ctrlProps/ctrlProp1613.xml"/><Relationship Id="rId1823" Type="http://schemas.openxmlformats.org/officeDocument/2006/relationships/ctrlProp" Target="../ctrlProps/ctrlProp1820.xml"/><Relationship Id="rId197" Type="http://schemas.openxmlformats.org/officeDocument/2006/relationships/ctrlProp" Target="../ctrlProps/ctrlProp194.xml"/><Relationship Id="rId2085" Type="http://schemas.openxmlformats.org/officeDocument/2006/relationships/ctrlProp" Target="../ctrlProps/ctrlProp2082.xml"/><Relationship Id="rId264" Type="http://schemas.openxmlformats.org/officeDocument/2006/relationships/ctrlProp" Target="../ctrlProps/ctrlProp261.xml"/><Relationship Id="rId471" Type="http://schemas.openxmlformats.org/officeDocument/2006/relationships/ctrlProp" Target="../ctrlProps/ctrlProp468.xml"/><Relationship Id="rId2152" Type="http://schemas.openxmlformats.org/officeDocument/2006/relationships/ctrlProp" Target="../ctrlProps/ctrlProp2149.xml"/><Relationship Id="rId124" Type="http://schemas.openxmlformats.org/officeDocument/2006/relationships/ctrlProp" Target="../ctrlProps/ctrlProp121.xml"/><Relationship Id="rId569" Type="http://schemas.openxmlformats.org/officeDocument/2006/relationships/ctrlProp" Target="../ctrlProps/ctrlProp566.xml"/><Relationship Id="rId776" Type="http://schemas.openxmlformats.org/officeDocument/2006/relationships/ctrlProp" Target="../ctrlProps/ctrlProp773.xml"/><Relationship Id="rId983" Type="http://schemas.openxmlformats.org/officeDocument/2006/relationships/ctrlProp" Target="../ctrlProps/ctrlProp980.xml"/><Relationship Id="rId1199" Type="http://schemas.openxmlformats.org/officeDocument/2006/relationships/ctrlProp" Target="../ctrlProps/ctrlProp1196.xml"/><Relationship Id="rId331" Type="http://schemas.openxmlformats.org/officeDocument/2006/relationships/ctrlProp" Target="../ctrlProps/ctrlProp328.xml"/><Relationship Id="rId429" Type="http://schemas.openxmlformats.org/officeDocument/2006/relationships/ctrlProp" Target="../ctrlProps/ctrlProp426.xml"/><Relationship Id="rId636" Type="http://schemas.openxmlformats.org/officeDocument/2006/relationships/ctrlProp" Target="../ctrlProps/ctrlProp633.xml"/><Relationship Id="rId1059" Type="http://schemas.openxmlformats.org/officeDocument/2006/relationships/ctrlProp" Target="../ctrlProps/ctrlProp1056.xml"/><Relationship Id="rId1266" Type="http://schemas.openxmlformats.org/officeDocument/2006/relationships/ctrlProp" Target="../ctrlProps/ctrlProp1263.xml"/><Relationship Id="rId1473" Type="http://schemas.openxmlformats.org/officeDocument/2006/relationships/ctrlProp" Target="../ctrlProps/ctrlProp1470.xml"/><Relationship Id="rId2012" Type="http://schemas.openxmlformats.org/officeDocument/2006/relationships/ctrlProp" Target="../ctrlProps/ctrlProp2009.xml"/><Relationship Id="rId843" Type="http://schemas.openxmlformats.org/officeDocument/2006/relationships/ctrlProp" Target="../ctrlProps/ctrlProp840.xml"/><Relationship Id="rId1126" Type="http://schemas.openxmlformats.org/officeDocument/2006/relationships/ctrlProp" Target="../ctrlProps/ctrlProp1123.xml"/><Relationship Id="rId1680" Type="http://schemas.openxmlformats.org/officeDocument/2006/relationships/ctrlProp" Target="../ctrlProps/ctrlProp1677.xml"/><Relationship Id="rId1778" Type="http://schemas.openxmlformats.org/officeDocument/2006/relationships/ctrlProp" Target="../ctrlProps/ctrlProp1775.xml"/><Relationship Id="rId1985" Type="http://schemas.openxmlformats.org/officeDocument/2006/relationships/ctrlProp" Target="../ctrlProps/ctrlProp1982.xml"/><Relationship Id="rId703" Type="http://schemas.openxmlformats.org/officeDocument/2006/relationships/ctrlProp" Target="../ctrlProps/ctrlProp700.xml"/><Relationship Id="rId910" Type="http://schemas.openxmlformats.org/officeDocument/2006/relationships/ctrlProp" Target="../ctrlProps/ctrlProp907.xml"/><Relationship Id="rId1333" Type="http://schemas.openxmlformats.org/officeDocument/2006/relationships/ctrlProp" Target="../ctrlProps/ctrlProp1330.xml"/><Relationship Id="rId1540" Type="http://schemas.openxmlformats.org/officeDocument/2006/relationships/ctrlProp" Target="../ctrlProps/ctrlProp1537.xml"/><Relationship Id="rId1638" Type="http://schemas.openxmlformats.org/officeDocument/2006/relationships/ctrlProp" Target="../ctrlProps/ctrlProp1635.xml"/><Relationship Id="rId1400" Type="http://schemas.openxmlformats.org/officeDocument/2006/relationships/ctrlProp" Target="../ctrlProps/ctrlProp1397.xml"/><Relationship Id="rId1845" Type="http://schemas.openxmlformats.org/officeDocument/2006/relationships/ctrlProp" Target="../ctrlProps/ctrlProp1842.xml"/><Relationship Id="rId1705" Type="http://schemas.openxmlformats.org/officeDocument/2006/relationships/ctrlProp" Target="../ctrlProps/ctrlProp1702.xml"/><Relationship Id="rId1912" Type="http://schemas.openxmlformats.org/officeDocument/2006/relationships/ctrlProp" Target="../ctrlProps/ctrlProp1909.xml"/><Relationship Id="rId286" Type="http://schemas.openxmlformats.org/officeDocument/2006/relationships/ctrlProp" Target="../ctrlProps/ctrlProp283.xml"/><Relationship Id="rId493" Type="http://schemas.openxmlformats.org/officeDocument/2006/relationships/ctrlProp" Target="../ctrlProps/ctrlProp490.xml"/><Relationship Id="rId146" Type="http://schemas.openxmlformats.org/officeDocument/2006/relationships/ctrlProp" Target="../ctrlProps/ctrlProp143.xml"/><Relationship Id="rId353" Type="http://schemas.openxmlformats.org/officeDocument/2006/relationships/ctrlProp" Target="../ctrlProps/ctrlProp350.xml"/><Relationship Id="rId560" Type="http://schemas.openxmlformats.org/officeDocument/2006/relationships/ctrlProp" Target="../ctrlProps/ctrlProp557.xml"/><Relationship Id="rId798" Type="http://schemas.openxmlformats.org/officeDocument/2006/relationships/ctrlProp" Target="../ctrlProps/ctrlProp795.xml"/><Relationship Id="rId1190" Type="http://schemas.openxmlformats.org/officeDocument/2006/relationships/ctrlProp" Target="../ctrlProps/ctrlProp1187.xml"/><Relationship Id="rId2034" Type="http://schemas.openxmlformats.org/officeDocument/2006/relationships/ctrlProp" Target="../ctrlProps/ctrlProp2031.xml"/><Relationship Id="rId213" Type="http://schemas.openxmlformats.org/officeDocument/2006/relationships/ctrlProp" Target="../ctrlProps/ctrlProp210.xml"/><Relationship Id="rId420" Type="http://schemas.openxmlformats.org/officeDocument/2006/relationships/ctrlProp" Target="../ctrlProps/ctrlProp417.xml"/><Relationship Id="rId658" Type="http://schemas.openxmlformats.org/officeDocument/2006/relationships/ctrlProp" Target="../ctrlProps/ctrlProp655.xml"/><Relationship Id="rId865" Type="http://schemas.openxmlformats.org/officeDocument/2006/relationships/ctrlProp" Target="../ctrlProps/ctrlProp862.xml"/><Relationship Id="rId1050" Type="http://schemas.openxmlformats.org/officeDocument/2006/relationships/ctrlProp" Target="../ctrlProps/ctrlProp1047.xml"/><Relationship Id="rId1288" Type="http://schemas.openxmlformats.org/officeDocument/2006/relationships/ctrlProp" Target="../ctrlProps/ctrlProp1285.xml"/><Relationship Id="rId1495" Type="http://schemas.openxmlformats.org/officeDocument/2006/relationships/ctrlProp" Target="../ctrlProps/ctrlProp1492.xml"/><Relationship Id="rId2101" Type="http://schemas.openxmlformats.org/officeDocument/2006/relationships/ctrlProp" Target="../ctrlProps/ctrlProp2098.xml"/><Relationship Id="rId518" Type="http://schemas.openxmlformats.org/officeDocument/2006/relationships/ctrlProp" Target="../ctrlProps/ctrlProp515.xml"/><Relationship Id="rId725" Type="http://schemas.openxmlformats.org/officeDocument/2006/relationships/ctrlProp" Target="../ctrlProps/ctrlProp722.xml"/><Relationship Id="rId932" Type="http://schemas.openxmlformats.org/officeDocument/2006/relationships/ctrlProp" Target="../ctrlProps/ctrlProp929.xml"/><Relationship Id="rId1148" Type="http://schemas.openxmlformats.org/officeDocument/2006/relationships/ctrlProp" Target="../ctrlProps/ctrlProp1145.xml"/><Relationship Id="rId1355" Type="http://schemas.openxmlformats.org/officeDocument/2006/relationships/ctrlProp" Target="../ctrlProps/ctrlProp1352.xml"/><Relationship Id="rId1562" Type="http://schemas.openxmlformats.org/officeDocument/2006/relationships/ctrlProp" Target="../ctrlProps/ctrlProp1559.xml"/><Relationship Id="rId1008" Type="http://schemas.openxmlformats.org/officeDocument/2006/relationships/ctrlProp" Target="../ctrlProps/ctrlProp1005.xml"/><Relationship Id="rId1215" Type="http://schemas.openxmlformats.org/officeDocument/2006/relationships/ctrlProp" Target="../ctrlProps/ctrlProp1212.xml"/><Relationship Id="rId1422" Type="http://schemas.openxmlformats.org/officeDocument/2006/relationships/ctrlProp" Target="../ctrlProps/ctrlProp1419.xml"/><Relationship Id="rId1867" Type="http://schemas.openxmlformats.org/officeDocument/2006/relationships/ctrlProp" Target="../ctrlProps/ctrlProp1864.xml"/><Relationship Id="rId61" Type="http://schemas.openxmlformats.org/officeDocument/2006/relationships/ctrlProp" Target="../ctrlProps/ctrlProp58.xml"/><Relationship Id="rId1727" Type="http://schemas.openxmlformats.org/officeDocument/2006/relationships/ctrlProp" Target="../ctrlProps/ctrlProp1724.xml"/><Relationship Id="rId1934" Type="http://schemas.openxmlformats.org/officeDocument/2006/relationships/ctrlProp" Target="../ctrlProps/ctrlProp1931.xml"/><Relationship Id="rId19" Type="http://schemas.openxmlformats.org/officeDocument/2006/relationships/ctrlProp" Target="../ctrlProps/ctrlProp16.xml"/><Relationship Id="rId168" Type="http://schemas.openxmlformats.org/officeDocument/2006/relationships/ctrlProp" Target="../ctrlProps/ctrlProp165.xml"/><Relationship Id="rId375" Type="http://schemas.openxmlformats.org/officeDocument/2006/relationships/ctrlProp" Target="../ctrlProps/ctrlProp372.xml"/><Relationship Id="rId582" Type="http://schemas.openxmlformats.org/officeDocument/2006/relationships/ctrlProp" Target="../ctrlProps/ctrlProp579.xml"/><Relationship Id="rId2056" Type="http://schemas.openxmlformats.org/officeDocument/2006/relationships/ctrlProp" Target="../ctrlProps/ctrlProp2053.xml"/><Relationship Id="rId3" Type="http://schemas.openxmlformats.org/officeDocument/2006/relationships/vmlDrawing" Target="../drawings/vmlDrawing1.vml"/><Relationship Id="rId235" Type="http://schemas.openxmlformats.org/officeDocument/2006/relationships/ctrlProp" Target="../ctrlProps/ctrlProp232.xml"/><Relationship Id="rId442" Type="http://schemas.openxmlformats.org/officeDocument/2006/relationships/ctrlProp" Target="../ctrlProps/ctrlProp439.xml"/><Relationship Id="rId887" Type="http://schemas.openxmlformats.org/officeDocument/2006/relationships/ctrlProp" Target="../ctrlProps/ctrlProp884.xml"/><Relationship Id="rId1072" Type="http://schemas.openxmlformats.org/officeDocument/2006/relationships/ctrlProp" Target="../ctrlProps/ctrlProp1069.xml"/><Relationship Id="rId2123" Type="http://schemas.openxmlformats.org/officeDocument/2006/relationships/ctrlProp" Target="../ctrlProps/ctrlProp2120.xml"/><Relationship Id="rId302" Type="http://schemas.openxmlformats.org/officeDocument/2006/relationships/ctrlProp" Target="../ctrlProps/ctrlProp299.xml"/><Relationship Id="rId747" Type="http://schemas.openxmlformats.org/officeDocument/2006/relationships/ctrlProp" Target="../ctrlProps/ctrlProp744.xml"/><Relationship Id="rId954" Type="http://schemas.openxmlformats.org/officeDocument/2006/relationships/ctrlProp" Target="../ctrlProps/ctrlProp951.xml"/><Relationship Id="rId1377" Type="http://schemas.openxmlformats.org/officeDocument/2006/relationships/ctrlProp" Target="../ctrlProps/ctrlProp1374.xml"/><Relationship Id="rId1584" Type="http://schemas.openxmlformats.org/officeDocument/2006/relationships/ctrlProp" Target="../ctrlProps/ctrlProp1581.xml"/><Relationship Id="rId1791" Type="http://schemas.openxmlformats.org/officeDocument/2006/relationships/ctrlProp" Target="../ctrlProps/ctrlProp1788.xml"/><Relationship Id="rId83" Type="http://schemas.openxmlformats.org/officeDocument/2006/relationships/ctrlProp" Target="../ctrlProps/ctrlProp80.xml"/><Relationship Id="rId607" Type="http://schemas.openxmlformats.org/officeDocument/2006/relationships/ctrlProp" Target="../ctrlProps/ctrlProp604.xml"/><Relationship Id="rId814" Type="http://schemas.openxmlformats.org/officeDocument/2006/relationships/ctrlProp" Target="../ctrlProps/ctrlProp811.xml"/><Relationship Id="rId1237" Type="http://schemas.openxmlformats.org/officeDocument/2006/relationships/ctrlProp" Target="../ctrlProps/ctrlProp1234.xml"/><Relationship Id="rId1444" Type="http://schemas.openxmlformats.org/officeDocument/2006/relationships/ctrlProp" Target="../ctrlProps/ctrlProp1441.xml"/><Relationship Id="rId1651" Type="http://schemas.openxmlformats.org/officeDocument/2006/relationships/ctrlProp" Target="../ctrlProps/ctrlProp1648.xml"/><Relationship Id="rId1889" Type="http://schemas.openxmlformats.org/officeDocument/2006/relationships/ctrlProp" Target="../ctrlProps/ctrlProp1886.xml"/><Relationship Id="rId1304" Type="http://schemas.openxmlformats.org/officeDocument/2006/relationships/ctrlProp" Target="../ctrlProps/ctrlProp1301.xml"/><Relationship Id="rId1511" Type="http://schemas.openxmlformats.org/officeDocument/2006/relationships/ctrlProp" Target="../ctrlProps/ctrlProp1508.xml"/><Relationship Id="rId1749" Type="http://schemas.openxmlformats.org/officeDocument/2006/relationships/ctrlProp" Target="../ctrlProps/ctrlProp1746.xml"/><Relationship Id="rId1956" Type="http://schemas.openxmlformats.org/officeDocument/2006/relationships/ctrlProp" Target="../ctrlProps/ctrlProp1953.xml"/><Relationship Id="rId1609" Type="http://schemas.openxmlformats.org/officeDocument/2006/relationships/ctrlProp" Target="../ctrlProps/ctrlProp1606.xml"/><Relationship Id="rId1816" Type="http://schemas.openxmlformats.org/officeDocument/2006/relationships/ctrlProp" Target="../ctrlProps/ctrlProp1813.xml"/><Relationship Id="rId10" Type="http://schemas.openxmlformats.org/officeDocument/2006/relationships/ctrlProp" Target="../ctrlProps/ctrlProp7.xml"/><Relationship Id="rId397" Type="http://schemas.openxmlformats.org/officeDocument/2006/relationships/ctrlProp" Target="../ctrlProps/ctrlProp394.xml"/><Relationship Id="rId2078" Type="http://schemas.openxmlformats.org/officeDocument/2006/relationships/ctrlProp" Target="../ctrlProps/ctrlProp2075.xml"/><Relationship Id="rId257" Type="http://schemas.openxmlformats.org/officeDocument/2006/relationships/ctrlProp" Target="../ctrlProps/ctrlProp254.xml"/><Relationship Id="rId464" Type="http://schemas.openxmlformats.org/officeDocument/2006/relationships/ctrlProp" Target="../ctrlProps/ctrlProp461.xml"/><Relationship Id="rId1094" Type="http://schemas.openxmlformats.org/officeDocument/2006/relationships/ctrlProp" Target="../ctrlProps/ctrlProp1091.xml"/><Relationship Id="rId2145" Type="http://schemas.openxmlformats.org/officeDocument/2006/relationships/ctrlProp" Target="../ctrlProps/ctrlProp2142.xml"/><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976" Type="http://schemas.openxmlformats.org/officeDocument/2006/relationships/ctrlProp" Target="../ctrlProps/ctrlProp973.xml"/><Relationship Id="rId1399" Type="http://schemas.openxmlformats.org/officeDocument/2006/relationships/ctrlProp" Target="../ctrlProps/ctrlProp1396.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161" Type="http://schemas.openxmlformats.org/officeDocument/2006/relationships/ctrlProp" Target="../ctrlProps/ctrlProp1158.xml"/><Relationship Id="rId1259" Type="http://schemas.openxmlformats.org/officeDocument/2006/relationships/ctrlProp" Target="../ctrlProps/ctrlProp1256.xml"/><Relationship Id="rId1466" Type="http://schemas.openxmlformats.org/officeDocument/2006/relationships/ctrlProp" Target="../ctrlProps/ctrlProp1463.xml"/><Relationship Id="rId2005" Type="http://schemas.openxmlformats.org/officeDocument/2006/relationships/ctrlProp" Target="../ctrlProps/ctrlProp2002.xml"/><Relationship Id="rId836" Type="http://schemas.openxmlformats.org/officeDocument/2006/relationships/ctrlProp" Target="../ctrlProps/ctrlProp833.xml"/><Relationship Id="rId1021" Type="http://schemas.openxmlformats.org/officeDocument/2006/relationships/ctrlProp" Target="../ctrlProps/ctrlProp1018.xml"/><Relationship Id="rId1119" Type="http://schemas.openxmlformats.org/officeDocument/2006/relationships/ctrlProp" Target="../ctrlProps/ctrlProp1116.xml"/><Relationship Id="rId1673" Type="http://schemas.openxmlformats.org/officeDocument/2006/relationships/ctrlProp" Target="../ctrlProps/ctrlProp1670.xml"/><Relationship Id="rId1880" Type="http://schemas.openxmlformats.org/officeDocument/2006/relationships/ctrlProp" Target="../ctrlProps/ctrlProp1877.xml"/><Relationship Id="rId1978" Type="http://schemas.openxmlformats.org/officeDocument/2006/relationships/ctrlProp" Target="../ctrlProps/ctrlProp1975.xml"/><Relationship Id="rId903" Type="http://schemas.openxmlformats.org/officeDocument/2006/relationships/ctrlProp" Target="../ctrlProps/ctrlProp900.xml"/><Relationship Id="rId1326" Type="http://schemas.openxmlformats.org/officeDocument/2006/relationships/ctrlProp" Target="../ctrlProps/ctrlProp1323.xml"/><Relationship Id="rId1533" Type="http://schemas.openxmlformats.org/officeDocument/2006/relationships/ctrlProp" Target="../ctrlProps/ctrlProp1530.xml"/><Relationship Id="rId1740" Type="http://schemas.openxmlformats.org/officeDocument/2006/relationships/ctrlProp" Target="../ctrlProps/ctrlProp1737.xml"/><Relationship Id="rId32" Type="http://schemas.openxmlformats.org/officeDocument/2006/relationships/ctrlProp" Target="../ctrlProps/ctrlProp29.xml"/><Relationship Id="rId1600" Type="http://schemas.openxmlformats.org/officeDocument/2006/relationships/ctrlProp" Target="../ctrlProps/ctrlProp1597.xml"/><Relationship Id="rId1838" Type="http://schemas.openxmlformats.org/officeDocument/2006/relationships/ctrlProp" Target="../ctrlProps/ctrlProp1835.xml"/><Relationship Id="rId181" Type="http://schemas.openxmlformats.org/officeDocument/2006/relationships/ctrlProp" Target="../ctrlProps/ctrlProp178.xml"/><Relationship Id="rId1905" Type="http://schemas.openxmlformats.org/officeDocument/2006/relationships/ctrlProp" Target="../ctrlProps/ctrlProp1902.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998" Type="http://schemas.openxmlformats.org/officeDocument/2006/relationships/ctrlProp" Target="../ctrlProps/ctrlProp995.xml"/><Relationship Id="rId1183" Type="http://schemas.openxmlformats.org/officeDocument/2006/relationships/ctrlProp" Target="../ctrlProps/ctrlProp1180.xml"/><Relationship Id="rId1390" Type="http://schemas.openxmlformats.org/officeDocument/2006/relationships/ctrlProp" Target="../ctrlProps/ctrlProp1387.xml"/><Relationship Id="rId2027" Type="http://schemas.openxmlformats.org/officeDocument/2006/relationships/ctrlProp" Target="../ctrlProps/ctrlProp2024.xml"/><Relationship Id="rId206" Type="http://schemas.openxmlformats.org/officeDocument/2006/relationships/ctrlProp" Target="../ctrlProps/ctrlProp203.xml"/><Relationship Id="rId413" Type="http://schemas.openxmlformats.org/officeDocument/2006/relationships/ctrlProp" Target="../ctrlProps/ctrlProp410.xml"/><Relationship Id="rId858" Type="http://schemas.openxmlformats.org/officeDocument/2006/relationships/ctrlProp" Target="../ctrlProps/ctrlProp855.xml"/><Relationship Id="rId1043" Type="http://schemas.openxmlformats.org/officeDocument/2006/relationships/ctrlProp" Target="../ctrlProps/ctrlProp1040.xml"/><Relationship Id="rId1488" Type="http://schemas.openxmlformats.org/officeDocument/2006/relationships/ctrlProp" Target="../ctrlProps/ctrlProp1485.xml"/><Relationship Id="rId1695" Type="http://schemas.openxmlformats.org/officeDocument/2006/relationships/ctrlProp" Target="../ctrlProps/ctrlProp1692.xml"/><Relationship Id="rId620" Type="http://schemas.openxmlformats.org/officeDocument/2006/relationships/ctrlProp" Target="../ctrlProps/ctrlProp617.xml"/><Relationship Id="rId718" Type="http://schemas.openxmlformats.org/officeDocument/2006/relationships/ctrlProp" Target="../ctrlProps/ctrlProp715.xml"/><Relationship Id="rId925" Type="http://schemas.openxmlformats.org/officeDocument/2006/relationships/ctrlProp" Target="../ctrlProps/ctrlProp922.xml"/><Relationship Id="rId1250" Type="http://schemas.openxmlformats.org/officeDocument/2006/relationships/ctrlProp" Target="../ctrlProps/ctrlProp1247.xml"/><Relationship Id="rId1348" Type="http://schemas.openxmlformats.org/officeDocument/2006/relationships/ctrlProp" Target="../ctrlProps/ctrlProp1345.xml"/><Relationship Id="rId1555" Type="http://schemas.openxmlformats.org/officeDocument/2006/relationships/ctrlProp" Target="../ctrlProps/ctrlProp1552.xml"/><Relationship Id="rId1762" Type="http://schemas.openxmlformats.org/officeDocument/2006/relationships/ctrlProp" Target="../ctrlProps/ctrlProp1759.xml"/><Relationship Id="rId1110" Type="http://schemas.openxmlformats.org/officeDocument/2006/relationships/ctrlProp" Target="../ctrlProps/ctrlProp1107.xml"/><Relationship Id="rId1208" Type="http://schemas.openxmlformats.org/officeDocument/2006/relationships/ctrlProp" Target="../ctrlProps/ctrlProp1205.xml"/><Relationship Id="rId1415" Type="http://schemas.openxmlformats.org/officeDocument/2006/relationships/ctrlProp" Target="../ctrlProps/ctrlProp1412.xml"/><Relationship Id="rId54" Type="http://schemas.openxmlformats.org/officeDocument/2006/relationships/ctrlProp" Target="../ctrlProps/ctrlProp51.xml"/><Relationship Id="rId1622" Type="http://schemas.openxmlformats.org/officeDocument/2006/relationships/ctrlProp" Target="../ctrlProps/ctrlProp1619.xml"/><Relationship Id="rId1927" Type="http://schemas.openxmlformats.org/officeDocument/2006/relationships/ctrlProp" Target="../ctrlProps/ctrlProp1924.xml"/><Relationship Id="rId2091" Type="http://schemas.openxmlformats.org/officeDocument/2006/relationships/ctrlProp" Target="../ctrlProps/ctrlProp2088.xml"/><Relationship Id="rId270" Type="http://schemas.openxmlformats.org/officeDocument/2006/relationships/ctrlProp" Target="../ctrlProps/ctrlProp267.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82" Type="http://schemas.openxmlformats.org/officeDocument/2006/relationships/ctrlProp" Target="../ctrlProps/ctrlProp779.xml"/><Relationship Id="rId2049" Type="http://schemas.openxmlformats.org/officeDocument/2006/relationships/ctrlProp" Target="../ctrlProps/ctrlProp2046.xml"/><Relationship Id="rId228" Type="http://schemas.openxmlformats.org/officeDocument/2006/relationships/ctrlProp" Target="../ctrlProps/ctrlProp225.xml"/><Relationship Id="rId435" Type="http://schemas.openxmlformats.org/officeDocument/2006/relationships/ctrlProp" Target="../ctrlProps/ctrlProp432.xml"/><Relationship Id="rId642" Type="http://schemas.openxmlformats.org/officeDocument/2006/relationships/ctrlProp" Target="../ctrlProps/ctrlProp639.xml"/><Relationship Id="rId1065" Type="http://schemas.openxmlformats.org/officeDocument/2006/relationships/ctrlProp" Target="../ctrlProps/ctrlProp1062.xml"/><Relationship Id="rId1272" Type="http://schemas.openxmlformats.org/officeDocument/2006/relationships/ctrlProp" Target="../ctrlProps/ctrlProp1269.xml"/><Relationship Id="rId2116" Type="http://schemas.openxmlformats.org/officeDocument/2006/relationships/ctrlProp" Target="../ctrlProps/ctrlProp2113.xml"/><Relationship Id="rId502" Type="http://schemas.openxmlformats.org/officeDocument/2006/relationships/ctrlProp" Target="../ctrlProps/ctrlProp499.xml"/><Relationship Id="rId947" Type="http://schemas.openxmlformats.org/officeDocument/2006/relationships/ctrlProp" Target="../ctrlProps/ctrlProp944.xml"/><Relationship Id="rId1132" Type="http://schemas.openxmlformats.org/officeDocument/2006/relationships/ctrlProp" Target="../ctrlProps/ctrlProp1129.xml"/><Relationship Id="rId1577" Type="http://schemas.openxmlformats.org/officeDocument/2006/relationships/ctrlProp" Target="../ctrlProps/ctrlProp1574.xml"/><Relationship Id="rId1784" Type="http://schemas.openxmlformats.org/officeDocument/2006/relationships/ctrlProp" Target="../ctrlProps/ctrlProp1781.xml"/><Relationship Id="rId1991" Type="http://schemas.openxmlformats.org/officeDocument/2006/relationships/ctrlProp" Target="../ctrlProps/ctrlProp1988.xml"/><Relationship Id="rId76" Type="http://schemas.openxmlformats.org/officeDocument/2006/relationships/ctrlProp" Target="../ctrlProps/ctrlProp73.xml"/><Relationship Id="rId807" Type="http://schemas.openxmlformats.org/officeDocument/2006/relationships/ctrlProp" Target="../ctrlProps/ctrlProp804.xml"/><Relationship Id="rId1437" Type="http://schemas.openxmlformats.org/officeDocument/2006/relationships/ctrlProp" Target="../ctrlProps/ctrlProp1434.xml"/><Relationship Id="rId1644" Type="http://schemas.openxmlformats.org/officeDocument/2006/relationships/ctrlProp" Target="../ctrlProps/ctrlProp1641.xml"/><Relationship Id="rId1851" Type="http://schemas.openxmlformats.org/officeDocument/2006/relationships/ctrlProp" Target="../ctrlProps/ctrlProp1848.xml"/><Relationship Id="rId1504" Type="http://schemas.openxmlformats.org/officeDocument/2006/relationships/ctrlProp" Target="../ctrlProps/ctrlProp1501.xml"/><Relationship Id="rId1711" Type="http://schemas.openxmlformats.org/officeDocument/2006/relationships/ctrlProp" Target="../ctrlProps/ctrlProp1708.xml"/><Relationship Id="rId1949" Type="http://schemas.openxmlformats.org/officeDocument/2006/relationships/ctrlProp" Target="../ctrlProps/ctrlProp1946.xml"/><Relationship Id="rId292" Type="http://schemas.openxmlformats.org/officeDocument/2006/relationships/ctrlProp" Target="../ctrlProps/ctrlProp289.xml"/><Relationship Id="rId1809" Type="http://schemas.openxmlformats.org/officeDocument/2006/relationships/ctrlProp" Target="../ctrlProps/ctrlProp1806.xml"/><Relationship Id="rId597" Type="http://schemas.openxmlformats.org/officeDocument/2006/relationships/ctrlProp" Target="../ctrlProps/ctrlProp594.xml"/><Relationship Id="rId152" Type="http://schemas.openxmlformats.org/officeDocument/2006/relationships/ctrlProp" Target="../ctrlProps/ctrlProp149.xml"/><Relationship Id="rId457" Type="http://schemas.openxmlformats.org/officeDocument/2006/relationships/ctrlProp" Target="../ctrlProps/ctrlProp454.xml"/><Relationship Id="rId1087" Type="http://schemas.openxmlformats.org/officeDocument/2006/relationships/ctrlProp" Target="../ctrlProps/ctrlProp1084.xml"/><Relationship Id="rId1294" Type="http://schemas.openxmlformats.org/officeDocument/2006/relationships/ctrlProp" Target="../ctrlProps/ctrlProp1291.xml"/><Relationship Id="rId2040" Type="http://schemas.openxmlformats.org/officeDocument/2006/relationships/ctrlProp" Target="../ctrlProps/ctrlProp2037.xml"/><Relationship Id="rId2138" Type="http://schemas.openxmlformats.org/officeDocument/2006/relationships/ctrlProp" Target="../ctrlProps/ctrlProp2135.xml"/><Relationship Id="rId664" Type="http://schemas.openxmlformats.org/officeDocument/2006/relationships/ctrlProp" Target="../ctrlProps/ctrlProp661.xml"/><Relationship Id="rId871" Type="http://schemas.openxmlformats.org/officeDocument/2006/relationships/ctrlProp" Target="../ctrlProps/ctrlProp868.xml"/><Relationship Id="rId969" Type="http://schemas.openxmlformats.org/officeDocument/2006/relationships/ctrlProp" Target="../ctrlProps/ctrlProp966.xml"/><Relationship Id="rId1599" Type="http://schemas.openxmlformats.org/officeDocument/2006/relationships/ctrlProp" Target="../ctrlProps/ctrlProp1596.xml"/><Relationship Id="rId317" Type="http://schemas.openxmlformats.org/officeDocument/2006/relationships/ctrlProp" Target="../ctrlProps/ctrlProp314.xml"/><Relationship Id="rId524" Type="http://schemas.openxmlformats.org/officeDocument/2006/relationships/ctrlProp" Target="../ctrlProps/ctrlProp521.xml"/><Relationship Id="rId731" Type="http://schemas.openxmlformats.org/officeDocument/2006/relationships/ctrlProp" Target="../ctrlProps/ctrlProp728.xml"/><Relationship Id="rId1154" Type="http://schemas.openxmlformats.org/officeDocument/2006/relationships/ctrlProp" Target="../ctrlProps/ctrlProp1151.xml"/><Relationship Id="rId1361" Type="http://schemas.openxmlformats.org/officeDocument/2006/relationships/ctrlProp" Target="../ctrlProps/ctrlProp1358.xml"/><Relationship Id="rId1459" Type="http://schemas.openxmlformats.org/officeDocument/2006/relationships/ctrlProp" Target="../ctrlProps/ctrlProp1456.xml"/><Relationship Id="rId98" Type="http://schemas.openxmlformats.org/officeDocument/2006/relationships/ctrlProp" Target="../ctrlProps/ctrlProp95.xml"/><Relationship Id="rId829" Type="http://schemas.openxmlformats.org/officeDocument/2006/relationships/ctrlProp" Target="../ctrlProps/ctrlProp826.xml"/><Relationship Id="rId1014" Type="http://schemas.openxmlformats.org/officeDocument/2006/relationships/ctrlProp" Target="../ctrlProps/ctrlProp1011.xml"/><Relationship Id="rId1221" Type="http://schemas.openxmlformats.org/officeDocument/2006/relationships/ctrlProp" Target="../ctrlProps/ctrlProp1218.xml"/><Relationship Id="rId1666" Type="http://schemas.openxmlformats.org/officeDocument/2006/relationships/ctrlProp" Target="../ctrlProps/ctrlProp1663.xml"/><Relationship Id="rId1873" Type="http://schemas.openxmlformats.org/officeDocument/2006/relationships/ctrlProp" Target="../ctrlProps/ctrlProp1870.xml"/><Relationship Id="rId1319" Type="http://schemas.openxmlformats.org/officeDocument/2006/relationships/ctrlProp" Target="../ctrlProps/ctrlProp1316.xml"/><Relationship Id="rId1526" Type="http://schemas.openxmlformats.org/officeDocument/2006/relationships/ctrlProp" Target="../ctrlProps/ctrlProp1523.xml"/><Relationship Id="rId1733" Type="http://schemas.openxmlformats.org/officeDocument/2006/relationships/ctrlProp" Target="../ctrlProps/ctrlProp1730.xml"/><Relationship Id="rId1940" Type="http://schemas.openxmlformats.org/officeDocument/2006/relationships/ctrlProp" Target="../ctrlProps/ctrlProp1937.xml"/><Relationship Id="rId25" Type="http://schemas.openxmlformats.org/officeDocument/2006/relationships/ctrlProp" Target="../ctrlProps/ctrlProp22.xml"/><Relationship Id="rId1800" Type="http://schemas.openxmlformats.org/officeDocument/2006/relationships/ctrlProp" Target="../ctrlProps/ctrlProp1797.xml"/><Relationship Id="rId174" Type="http://schemas.openxmlformats.org/officeDocument/2006/relationships/ctrlProp" Target="../ctrlProps/ctrlProp171.xml"/><Relationship Id="rId381" Type="http://schemas.openxmlformats.org/officeDocument/2006/relationships/ctrlProp" Target="../ctrlProps/ctrlProp378.xml"/><Relationship Id="rId2062" Type="http://schemas.openxmlformats.org/officeDocument/2006/relationships/ctrlProp" Target="../ctrlProps/ctrlProp2059.xml"/><Relationship Id="rId241" Type="http://schemas.openxmlformats.org/officeDocument/2006/relationships/ctrlProp" Target="../ctrlProps/ctrlProp238.xml"/><Relationship Id="rId479" Type="http://schemas.openxmlformats.org/officeDocument/2006/relationships/ctrlProp" Target="../ctrlProps/ctrlProp476.xml"/><Relationship Id="rId686" Type="http://schemas.openxmlformats.org/officeDocument/2006/relationships/ctrlProp" Target="../ctrlProps/ctrlProp683.xml"/><Relationship Id="rId893" Type="http://schemas.openxmlformats.org/officeDocument/2006/relationships/ctrlProp" Target="../ctrlProps/ctrlProp890.xml"/><Relationship Id="rId339" Type="http://schemas.openxmlformats.org/officeDocument/2006/relationships/ctrlProp" Target="../ctrlProps/ctrlProp336.xml"/><Relationship Id="rId546" Type="http://schemas.openxmlformats.org/officeDocument/2006/relationships/ctrlProp" Target="../ctrlProps/ctrlProp543.xml"/><Relationship Id="rId753" Type="http://schemas.openxmlformats.org/officeDocument/2006/relationships/ctrlProp" Target="../ctrlProps/ctrlProp750.xml"/><Relationship Id="rId1176" Type="http://schemas.openxmlformats.org/officeDocument/2006/relationships/ctrlProp" Target="../ctrlProps/ctrlProp1173.xml"/><Relationship Id="rId1383" Type="http://schemas.openxmlformats.org/officeDocument/2006/relationships/ctrlProp" Target="../ctrlProps/ctrlProp1380.xml"/><Relationship Id="rId101" Type="http://schemas.openxmlformats.org/officeDocument/2006/relationships/ctrlProp" Target="../ctrlProps/ctrlProp98.xml"/><Relationship Id="rId406" Type="http://schemas.openxmlformats.org/officeDocument/2006/relationships/ctrlProp" Target="../ctrlProps/ctrlProp403.xml"/><Relationship Id="rId960" Type="http://schemas.openxmlformats.org/officeDocument/2006/relationships/ctrlProp" Target="../ctrlProps/ctrlProp957.xml"/><Relationship Id="rId1036" Type="http://schemas.openxmlformats.org/officeDocument/2006/relationships/ctrlProp" Target="../ctrlProps/ctrlProp1033.xml"/><Relationship Id="rId1243" Type="http://schemas.openxmlformats.org/officeDocument/2006/relationships/ctrlProp" Target="../ctrlProps/ctrlProp1240.xml"/><Relationship Id="rId1590" Type="http://schemas.openxmlformats.org/officeDocument/2006/relationships/ctrlProp" Target="../ctrlProps/ctrlProp1587.xml"/><Relationship Id="rId1688" Type="http://schemas.openxmlformats.org/officeDocument/2006/relationships/ctrlProp" Target="../ctrlProps/ctrlProp1685.xml"/><Relationship Id="rId1895" Type="http://schemas.openxmlformats.org/officeDocument/2006/relationships/ctrlProp" Target="../ctrlProps/ctrlProp1892.xml"/><Relationship Id="rId613" Type="http://schemas.openxmlformats.org/officeDocument/2006/relationships/ctrlProp" Target="../ctrlProps/ctrlProp610.xml"/><Relationship Id="rId820" Type="http://schemas.openxmlformats.org/officeDocument/2006/relationships/ctrlProp" Target="../ctrlProps/ctrlProp817.xml"/><Relationship Id="rId918" Type="http://schemas.openxmlformats.org/officeDocument/2006/relationships/ctrlProp" Target="../ctrlProps/ctrlProp915.xml"/><Relationship Id="rId1450" Type="http://schemas.openxmlformats.org/officeDocument/2006/relationships/ctrlProp" Target="../ctrlProps/ctrlProp1447.xml"/><Relationship Id="rId1548" Type="http://schemas.openxmlformats.org/officeDocument/2006/relationships/ctrlProp" Target="../ctrlProps/ctrlProp1545.xml"/><Relationship Id="rId1755" Type="http://schemas.openxmlformats.org/officeDocument/2006/relationships/ctrlProp" Target="../ctrlProps/ctrlProp1752.xml"/><Relationship Id="rId1103" Type="http://schemas.openxmlformats.org/officeDocument/2006/relationships/ctrlProp" Target="../ctrlProps/ctrlProp1100.xml"/><Relationship Id="rId1310" Type="http://schemas.openxmlformats.org/officeDocument/2006/relationships/ctrlProp" Target="../ctrlProps/ctrlProp1307.xml"/><Relationship Id="rId1408" Type="http://schemas.openxmlformats.org/officeDocument/2006/relationships/ctrlProp" Target="../ctrlProps/ctrlProp1405.xml"/><Relationship Id="rId1962" Type="http://schemas.openxmlformats.org/officeDocument/2006/relationships/ctrlProp" Target="../ctrlProps/ctrlProp1959.xml"/><Relationship Id="rId47" Type="http://schemas.openxmlformats.org/officeDocument/2006/relationships/ctrlProp" Target="../ctrlProps/ctrlProp44.xml"/><Relationship Id="rId1615" Type="http://schemas.openxmlformats.org/officeDocument/2006/relationships/ctrlProp" Target="../ctrlProps/ctrlProp1612.xml"/><Relationship Id="rId1822" Type="http://schemas.openxmlformats.org/officeDocument/2006/relationships/ctrlProp" Target="../ctrlProps/ctrlProp1819.xml"/><Relationship Id="rId196" Type="http://schemas.openxmlformats.org/officeDocument/2006/relationships/ctrlProp" Target="../ctrlProps/ctrlProp193.xml"/><Relationship Id="rId2084" Type="http://schemas.openxmlformats.org/officeDocument/2006/relationships/ctrlProp" Target="../ctrlProps/ctrlProp2081.xml"/><Relationship Id="rId263" Type="http://schemas.openxmlformats.org/officeDocument/2006/relationships/ctrlProp" Target="../ctrlProps/ctrlProp260.xml"/><Relationship Id="rId470" Type="http://schemas.openxmlformats.org/officeDocument/2006/relationships/ctrlProp" Target="../ctrlProps/ctrlProp467.xml"/><Relationship Id="rId2151" Type="http://schemas.openxmlformats.org/officeDocument/2006/relationships/ctrlProp" Target="../ctrlProps/ctrlProp2148.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75" Type="http://schemas.openxmlformats.org/officeDocument/2006/relationships/ctrlProp" Target="../ctrlProps/ctrlProp772.xml"/><Relationship Id="rId982" Type="http://schemas.openxmlformats.org/officeDocument/2006/relationships/ctrlProp" Target="../ctrlProps/ctrlProp979.xml"/><Relationship Id="rId1198" Type="http://schemas.openxmlformats.org/officeDocument/2006/relationships/ctrlProp" Target="../ctrlProps/ctrlProp1195.xml"/><Relationship Id="rId2011" Type="http://schemas.openxmlformats.org/officeDocument/2006/relationships/ctrlProp" Target="../ctrlProps/ctrlProp2008.xml"/><Relationship Id="rId428" Type="http://schemas.openxmlformats.org/officeDocument/2006/relationships/ctrlProp" Target="../ctrlProps/ctrlProp425.xml"/><Relationship Id="rId635" Type="http://schemas.openxmlformats.org/officeDocument/2006/relationships/ctrlProp" Target="../ctrlProps/ctrlProp632.xml"/><Relationship Id="rId842" Type="http://schemas.openxmlformats.org/officeDocument/2006/relationships/ctrlProp" Target="../ctrlProps/ctrlProp839.xml"/><Relationship Id="rId1058" Type="http://schemas.openxmlformats.org/officeDocument/2006/relationships/ctrlProp" Target="../ctrlProps/ctrlProp1055.xml"/><Relationship Id="rId1265" Type="http://schemas.openxmlformats.org/officeDocument/2006/relationships/ctrlProp" Target="../ctrlProps/ctrlProp1262.xml"/><Relationship Id="rId1472" Type="http://schemas.openxmlformats.org/officeDocument/2006/relationships/ctrlProp" Target="../ctrlProps/ctrlProp1469.xml"/><Relationship Id="rId2109" Type="http://schemas.openxmlformats.org/officeDocument/2006/relationships/ctrlProp" Target="../ctrlProps/ctrlProp2106.xml"/><Relationship Id="rId702" Type="http://schemas.openxmlformats.org/officeDocument/2006/relationships/ctrlProp" Target="../ctrlProps/ctrlProp699.xml"/><Relationship Id="rId1125" Type="http://schemas.openxmlformats.org/officeDocument/2006/relationships/ctrlProp" Target="../ctrlProps/ctrlProp1122.xml"/><Relationship Id="rId1332" Type="http://schemas.openxmlformats.org/officeDocument/2006/relationships/ctrlProp" Target="../ctrlProps/ctrlProp1329.xml"/><Relationship Id="rId1777" Type="http://schemas.openxmlformats.org/officeDocument/2006/relationships/ctrlProp" Target="../ctrlProps/ctrlProp1774.xml"/><Relationship Id="rId1984" Type="http://schemas.openxmlformats.org/officeDocument/2006/relationships/ctrlProp" Target="../ctrlProps/ctrlProp1981.xml"/><Relationship Id="rId69" Type="http://schemas.openxmlformats.org/officeDocument/2006/relationships/ctrlProp" Target="../ctrlProps/ctrlProp66.xml"/><Relationship Id="rId1637" Type="http://schemas.openxmlformats.org/officeDocument/2006/relationships/ctrlProp" Target="../ctrlProps/ctrlProp1634.xml"/><Relationship Id="rId1844" Type="http://schemas.openxmlformats.org/officeDocument/2006/relationships/ctrlProp" Target="../ctrlProps/ctrlProp1841.xml"/><Relationship Id="rId1704" Type="http://schemas.openxmlformats.org/officeDocument/2006/relationships/ctrlProp" Target="../ctrlProps/ctrlProp1701.xml"/><Relationship Id="rId285" Type="http://schemas.openxmlformats.org/officeDocument/2006/relationships/ctrlProp" Target="../ctrlProps/ctrlProp282.xml"/><Relationship Id="rId1911" Type="http://schemas.openxmlformats.org/officeDocument/2006/relationships/ctrlProp" Target="../ctrlProps/ctrlProp1908.xml"/><Relationship Id="rId492" Type="http://schemas.openxmlformats.org/officeDocument/2006/relationships/ctrlProp" Target="../ctrlProps/ctrlProp489.xml"/><Relationship Id="rId797" Type="http://schemas.openxmlformats.org/officeDocument/2006/relationships/ctrlProp" Target="../ctrlProps/ctrlProp794.xml"/><Relationship Id="rId145" Type="http://schemas.openxmlformats.org/officeDocument/2006/relationships/ctrlProp" Target="../ctrlProps/ctrlProp142.xml"/><Relationship Id="rId352" Type="http://schemas.openxmlformats.org/officeDocument/2006/relationships/ctrlProp" Target="../ctrlProps/ctrlProp349.xml"/><Relationship Id="rId1287" Type="http://schemas.openxmlformats.org/officeDocument/2006/relationships/ctrlProp" Target="../ctrlProps/ctrlProp1284.xml"/><Relationship Id="rId2033" Type="http://schemas.openxmlformats.org/officeDocument/2006/relationships/ctrlProp" Target="../ctrlProps/ctrlProp2030.xml"/><Relationship Id="rId212" Type="http://schemas.openxmlformats.org/officeDocument/2006/relationships/ctrlProp" Target="../ctrlProps/ctrlProp209.xml"/><Relationship Id="rId657" Type="http://schemas.openxmlformats.org/officeDocument/2006/relationships/ctrlProp" Target="../ctrlProps/ctrlProp654.xml"/><Relationship Id="rId864" Type="http://schemas.openxmlformats.org/officeDocument/2006/relationships/ctrlProp" Target="../ctrlProps/ctrlProp861.xml"/><Relationship Id="rId1494" Type="http://schemas.openxmlformats.org/officeDocument/2006/relationships/ctrlProp" Target="../ctrlProps/ctrlProp1491.xml"/><Relationship Id="rId1799" Type="http://schemas.openxmlformats.org/officeDocument/2006/relationships/ctrlProp" Target="../ctrlProps/ctrlProp1796.xml"/><Relationship Id="rId2100" Type="http://schemas.openxmlformats.org/officeDocument/2006/relationships/ctrlProp" Target="../ctrlProps/ctrlProp2097.xml"/><Relationship Id="rId517" Type="http://schemas.openxmlformats.org/officeDocument/2006/relationships/ctrlProp" Target="../ctrlProps/ctrlProp514.xml"/><Relationship Id="rId724" Type="http://schemas.openxmlformats.org/officeDocument/2006/relationships/ctrlProp" Target="../ctrlProps/ctrlProp721.xml"/><Relationship Id="rId931" Type="http://schemas.openxmlformats.org/officeDocument/2006/relationships/ctrlProp" Target="../ctrlProps/ctrlProp928.xml"/><Relationship Id="rId1147" Type="http://schemas.openxmlformats.org/officeDocument/2006/relationships/ctrlProp" Target="../ctrlProps/ctrlProp1144.xml"/><Relationship Id="rId1354" Type="http://schemas.openxmlformats.org/officeDocument/2006/relationships/ctrlProp" Target="../ctrlProps/ctrlProp1351.xml"/><Relationship Id="rId1561" Type="http://schemas.openxmlformats.org/officeDocument/2006/relationships/ctrlProp" Target="../ctrlProps/ctrlProp1558.xml"/><Relationship Id="rId60" Type="http://schemas.openxmlformats.org/officeDocument/2006/relationships/ctrlProp" Target="../ctrlProps/ctrlProp57.xml"/><Relationship Id="rId1007" Type="http://schemas.openxmlformats.org/officeDocument/2006/relationships/ctrlProp" Target="../ctrlProps/ctrlProp1004.xml"/><Relationship Id="rId1214" Type="http://schemas.openxmlformats.org/officeDocument/2006/relationships/ctrlProp" Target="../ctrlProps/ctrlProp1211.xml"/><Relationship Id="rId1421" Type="http://schemas.openxmlformats.org/officeDocument/2006/relationships/ctrlProp" Target="../ctrlProps/ctrlProp1418.xml"/><Relationship Id="rId1659" Type="http://schemas.openxmlformats.org/officeDocument/2006/relationships/ctrlProp" Target="../ctrlProps/ctrlProp1656.xml"/><Relationship Id="rId1866" Type="http://schemas.openxmlformats.org/officeDocument/2006/relationships/ctrlProp" Target="../ctrlProps/ctrlProp1863.xml"/><Relationship Id="rId1519" Type="http://schemas.openxmlformats.org/officeDocument/2006/relationships/ctrlProp" Target="../ctrlProps/ctrlProp1516.xml"/><Relationship Id="rId1726" Type="http://schemas.openxmlformats.org/officeDocument/2006/relationships/ctrlProp" Target="../ctrlProps/ctrlProp1723.xml"/><Relationship Id="rId1933" Type="http://schemas.openxmlformats.org/officeDocument/2006/relationships/ctrlProp" Target="../ctrlProps/ctrlProp1930.xml"/><Relationship Id="rId18" Type="http://schemas.openxmlformats.org/officeDocument/2006/relationships/ctrlProp" Target="../ctrlProps/ctrlProp15.xml"/><Relationship Id="rId167" Type="http://schemas.openxmlformats.org/officeDocument/2006/relationships/ctrlProp" Target="../ctrlProps/ctrlProp164.xml"/><Relationship Id="rId374" Type="http://schemas.openxmlformats.org/officeDocument/2006/relationships/ctrlProp" Target="../ctrlProps/ctrlProp371.xml"/><Relationship Id="rId581" Type="http://schemas.openxmlformats.org/officeDocument/2006/relationships/ctrlProp" Target="../ctrlProps/ctrlProp578.xml"/><Relationship Id="rId2055" Type="http://schemas.openxmlformats.org/officeDocument/2006/relationships/ctrlProp" Target="../ctrlProps/ctrlProp2052.xml"/><Relationship Id="rId234" Type="http://schemas.openxmlformats.org/officeDocument/2006/relationships/ctrlProp" Target="../ctrlProps/ctrlProp231.xml"/><Relationship Id="rId679" Type="http://schemas.openxmlformats.org/officeDocument/2006/relationships/ctrlProp" Target="../ctrlProps/ctrlProp676.xml"/><Relationship Id="rId886" Type="http://schemas.openxmlformats.org/officeDocument/2006/relationships/ctrlProp" Target="../ctrlProps/ctrlProp883.xml"/><Relationship Id="rId2" Type="http://schemas.openxmlformats.org/officeDocument/2006/relationships/drawing" Target="../drawings/drawing1.xml"/><Relationship Id="rId441" Type="http://schemas.openxmlformats.org/officeDocument/2006/relationships/ctrlProp" Target="../ctrlProps/ctrlProp438.xml"/><Relationship Id="rId539" Type="http://schemas.openxmlformats.org/officeDocument/2006/relationships/ctrlProp" Target="../ctrlProps/ctrlProp536.xml"/><Relationship Id="rId746" Type="http://schemas.openxmlformats.org/officeDocument/2006/relationships/ctrlProp" Target="../ctrlProps/ctrlProp743.xml"/><Relationship Id="rId1071" Type="http://schemas.openxmlformats.org/officeDocument/2006/relationships/ctrlProp" Target="../ctrlProps/ctrlProp1068.xml"/><Relationship Id="rId1169" Type="http://schemas.openxmlformats.org/officeDocument/2006/relationships/ctrlProp" Target="../ctrlProps/ctrlProp1166.xml"/><Relationship Id="rId1376" Type="http://schemas.openxmlformats.org/officeDocument/2006/relationships/ctrlProp" Target="../ctrlProps/ctrlProp1373.xml"/><Relationship Id="rId1583" Type="http://schemas.openxmlformats.org/officeDocument/2006/relationships/ctrlProp" Target="../ctrlProps/ctrlProp1580.xml"/><Relationship Id="rId2122" Type="http://schemas.openxmlformats.org/officeDocument/2006/relationships/ctrlProp" Target="../ctrlProps/ctrlProp2119.xml"/><Relationship Id="rId301" Type="http://schemas.openxmlformats.org/officeDocument/2006/relationships/ctrlProp" Target="../ctrlProps/ctrlProp298.xml"/><Relationship Id="rId953" Type="http://schemas.openxmlformats.org/officeDocument/2006/relationships/ctrlProp" Target="../ctrlProps/ctrlProp950.xml"/><Relationship Id="rId1029" Type="http://schemas.openxmlformats.org/officeDocument/2006/relationships/ctrlProp" Target="../ctrlProps/ctrlProp1026.xml"/><Relationship Id="rId1236" Type="http://schemas.openxmlformats.org/officeDocument/2006/relationships/ctrlProp" Target="../ctrlProps/ctrlProp1233.xml"/><Relationship Id="rId1790" Type="http://schemas.openxmlformats.org/officeDocument/2006/relationships/ctrlProp" Target="../ctrlProps/ctrlProp1787.xml"/><Relationship Id="rId1888" Type="http://schemas.openxmlformats.org/officeDocument/2006/relationships/ctrlProp" Target="../ctrlProps/ctrlProp1885.xml"/><Relationship Id="rId82" Type="http://schemas.openxmlformats.org/officeDocument/2006/relationships/ctrlProp" Target="../ctrlProps/ctrlProp79.xml"/><Relationship Id="rId606" Type="http://schemas.openxmlformats.org/officeDocument/2006/relationships/ctrlProp" Target="../ctrlProps/ctrlProp603.xml"/><Relationship Id="rId813" Type="http://schemas.openxmlformats.org/officeDocument/2006/relationships/ctrlProp" Target="../ctrlProps/ctrlProp810.xml"/><Relationship Id="rId1443" Type="http://schemas.openxmlformats.org/officeDocument/2006/relationships/ctrlProp" Target="../ctrlProps/ctrlProp1440.xml"/><Relationship Id="rId1650" Type="http://schemas.openxmlformats.org/officeDocument/2006/relationships/ctrlProp" Target="../ctrlProps/ctrlProp1647.xml"/><Relationship Id="rId1748" Type="http://schemas.openxmlformats.org/officeDocument/2006/relationships/ctrlProp" Target="../ctrlProps/ctrlProp1745.xml"/><Relationship Id="rId1303" Type="http://schemas.openxmlformats.org/officeDocument/2006/relationships/ctrlProp" Target="../ctrlProps/ctrlProp1300.xml"/><Relationship Id="rId1510" Type="http://schemas.openxmlformats.org/officeDocument/2006/relationships/ctrlProp" Target="../ctrlProps/ctrlProp1507.xml"/><Relationship Id="rId1955" Type="http://schemas.openxmlformats.org/officeDocument/2006/relationships/ctrlProp" Target="../ctrlProps/ctrlProp1952.xml"/><Relationship Id="rId1608" Type="http://schemas.openxmlformats.org/officeDocument/2006/relationships/ctrlProp" Target="../ctrlProps/ctrlProp1605.xml"/><Relationship Id="rId1815" Type="http://schemas.openxmlformats.org/officeDocument/2006/relationships/ctrlProp" Target="../ctrlProps/ctrlProp1812.xml"/><Relationship Id="rId189" Type="http://schemas.openxmlformats.org/officeDocument/2006/relationships/ctrlProp" Target="../ctrlProps/ctrlProp186.xml"/><Relationship Id="rId396" Type="http://schemas.openxmlformats.org/officeDocument/2006/relationships/ctrlProp" Target="../ctrlProps/ctrlProp393.xml"/><Relationship Id="rId2077" Type="http://schemas.openxmlformats.org/officeDocument/2006/relationships/ctrlProp" Target="../ctrlProps/ctrlProp2074.xml"/><Relationship Id="rId256" Type="http://schemas.openxmlformats.org/officeDocument/2006/relationships/ctrlProp" Target="../ctrlProps/ctrlProp253.xml"/><Relationship Id="rId463" Type="http://schemas.openxmlformats.org/officeDocument/2006/relationships/ctrlProp" Target="../ctrlProps/ctrlProp460.xml"/><Relationship Id="rId670" Type="http://schemas.openxmlformats.org/officeDocument/2006/relationships/ctrlProp" Target="../ctrlProps/ctrlProp667.xml"/><Relationship Id="rId1093" Type="http://schemas.openxmlformats.org/officeDocument/2006/relationships/ctrlProp" Target="../ctrlProps/ctrlProp1090.xml"/><Relationship Id="rId2144" Type="http://schemas.openxmlformats.org/officeDocument/2006/relationships/ctrlProp" Target="../ctrlProps/ctrlProp2141.xml"/><Relationship Id="rId116" Type="http://schemas.openxmlformats.org/officeDocument/2006/relationships/ctrlProp" Target="../ctrlProps/ctrlProp113.xml"/><Relationship Id="rId323" Type="http://schemas.openxmlformats.org/officeDocument/2006/relationships/ctrlProp" Target="../ctrlProps/ctrlProp320.xml"/><Relationship Id="rId530" Type="http://schemas.openxmlformats.org/officeDocument/2006/relationships/ctrlProp" Target="../ctrlProps/ctrlProp527.xml"/><Relationship Id="rId768" Type="http://schemas.openxmlformats.org/officeDocument/2006/relationships/ctrlProp" Target="../ctrlProps/ctrlProp765.xml"/><Relationship Id="rId975" Type="http://schemas.openxmlformats.org/officeDocument/2006/relationships/ctrlProp" Target="../ctrlProps/ctrlProp972.xml"/><Relationship Id="rId1160" Type="http://schemas.openxmlformats.org/officeDocument/2006/relationships/ctrlProp" Target="../ctrlProps/ctrlProp1157.xml"/><Relationship Id="rId1398" Type="http://schemas.openxmlformats.org/officeDocument/2006/relationships/ctrlProp" Target="../ctrlProps/ctrlProp1395.xml"/><Relationship Id="rId2004" Type="http://schemas.openxmlformats.org/officeDocument/2006/relationships/ctrlProp" Target="../ctrlProps/ctrlProp2001.xml"/><Relationship Id="rId628" Type="http://schemas.openxmlformats.org/officeDocument/2006/relationships/ctrlProp" Target="../ctrlProps/ctrlProp625.xml"/><Relationship Id="rId835" Type="http://schemas.openxmlformats.org/officeDocument/2006/relationships/ctrlProp" Target="../ctrlProps/ctrlProp832.xml"/><Relationship Id="rId1258" Type="http://schemas.openxmlformats.org/officeDocument/2006/relationships/ctrlProp" Target="../ctrlProps/ctrlProp1255.xml"/><Relationship Id="rId1465" Type="http://schemas.openxmlformats.org/officeDocument/2006/relationships/ctrlProp" Target="../ctrlProps/ctrlProp1462.xml"/><Relationship Id="rId1672" Type="http://schemas.openxmlformats.org/officeDocument/2006/relationships/ctrlProp" Target="../ctrlProps/ctrlProp1669.xml"/><Relationship Id="rId1020" Type="http://schemas.openxmlformats.org/officeDocument/2006/relationships/ctrlProp" Target="../ctrlProps/ctrlProp1017.xml"/><Relationship Id="rId1118" Type="http://schemas.openxmlformats.org/officeDocument/2006/relationships/ctrlProp" Target="../ctrlProps/ctrlProp1115.xml"/><Relationship Id="rId1325" Type="http://schemas.openxmlformats.org/officeDocument/2006/relationships/ctrlProp" Target="../ctrlProps/ctrlProp1322.xml"/><Relationship Id="rId1532" Type="http://schemas.openxmlformats.org/officeDocument/2006/relationships/ctrlProp" Target="../ctrlProps/ctrlProp1529.xml"/><Relationship Id="rId1977" Type="http://schemas.openxmlformats.org/officeDocument/2006/relationships/ctrlProp" Target="../ctrlProps/ctrlProp1974.xml"/><Relationship Id="rId902" Type="http://schemas.openxmlformats.org/officeDocument/2006/relationships/ctrlProp" Target="../ctrlProps/ctrlProp899.xml"/><Relationship Id="rId1837" Type="http://schemas.openxmlformats.org/officeDocument/2006/relationships/ctrlProp" Target="../ctrlProps/ctrlProp1834.xml"/><Relationship Id="rId31" Type="http://schemas.openxmlformats.org/officeDocument/2006/relationships/ctrlProp" Target="../ctrlProps/ctrlProp28.xml"/><Relationship Id="rId2099" Type="http://schemas.openxmlformats.org/officeDocument/2006/relationships/ctrlProp" Target="../ctrlProps/ctrlProp2096.xml"/><Relationship Id="rId180" Type="http://schemas.openxmlformats.org/officeDocument/2006/relationships/ctrlProp" Target="../ctrlProps/ctrlProp177.xml"/><Relationship Id="rId278" Type="http://schemas.openxmlformats.org/officeDocument/2006/relationships/ctrlProp" Target="../ctrlProps/ctrlProp275.xml"/><Relationship Id="rId1904" Type="http://schemas.openxmlformats.org/officeDocument/2006/relationships/ctrlProp" Target="../ctrlProps/ctrlProp1901.xml"/><Relationship Id="rId485" Type="http://schemas.openxmlformats.org/officeDocument/2006/relationships/ctrlProp" Target="../ctrlProps/ctrlProp482.xml"/><Relationship Id="rId692" Type="http://schemas.openxmlformats.org/officeDocument/2006/relationships/ctrlProp" Target="../ctrlProps/ctrlProp689.xml"/><Relationship Id="rId138" Type="http://schemas.openxmlformats.org/officeDocument/2006/relationships/ctrlProp" Target="../ctrlProps/ctrlProp135.xml"/><Relationship Id="rId345" Type="http://schemas.openxmlformats.org/officeDocument/2006/relationships/ctrlProp" Target="../ctrlProps/ctrlProp342.xml"/><Relationship Id="rId552" Type="http://schemas.openxmlformats.org/officeDocument/2006/relationships/ctrlProp" Target="../ctrlProps/ctrlProp549.xml"/><Relationship Id="rId997" Type="http://schemas.openxmlformats.org/officeDocument/2006/relationships/ctrlProp" Target="../ctrlProps/ctrlProp994.xml"/><Relationship Id="rId1182" Type="http://schemas.openxmlformats.org/officeDocument/2006/relationships/ctrlProp" Target="../ctrlProps/ctrlProp1179.xml"/><Relationship Id="rId2026" Type="http://schemas.openxmlformats.org/officeDocument/2006/relationships/ctrlProp" Target="../ctrlProps/ctrlProp2023.xml"/><Relationship Id="rId205" Type="http://schemas.openxmlformats.org/officeDocument/2006/relationships/ctrlProp" Target="../ctrlProps/ctrlProp202.xml"/><Relationship Id="rId412" Type="http://schemas.openxmlformats.org/officeDocument/2006/relationships/ctrlProp" Target="../ctrlProps/ctrlProp409.xml"/><Relationship Id="rId857" Type="http://schemas.openxmlformats.org/officeDocument/2006/relationships/ctrlProp" Target="../ctrlProps/ctrlProp854.xml"/><Relationship Id="rId1042" Type="http://schemas.openxmlformats.org/officeDocument/2006/relationships/ctrlProp" Target="../ctrlProps/ctrlProp1039.xml"/><Relationship Id="rId1487" Type="http://schemas.openxmlformats.org/officeDocument/2006/relationships/ctrlProp" Target="../ctrlProps/ctrlProp1484.xml"/><Relationship Id="rId1694" Type="http://schemas.openxmlformats.org/officeDocument/2006/relationships/ctrlProp" Target="../ctrlProps/ctrlProp1691.xml"/><Relationship Id="rId717" Type="http://schemas.openxmlformats.org/officeDocument/2006/relationships/ctrlProp" Target="../ctrlProps/ctrlProp714.xml"/><Relationship Id="rId924" Type="http://schemas.openxmlformats.org/officeDocument/2006/relationships/ctrlProp" Target="../ctrlProps/ctrlProp921.xml"/><Relationship Id="rId1347" Type="http://schemas.openxmlformats.org/officeDocument/2006/relationships/ctrlProp" Target="../ctrlProps/ctrlProp1344.xml"/><Relationship Id="rId1554" Type="http://schemas.openxmlformats.org/officeDocument/2006/relationships/ctrlProp" Target="../ctrlProps/ctrlProp1551.xml"/><Relationship Id="rId1761" Type="http://schemas.openxmlformats.org/officeDocument/2006/relationships/ctrlProp" Target="../ctrlProps/ctrlProp1758.xml"/><Relationship Id="rId1999" Type="http://schemas.openxmlformats.org/officeDocument/2006/relationships/ctrlProp" Target="../ctrlProps/ctrlProp1996.xml"/><Relationship Id="rId53" Type="http://schemas.openxmlformats.org/officeDocument/2006/relationships/ctrlProp" Target="../ctrlProps/ctrlProp50.xml"/><Relationship Id="rId1207" Type="http://schemas.openxmlformats.org/officeDocument/2006/relationships/ctrlProp" Target="../ctrlProps/ctrlProp1204.xml"/><Relationship Id="rId1414" Type="http://schemas.openxmlformats.org/officeDocument/2006/relationships/ctrlProp" Target="../ctrlProps/ctrlProp1411.xml"/><Relationship Id="rId1621" Type="http://schemas.openxmlformats.org/officeDocument/2006/relationships/ctrlProp" Target="../ctrlProps/ctrlProp1618.xml"/><Relationship Id="rId1859" Type="http://schemas.openxmlformats.org/officeDocument/2006/relationships/ctrlProp" Target="../ctrlProps/ctrlProp1856.xml"/><Relationship Id="rId1719" Type="http://schemas.openxmlformats.org/officeDocument/2006/relationships/ctrlProp" Target="../ctrlProps/ctrlProp1716.xml"/><Relationship Id="rId1926" Type="http://schemas.openxmlformats.org/officeDocument/2006/relationships/ctrlProp" Target="../ctrlProps/ctrlProp1923.xml"/><Relationship Id="rId2090" Type="http://schemas.openxmlformats.org/officeDocument/2006/relationships/ctrlProp" Target="../ctrlProps/ctrlProp2087.xml"/><Relationship Id="rId367" Type="http://schemas.openxmlformats.org/officeDocument/2006/relationships/ctrlProp" Target="../ctrlProps/ctrlProp364.xml"/><Relationship Id="rId574" Type="http://schemas.openxmlformats.org/officeDocument/2006/relationships/ctrlProp" Target="../ctrlProps/ctrlProp571.xml"/><Relationship Id="rId2048" Type="http://schemas.openxmlformats.org/officeDocument/2006/relationships/ctrlProp" Target="../ctrlProps/ctrlProp2045.xml"/><Relationship Id="rId227" Type="http://schemas.openxmlformats.org/officeDocument/2006/relationships/ctrlProp" Target="../ctrlProps/ctrlProp224.xml"/><Relationship Id="rId781" Type="http://schemas.openxmlformats.org/officeDocument/2006/relationships/ctrlProp" Target="../ctrlProps/ctrlProp778.xml"/><Relationship Id="rId879" Type="http://schemas.openxmlformats.org/officeDocument/2006/relationships/ctrlProp" Target="../ctrlProps/ctrlProp876.xml"/><Relationship Id="rId434" Type="http://schemas.openxmlformats.org/officeDocument/2006/relationships/ctrlProp" Target="../ctrlProps/ctrlProp431.xml"/><Relationship Id="rId641" Type="http://schemas.openxmlformats.org/officeDocument/2006/relationships/ctrlProp" Target="../ctrlProps/ctrlProp638.xml"/><Relationship Id="rId739" Type="http://schemas.openxmlformats.org/officeDocument/2006/relationships/ctrlProp" Target="../ctrlProps/ctrlProp736.xml"/><Relationship Id="rId1064" Type="http://schemas.openxmlformats.org/officeDocument/2006/relationships/ctrlProp" Target="../ctrlProps/ctrlProp1061.xml"/><Relationship Id="rId1271" Type="http://schemas.openxmlformats.org/officeDocument/2006/relationships/ctrlProp" Target="../ctrlProps/ctrlProp1268.xml"/><Relationship Id="rId1369" Type="http://schemas.openxmlformats.org/officeDocument/2006/relationships/ctrlProp" Target="../ctrlProps/ctrlProp1366.xml"/><Relationship Id="rId1576" Type="http://schemas.openxmlformats.org/officeDocument/2006/relationships/ctrlProp" Target="../ctrlProps/ctrlProp1573.xml"/><Relationship Id="rId2115" Type="http://schemas.openxmlformats.org/officeDocument/2006/relationships/ctrlProp" Target="../ctrlProps/ctrlProp2112.xml"/><Relationship Id="rId501" Type="http://schemas.openxmlformats.org/officeDocument/2006/relationships/ctrlProp" Target="../ctrlProps/ctrlProp498.xml"/><Relationship Id="rId946" Type="http://schemas.openxmlformats.org/officeDocument/2006/relationships/ctrlProp" Target="../ctrlProps/ctrlProp943.xml"/><Relationship Id="rId1131" Type="http://schemas.openxmlformats.org/officeDocument/2006/relationships/ctrlProp" Target="../ctrlProps/ctrlProp1128.xml"/><Relationship Id="rId1229" Type="http://schemas.openxmlformats.org/officeDocument/2006/relationships/ctrlProp" Target="../ctrlProps/ctrlProp1226.xml"/><Relationship Id="rId1783" Type="http://schemas.openxmlformats.org/officeDocument/2006/relationships/ctrlProp" Target="../ctrlProps/ctrlProp1780.xml"/><Relationship Id="rId1990" Type="http://schemas.openxmlformats.org/officeDocument/2006/relationships/ctrlProp" Target="../ctrlProps/ctrlProp1987.xml"/><Relationship Id="rId75" Type="http://schemas.openxmlformats.org/officeDocument/2006/relationships/ctrlProp" Target="../ctrlProps/ctrlProp72.xml"/><Relationship Id="rId806" Type="http://schemas.openxmlformats.org/officeDocument/2006/relationships/ctrlProp" Target="../ctrlProps/ctrlProp803.xml"/><Relationship Id="rId1436" Type="http://schemas.openxmlformats.org/officeDocument/2006/relationships/ctrlProp" Target="../ctrlProps/ctrlProp1433.xml"/><Relationship Id="rId1643" Type="http://schemas.openxmlformats.org/officeDocument/2006/relationships/ctrlProp" Target="../ctrlProps/ctrlProp1640.xml"/><Relationship Id="rId1850" Type="http://schemas.openxmlformats.org/officeDocument/2006/relationships/ctrlProp" Target="../ctrlProps/ctrlProp1847.xml"/><Relationship Id="rId1503" Type="http://schemas.openxmlformats.org/officeDocument/2006/relationships/ctrlProp" Target="../ctrlProps/ctrlProp1500.xml"/><Relationship Id="rId1710" Type="http://schemas.openxmlformats.org/officeDocument/2006/relationships/ctrlProp" Target="../ctrlProps/ctrlProp1707.xml"/><Relationship Id="rId1948" Type="http://schemas.openxmlformats.org/officeDocument/2006/relationships/ctrlProp" Target="../ctrlProps/ctrlProp1945.xml"/><Relationship Id="rId291" Type="http://schemas.openxmlformats.org/officeDocument/2006/relationships/ctrlProp" Target="../ctrlProps/ctrlProp288.xml"/><Relationship Id="rId1808" Type="http://schemas.openxmlformats.org/officeDocument/2006/relationships/ctrlProp" Target="../ctrlProps/ctrlProp1805.xml"/><Relationship Id="rId151" Type="http://schemas.openxmlformats.org/officeDocument/2006/relationships/ctrlProp" Target="../ctrlProps/ctrlProp148.xml"/><Relationship Id="rId389" Type="http://schemas.openxmlformats.org/officeDocument/2006/relationships/ctrlProp" Target="../ctrlProps/ctrlProp386.xml"/><Relationship Id="rId596" Type="http://schemas.openxmlformats.org/officeDocument/2006/relationships/ctrlProp" Target="../ctrlProps/ctrlProp593.xml"/><Relationship Id="rId249" Type="http://schemas.openxmlformats.org/officeDocument/2006/relationships/ctrlProp" Target="../ctrlProps/ctrlProp246.xml"/><Relationship Id="rId456" Type="http://schemas.openxmlformats.org/officeDocument/2006/relationships/ctrlProp" Target="../ctrlProps/ctrlProp453.xml"/><Relationship Id="rId663" Type="http://schemas.openxmlformats.org/officeDocument/2006/relationships/ctrlProp" Target="../ctrlProps/ctrlProp660.xml"/><Relationship Id="rId870" Type="http://schemas.openxmlformats.org/officeDocument/2006/relationships/ctrlProp" Target="../ctrlProps/ctrlProp867.xml"/><Relationship Id="rId1086" Type="http://schemas.openxmlformats.org/officeDocument/2006/relationships/ctrlProp" Target="../ctrlProps/ctrlProp1083.xml"/><Relationship Id="rId1293" Type="http://schemas.openxmlformats.org/officeDocument/2006/relationships/ctrlProp" Target="../ctrlProps/ctrlProp1290.xml"/><Relationship Id="rId2137" Type="http://schemas.openxmlformats.org/officeDocument/2006/relationships/ctrlProp" Target="../ctrlProps/ctrlProp2134.xml"/><Relationship Id="rId109" Type="http://schemas.openxmlformats.org/officeDocument/2006/relationships/ctrlProp" Target="../ctrlProps/ctrlProp106.xml"/><Relationship Id="rId316" Type="http://schemas.openxmlformats.org/officeDocument/2006/relationships/ctrlProp" Target="../ctrlProps/ctrlProp313.xml"/><Relationship Id="rId523" Type="http://schemas.openxmlformats.org/officeDocument/2006/relationships/ctrlProp" Target="../ctrlProps/ctrlProp520.xml"/><Relationship Id="rId968" Type="http://schemas.openxmlformats.org/officeDocument/2006/relationships/ctrlProp" Target="../ctrlProps/ctrlProp965.xml"/><Relationship Id="rId1153" Type="http://schemas.openxmlformats.org/officeDocument/2006/relationships/ctrlProp" Target="../ctrlProps/ctrlProp1150.xml"/><Relationship Id="rId1598" Type="http://schemas.openxmlformats.org/officeDocument/2006/relationships/ctrlProp" Target="../ctrlProps/ctrlProp1595.xml"/><Relationship Id="rId97" Type="http://schemas.openxmlformats.org/officeDocument/2006/relationships/ctrlProp" Target="../ctrlProps/ctrlProp94.xml"/><Relationship Id="rId730" Type="http://schemas.openxmlformats.org/officeDocument/2006/relationships/ctrlProp" Target="../ctrlProps/ctrlProp727.xml"/><Relationship Id="rId828" Type="http://schemas.openxmlformats.org/officeDocument/2006/relationships/ctrlProp" Target="../ctrlProps/ctrlProp825.xml"/><Relationship Id="rId1013" Type="http://schemas.openxmlformats.org/officeDocument/2006/relationships/ctrlProp" Target="../ctrlProps/ctrlProp1010.xml"/><Relationship Id="rId1360" Type="http://schemas.openxmlformats.org/officeDocument/2006/relationships/ctrlProp" Target="../ctrlProps/ctrlProp1357.xml"/><Relationship Id="rId1458" Type="http://schemas.openxmlformats.org/officeDocument/2006/relationships/ctrlProp" Target="../ctrlProps/ctrlProp1455.xml"/><Relationship Id="rId1665" Type="http://schemas.openxmlformats.org/officeDocument/2006/relationships/ctrlProp" Target="../ctrlProps/ctrlProp1662.xml"/><Relationship Id="rId1872" Type="http://schemas.openxmlformats.org/officeDocument/2006/relationships/ctrlProp" Target="../ctrlProps/ctrlProp1869.xml"/><Relationship Id="rId1220" Type="http://schemas.openxmlformats.org/officeDocument/2006/relationships/ctrlProp" Target="../ctrlProps/ctrlProp1217.xml"/><Relationship Id="rId1318" Type="http://schemas.openxmlformats.org/officeDocument/2006/relationships/ctrlProp" Target="../ctrlProps/ctrlProp1315.xml"/><Relationship Id="rId1525" Type="http://schemas.openxmlformats.org/officeDocument/2006/relationships/ctrlProp" Target="../ctrlProps/ctrlProp1522.xml"/><Relationship Id="rId1732" Type="http://schemas.openxmlformats.org/officeDocument/2006/relationships/ctrlProp" Target="../ctrlProps/ctrlProp1729.xml"/><Relationship Id="rId24" Type="http://schemas.openxmlformats.org/officeDocument/2006/relationships/ctrlProp" Target="../ctrlProps/ctrlProp21.xml"/><Relationship Id="rId173" Type="http://schemas.openxmlformats.org/officeDocument/2006/relationships/ctrlProp" Target="../ctrlProps/ctrlProp170.xml"/><Relationship Id="rId380" Type="http://schemas.openxmlformats.org/officeDocument/2006/relationships/ctrlProp" Target="../ctrlProps/ctrlProp377.xml"/><Relationship Id="rId2061" Type="http://schemas.openxmlformats.org/officeDocument/2006/relationships/ctrlProp" Target="../ctrlProps/ctrlProp2058.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892" Type="http://schemas.openxmlformats.org/officeDocument/2006/relationships/ctrlProp" Target="../ctrlProps/ctrlProp889.xml"/><Relationship Id="rId2159" Type="http://schemas.openxmlformats.org/officeDocument/2006/relationships/ctrlProp" Target="../ctrlProps/ctrlProp2156.xml"/><Relationship Id="rId100" Type="http://schemas.openxmlformats.org/officeDocument/2006/relationships/ctrlProp" Target="../ctrlProps/ctrlProp97.xml"/><Relationship Id="rId338" Type="http://schemas.openxmlformats.org/officeDocument/2006/relationships/ctrlProp" Target="../ctrlProps/ctrlProp335.xml"/><Relationship Id="rId545" Type="http://schemas.openxmlformats.org/officeDocument/2006/relationships/ctrlProp" Target="../ctrlProps/ctrlProp542.xml"/><Relationship Id="rId752" Type="http://schemas.openxmlformats.org/officeDocument/2006/relationships/ctrlProp" Target="../ctrlProps/ctrlProp749.xml"/><Relationship Id="rId1175" Type="http://schemas.openxmlformats.org/officeDocument/2006/relationships/ctrlProp" Target="../ctrlProps/ctrlProp1172.xml"/><Relationship Id="rId1382" Type="http://schemas.openxmlformats.org/officeDocument/2006/relationships/ctrlProp" Target="../ctrlProps/ctrlProp1379.xml"/><Relationship Id="rId2019" Type="http://schemas.openxmlformats.org/officeDocument/2006/relationships/ctrlProp" Target="../ctrlProps/ctrlProp2016.xml"/><Relationship Id="rId405" Type="http://schemas.openxmlformats.org/officeDocument/2006/relationships/ctrlProp" Target="../ctrlProps/ctrlProp402.xml"/><Relationship Id="rId612" Type="http://schemas.openxmlformats.org/officeDocument/2006/relationships/ctrlProp" Target="../ctrlProps/ctrlProp609.xml"/><Relationship Id="rId1035" Type="http://schemas.openxmlformats.org/officeDocument/2006/relationships/ctrlProp" Target="../ctrlProps/ctrlProp1032.xml"/><Relationship Id="rId1242" Type="http://schemas.openxmlformats.org/officeDocument/2006/relationships/ctrlProp" Target="../ctrlProps/ctrlProp1239.xml"/><Relationship Id="rId1687" Type="http://schemas.openxmlformats.org/officeDocument/2006/relationships/ctrlProp" Target="../ctrlProps/ctrlProp1684.xml"/><Relationship Id="rId1894" Type="http://schemas.openxmlformats.org/officeDocument/2006/relationships/ctrlProp" Target="../ctrlProps/ctrlProp1891.xml"/><Relationship Id="rId917" Type="http://schemas.openxmlformats.org/officeDocument/2006/relationships/ctrlProp" Target="../ctrlProps/ctrlProp914.xml"/><Relationship Id="rId1102" Type="http://schemas.openxmlformats.org/officeDocument/2006/relationships/ctrlProp" Target="../ctrlProps/ctrlProp1099.xml"/><Relationship Id="rId1547" Type="http://schemas.openxmlformats.org/officeDocument/2006/relationships/ctrlProp" Target="../ctrlProps/ctrlProp1544.xml"/><Relationship Id="rId1754" Type="http://schemas.openxmlformats.org/officeDocument/2006/relationships/ctrlProp" Target="../ctrlProps/ctrlProp1751.xml"/><Relationship Id="rId1961" Type="http://schemas.openxmlformats.org/officeDocument/2006/relationships/ctrlProp" Target="../ctrlProps/ctrlProp1958.xml"/><Relationship Id="rId46" Type="http://schemas.openxmlformats.org/officeDocument/2006/relationships/ctrlProp" Target="../ctrlProps/ctrlProp43.xml"/><Relationship Id="rId1407" Type="http://schemas.openxmlformats.org/officeDocument/2006/relationships/ctrlProp" Target="../ctrlProps/ctrlProp1404.xml"/><Relationship Id="rId1614" Type="http://schemas.openxmlformats.org/officeDocument/2006/relationships/ctrlProp" Target="../ctrlProps/ctrlProp1611.xml"/><Relationship Id="rId1821" Type="http://schemas.openxmlformats.org/officeDocument/2006/relationships/ctrlProp" Target="../ctrlProps/ctrlProp1818.xml"/><Relationship Id="rId195" Type="http://schemas.openxmlformats.org/officeDocument/2006/relationships/ctrlProp" Target="../ctrlProps/ctrlProp192.xml"/><Relationship Id="rId1919" Type="http://schemas.openxmlformats.org/officeDocument/2006/relationships/ctrlProp" Target="../ctrlProps/ctrlProp1916.xml"/><Relationship Id="rId2083" Type="http://schemas.openxmlformats.org/officeDocument/2006/relationships/ctrlProp" Target="../ctrlProps/ctrlProp2080.xml"/><Relationship Id="rId262" Type="http://schemas.openxmlformats.org/officeDocument/2006/relationships/ctrlProp" Target="../ctrlProps/ctrlProp259.xml"/><Relationship Id="rId567" Type="http://schemas.openxmlformats.org/officeDocument/2006/relationships/ctrlProp" Target="../ctrlProps/ctrlProp564.xml"/><Relationship Id="rId1197" Type="http://schemas.openxmlformats.org/officeDocument/2006/relationships/ctrlProp" Target="../ctrlProps/ctrlProp1194.xml"/><Relationship Id="rId2150" Type="http://schemas.openxmlformats.org/officeDocument/2006/relationships/ctrlProp" Target="../ctrlProps/ctrlProp2147.xml"/><Relationship Id="rId122" Type="http://schemas.openxmlformats.org/officeDocument/2006/relationships/ctrlProp" Target="../ctrlProps/ctrlProp119.xml"/><Relationship Id="rId774" Type="http://schemas.openxmlformats.org/officeDocument/2006/relationships/ctrlProp" Target="../ctrlProps/ctrlProp771.xml"/><Relationship Id="rId981" Type="http://schemas.openxmlformats.org/officeDocument/2006/relationships/ctrlProp" Target="../ctrlProps/ctrlProp978.xml"/><Relationship Id="rId1057" Type="http://schemas.openxmlformats.org/officeDocument/2006/relationships/ctrlProp" Target="../ctrlProps/ctrlProp1054.xml"/><Relationship Id="rId2010" Type="http://schemas.openxmlformats.org/officeDocument/2006/relationships/ctrlProp" Target="../ctrlProps/ctrlProp2007.xml"/><Relationship Id="rId427" Type="http://schemas.openxmlformats.org/officeDocument/2006/relationships/ctrlProp" Target="../ctrlProps/ctrlProp424.xml"/><Relationship Id="rId634" Type="http://schemas.openxmlformats.org/officeDocument/2006/relationships/ctrlProp" Target="../ctrlProps/ctrlProp631.xml"/><Relationship Id="rId841" Type="http://schemas.openxmlformats.org/officeDocument/2006/relationships/ctrlProp" Target="../ctrlProps/ctrlProp838.xml"/><Relationship Id="rId1264" Type="http://schemas.openxmlformats.org/officeDocument/2006/relationships/ctrlProp" Target="../ctrlProps/ctrlProp1261.xml"/><Relationship Id="rId1471" Type="http://schemas.openxmlformats.org/officeDocument/2006/relationships/ctrlProp" Target="../ctrlProps/ctrlProp1468.xml"/><Relationship Id="rId1569" Type="http://schemas.openxmlformats.org/officeDocument/2006/relationships/ctrlProp" Target="../ctrlProps/ctrlProp1566.xml"/><Relationship Id="rId2108" Type="http://schemas.openxmlformats.org/officeDocument/2006/relationships/ctrlProp" Target="../ctrlProps/ctrlProp2105.xml"/><Relationship Id="rId701" Type="http://schemas.openxmlformats.org/officeDocument/2006/relationships/ctrlProp" Target="../ctrlProps/ctrlProp698.xml"/><Relationship Id="rId939" Type="http://schemas.openxmlformats.org/officeDocument/2006/relationships/ctrlProp" Target="../ctrlProps/ctrlProp936.xml"/><Relationship Id="rId1124" Type="http://schemas.openxmlformats.org/officeDocument/2006/relationships/ctrlProp" Target="../ctrlProps/ctrlProp1121.xml"/><Relationship Id="rId1331" Type="http://schemas.openxmlformats.org/officeDocument/2006/relationships/ctrlProp" Target="../ctrlProps/ctrlProp1328.xml"/><Relationship Id="rId1776" Type="http://schemas.openxmlformats.org/officeDocument/2006/relationships/ctrlProp" Target="../ctrlProps/ctrlProp1773.xml"/><Relationship Id="rId1983" Type="http://schemas.openxmlformats.org/officeDocument/2006/relationships/ctrlProp" Target="../ctrlProps/ctrlProp1980.xml"/><Relationship Id="rId68" Type="http://schemas.openxmlformats.org/officeDocument/2006/relationships/ctrlProp" Target="../ctrlProps/ctrlProp65.xml"/><Relationship Id="rId1429" Type="http://schemas.openxmlformats.org/officeDocument/2006/relationships/ctrlProp" Target="../ctrlProps/ctrlProp1426.xml"/><Relationship Id="rId1636" Type="http://schemas.openxmlformats.org/officeDocument/2006/relationships/ctrlProp" Target="../ctrlProps/ctrlProp1633.xml"/><Relationship Id="rId1843" Type="http://schemas.openxmlformats.org/officeDocument/2006/relationships/ctrlProp" Target="../ctrlProps/ctrlProp1840.xml"/><Relationship Id="rId1703" Type="http://schemas.openxmlformats.org/officeDocument/2006/relationships/ctrlProp" Target="../ctrlProps/ctrlProp1700.xml"/><Relationship Id="rId1910" Type="http://schemas.openxmlformats.org/officeDocument/2006/relationships/ctrlProp" Target="../ctrlProps/ctrlProp1907.xml"/><Relationship Id="rId284" Type="http://schemas.openxmlformats.org/officeDocument/2006/relationships/ctrlProp" Target="../ctrlProps/ctrlProp281.xml"/><Relationship Id="rId491" Type="http://schemas.openxmlformats.org/officeDocument/2006/relationships/ctrlProp" Target="../ctrlProps/ctrlProp488.xml"/><Relationship Id="rId144" Type="http://schemas.openxmlformats.org/officeDocument/2006/relationships/ctrlProp" Target="../ctrlProps/ctrlProp141.xml"/><Relationship Id="rId589" Type="http://schemas.openxmlformats.org/officeDocument/2006/relationships/ctrlProp" Target="../ctrlProps/ctrlProp586.xml"/><Relationship Id="rId796" Type="http://schemas.openxmlformats.org/officeDocument/2006/relationships/ctrlProp" Target="../ctrlProps/ctrlProp793.xml"/><Relationship Id="rId351" Type="http://schemas.openxmlformats.org/officeDocument/2006/relationships/ctrlProp" Target="../ctrlProps/ctrlProp348.xml"/><Relationship Id="rId449" Type="http://schemas.openxmlformats.org/officeDocument/2006/relationships/ctrlProp" Target="../ctrlProps/ctrlProp446.xml"/><Relationship Id="rId656" Type="http://schemas.openxmlformats.org/officeDocument/2006/relationships/ctrlProp" Target="../ctrlProps/ctrlProp653.xml"/><Relationship Id="rId863" Type="http://schemas.openxmlformats.org/officeDocument/2006/relationships/ctrlProp" Target="../ctrlProps/ctrlProp860.xml"/><Relationship Id="rId1079" Type="http://schemas.openxmlformats.org/officeDocument/2006/relationships/ctrlProp" Target="../ctrlProps/ctrlProp1076.xml"/><Relationship Id="rId1286" Type="http://schemas.openxmlformats.org/officeDocument/2006/relationships/ctrlProp" Target="../ctrlProps/ctrlProp1283.xml"/><Relationship Id="rId1493" Type="http://schemas.openxmlformats.org/officeDocument/2006/relationships/ctrlProp" Target="../ctrlProps/ctrlProp1490.xml"/><Relationship Id="rId2032" Type="http://schemas.openxmlformats.org/officeDocument/2006/relationships/ctrlProp" Target="../ctrlProps/ctrlProp2029.xml"/><Relationship Id="rId211" Type="http://schemas.openxmlformats.org/officeDocument/2006/relationships/ctrlProp" Target="../ctrlProps/ctrlProp208.xml"/><Relationship Id="rId309" Type="http://schemas.openxmlformats.org/officeDocument/2006/relationships/ctrlProp" Target="../ctrlProps/ctrlProp306.xml"/><Relationship Id="rId516" Type="http://schemas.openxmlformats.org/officeDocument/2006/relationships/ctrlProp" Target="../ctrlProps/ctrlProp513.xml"/><Relationship Id="rId1146" Type="http://schemas.openxmlformats.org/officeDocument/2006/relationships/ctrlProp" Target="../ctrlProps/ctrlProp1143.xml"/><Relationship Id="rId1798" Type="http://schemas.openxmlformats.org/officeDocument/2006/relationships/ctrlProp" Target="../ctrlProps/ctrlProp1795.xml"/><Relationship Id="rId723" Type="http://schemas.openxmlformats.org/officeDocument/2006/relationships/ctrlProp" Target="../ctrlProps/ctrlProp720.xml"/><Relationship Id="rId930" Type="http://schemas.openxmlformats.org/officeDocument/2006/relationships/ctrlProp" Target="../ctrlProps/ctrlProp927.xml"/><Relationship Id="rId1006" Type="http://schemas.openxmlformats.org/officeDocument/2006/relationships/ctrlProp" Target="../ctrlProps/ctrlProp1003.xml"/><Relationship Id="rId1353" Type="http://schemas.openxmlformats.org/officeDocument/2006/relationships/ctrlProp" Target="../ctrlProps/ctrlProp1350.xml"/><Relationship Id="rId1560" Type="http://schemas.openxmlformats.org/officeDocument/2006/relationships/ctrlProp" Target="../ctrlProps/ctrlProp1557.xml"/><Relationship Id="rId1658" Type="http://schemas.openxmlformats.org/officeDocument/2006/relationships/ctrlProp" Target="../ctrlProps/ctrlProp1655.xml"/><Relationship Id="rId1865" Type="http://schemas.openxmlformats.org/officeDocument/2006/relationships/ctrlProp" Target="../ctrlProps/ctrlProp1862.xml"/><Relationship Id="rId1213" Type="http://schemas.openxmlformats.org/officeDocument/2006/relationships/ctrlProp" Target="../ctrlProps/ctrlProp1210.xml"/><Relationship Id="rId1420" Type="http://schemas.openxmlformats.org/officeDocument/2006/relationships/ctrlProp" Target="../ctrlProps/ctrlProp1417.xml"/><Relationship Id="rId1518" Type="http://schemas.openxmlformats.org/officeDocument/2006/relationships/ctrlProp" Target="../ctrlProps/ctrlProp1515.xml"/><Relationship Id="rId1725" Type="http://schemas.openxmlformats.org/officeDocument/2006/relationships/ctrlProp" Target="../ctrlProps/ctrlProp1722.xml"/><Relationship Id="rId1932" Type="http://schemas.openxmlformats.org/officeDocument/2006/relationships/ctrlProp" Target="../ctrlProps/ctrlProp1929.xml"/><Relationship Id="rId17" Type="http://schemas.openxmlformats.org/officeDocument/2006/relationships/ctrlProp" Target="../ctrlProps/ctrlProp14.xml"/><Relationship Id="rId166" Type="http://schemas.openxmlformats.org/officeDocument/2006/relationships/ctrlProp" Target="../ctrlProps/ctrlProp163.xml"/><Relationship Id="rId373" Type="http://schemas.openxmlformats.org/officeDocument/2006/relationships/ctrlProp" Target="../ctrlProps/ctrlProp370.xml"/><Relationship Id="rId580" Type="http://schemas.openxmlformats.org/officeDocument/2006/relationships/ctrlProp" Target="../ctrlProps/ctrlProp577.xml"/><Relationship Id="rId2054" Type="http://schemas.openxmlformats.org/officeDocument/2006/relationships/ctrlProp" Target="../ctrlProps/ctrlProp2051.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885" Type="http://schemas.openxmlformats.org/officeDocument/2006/relationships/ctrlProp" Target="../ctrlProps/ctrlProp882.xml"/><Relationship Id="rId1070" Type="http://schemas.openxmlformats.org/officeDocument/2006/relationships/ctrlProp" Target="../ctrlProps/ctrlProp1067.xml"/><Relationship Id="rId2121" Type="http://schemas.openxmlformats.org/officeDocument/2006/relationships/ctrlProp" Target="../ctrlProps/ctrlProp2118.xml"/><Relationship Id="rId300" Type="http://schemas.openxmlformats.org/officeDocument/2006/relationships/ctrlProp" Target="../ctrlProps/ctrlProp297.xml"/><Relationship Id="rId538" Type="http://schemas.openxmlformats.org/officeDocument/2006/relationships/ctrlProp" Target="../ctrlProps/ctrlProp535.xml"/><Relationship Id="rId745" Type="http://schemas.openxmlformats.org/officeDocument/2006/relationships/ctrlProp" Target="../ctrlProps/ctrlProp742.xml"/><Relationship Id="rId952" Type="http://schemas.openxmlformats.org/officeDocument/2006/relationships/ctrlProp" Target="../ctrlProps/ctrlProp949.xml"/><Relationship Id="rId1168" Type="http://schemas.openxmlformats.org/officeDocument/2006/relationships/ctrlProp" Target="../ctrlProps/ctrlProp1165.xml"/><Relationship Id="rId1375" Type="http://schemas.openxmlformats.org/officeDocument/2006/relationships/ctrlProp" Target="../ctrlProps/ctrlProp1372.xml"/><Relationship Id="rId1582" Type="http://schemas.openxmlformats.org/officeDocument/2006/relationships/ctrlProp" Target="../ctrlProps/ctrlProp1579.xml"/><Relationship Id="rId81" Type="http://schemas.openxmlformats.org/officeDocument/2006/relationships/ctrlProp" Target="../ctrlProps/ctrlProp78.xml"/><Relationship Id="rId605" Type="http://schemas.openxmlformats.org/officeDocument/2006/relationships/ctrlProp" Target="../ctrlProps/ctrlProp602.xml"/><Relationship Id="rId812" Type="http://schemas.openxmlformats.org/officeDocument/2006/relationships/ctrlProp" Target="../ctrlProps/ctrlProp809.xml"/><Relationship Id="rId1028" Type="http://schemas.openxmlformats.org/officeDocument/2006/relationships/ctrlProp" Target="../ctrlProps/ctrlProp1025.xml"/><Relationship Id="rId1235" Type="http://schemas.openxmlformats.org/officeDocument/2006/relationships/ctrlProp" Target="../ctrlProps/ctrlProp1232.xml"/><Relationship Id="rId1442" Type="http://schemas.openxmlformats.org/officeDocument/2006/relationships/ctrlProp" Target="../ctrlProps/ctrlProp1439.xml"/><Relationship Id="rId1887" Type="http://schemas.openxmlformats.org/officeDocument/2006/relationships/ctrlProp" Target="../ctrlProps/ctrlProp1884.xml"/><Relationship Id="rId1302" Type="http://schemas.openxmlformats.org/officeDocument/2006/relationships/ctrlProp" Target="../ctrlProps/ctrlProp1299.xml"/><Relationship Id="rId1747" Type="http://schemas.openxmlformats.org/officeDocument/2006/relationships/ctrlProp" Target="../ctrlProps/ctrlProp1744.xml"/><Relationship Id="rId1954" Type="http://schemas.openxmlformats.org/officeDocument/2006/relationships/ctrlProp" Target="../ctrlProps/ctrlProp1951.xml"/><Relationship Id="rId39" Type="http://schemas.openxmlformats.org/officeDocument/2006/relationships/ctrlProp" Target="../ctrlProps/ctrlProp36.xml"/><Relationship Id="rId1607" Type="http://schemas.openxmlformats.org/officeDocument/2006/relationships/ctrlProp" Target="../ctrlProps/ctrlProp1604.xml"/><Relationship Id="rId1814" Type="http://schemas.openxmlformats.org/officeDocument/2006/relationships/ctrlProp" Target="../ctrlProps/ctrlProp1811.xml"/><Relationship Id="rId188" Type="http://schemas.openxmlformats.org/officeDocument/2006/relationships/ctrlProp" Target="../ctrlProps/ctrlProp185.xml"/><Relationship Id="rId395" Type="http://schemas.openxmlformats.org/officeDocument/2006/relationships/ctrlProp" Target="../ctrlProps/ctrlProp392.xml"/><Relationship Id="rId2076" Type="http://schemas.openxmlformats.org/officeDocument/2006/relationships/ctrlProp" Target="../ctrlProps/ctrlProp2073.xml"/><Relationship Id="rId255" Type="http://schemas.openxmlformats.org/officeDocument/2006/relationships/ctrlProp" Target="../ctrlProps/ctrlProp252.xml"/><Relationship Id="rId462" Type="http://schemas.openxmlformats.org/officeDocument/2006/relationships/ctrlProp" Target="../ctrlProps/ctrlProp459.xml"/><Relationship Id="rId1092" Type="http://schemas.openxmlformats.org/officeDocument/2006/relationships/ctrlProp" Target="../ctrlProps/ctrlProp1089.xml"/><Relationship Id="rId1397" Type="http://schemas.openxmlformats.org/officeDocument/2006/relationships/ctrlProp" Target="../ctrlProps/ctrlProp1394.xml"/><Relationship Id="rId2143" Type="http://schemas.openxmlformats.org/officeDocument/2006/relationships/ctrlProp" Target="../ctrlProps/ctrlProp2140.xml"/><Relationship Id="rId115" Type="http://schemas.openxmlformats.org/officeDocument/2006/relationships/ctrlProp" Target="../ctrlProps/ctrlProp112.xml"/><Relationship Id="rId322" Type="http://schemas.openxmlformats.org/officeDocument/2006/relationships/ctrlProp" Target="../ctrlProps/ctrlProp319.xml"/><Relationship Id="rId767" Type="http://schemas.openxmlformats.org/officeDocument/2006/relationships/ctrlProp" Target="../ctrlProps/ctrlProp764.xml"/><Relationship Id="rId974" Type="http://schemas.openxmlformats.org/officeDocument/2006/relationships/ctrlProp" Target="../ctrlProps/ctrlProp971.xml"/><Relationship Id="rId2003" Type="http://schemas.openxmlformats.org/officeDocument/2006/relationships/ctrlProp" Target="../ctrlProps/ctrlProp2000.xml"/><Relationship Id="rId627" Type="http://schemas.openxmlformats.org/officeDocument/2006/relationships/ctrlProp" Target="../ctrlProps/ctrlProp624.xml"/><Relationship Id="rId834" Type="http://schemas.openxmlformats.org/officeDocument/2006/relationships/ctrlProp" Target="../ctrlProps/ctrlProp831.xml"/><Relationship Id="rId1257" Type="http://schemas.openxmlformats.org/officeDocument/2006/relationships/ctrlProp" Target="../ctrlProps/ctrlProp1254.xml"/><Relationship Id="rId1464" Type="http://schemas.openxmlformats.org/officeDocument/2006/relationships/ctrlProp" Target="../ctrlProps/ctrlProp1461.xml"/><Relationship Id="rId1671" Type="http://schemas.openxmlformats.org/officeDocument/2006/relationships/ctrlProp" Target="../ctrlProps/ctrlProp1668.xml"/><Relationship Id="rId901" Type="http://schemas.openxmlformats.org/officeDocument/2006/relationships/ctrlProp" Target="../ctrlProps/ctrlProp898.xml"/><Relationship Id="rId1117" Type="http://schemas.openxmlformats.org/officeDocument/2006/relationships/ctrlProp" Target="../ctrlProps/ctrlProp1114.xml"/><Relationship Id="rId1324" Type="http://schemas.openxmlformats.org/officeDocument/2006/relationships/ctrlProp" Target="../ctrlProps/ctrlProp1321.xml"/><Relationship Id="rId1531" Type="http://schemas.openxmlformats.org/officeDocument/2006/relationships/ctrlProp" Target="../ctrlProps/ctrlProp1528.xml"/><Relationship Id="rId1769" Type="http://schemas.openxmlformats.org/officeDocument/2006/relationships/ctrlProp" Target="../ctrlProps/ctrlProp1766.xml"/><Relationship Id="rId1976" Type="http://schemas.openxmlformats.org/officeDocument/2006/relationships/ctrlProp" Target="../ctrlProps/ctrlProp1973.xml"/><Relationship Id="rId30" Type="http://schemas.openxmlformats.org/officeDocument/2006/relationships/ctrlProp" Target="../ctrlProps/ctrlProp27.xml"/><Relationship Id="rId1629" Type="http://schemas.openxmlformats.org/officeDocument/2006/relationships/ctrlProp" Target="../ctrlProps/ctrlProp1626.xml"/><Relationship Id="rId1836" Type="http://schemas.openxmlformats.org/officeDocument/2006/relationships/ctrlProp" Target="../ctrlProps/ctrlProp1833.xml"/><Relationship Id="rId1903" Type="http://schemas.openxmlformats.org/officeDocument/2006/relationships/ctrlProp" Target="../ctrlProps/ctrlProp1900.xml"/><Relationship Id="rId2098" Type="http://schemas.openxmlformats.org/officeDocument/2006/relationships/ctrlProp" Target="../ctrlProps/ctrlProp2095.xml"/><Relationship Id="rId277" Type="http://schemas.openxmlformats.org/officeDocument/2006/relationships/ctrlProp" Target="../ctrlProps/ctrlProp274.xml"/><Relationship Id="rId484" Type="http://schemas.openxmlformats.org/officeDocument/2006/relationships/ctrlProp" Target="../ctrlProps/ctrlProp481.xml"/><Relationship Id="rId2165" Type="http://schemas.openxmlformats.org/officeDocument/2006/relationships/ctrlProp" Target="../ctrlProps/ctrlProp2162.xml"/><Relationship Id="rId137" Type="http://schemas.openxmlformats.org/officeDocument/2006/relationships/ctrlProp" Target="../ctrlProps/ctrlProp134.xml"/><Relationship Id="rId344" Type="http://schemas.openxmlformats.org/officeDocument/2006/relationships/ctrlProp" Target="../ctrlProps/ctrlProp341.xml"/><Relationship Id="rId691" Type="http://schemas.openxmlformats.org/officeDocument/2006/relationships/ctrlProp" Target="../ctrlProps/ctrlProp688.xml"/><Relationship Id="rId789" Type="http://schemas.openxmlformats.org/officeDocument/2006/relationships/ctrlProp" Target="../ctrlProps/ctrlProp786.xml"/><Relationship Id="rId996" Type="http://schemas.openxmlformats.org/officeDocument/2006/relationships/ctrlProp" Target="../ctrlProps/ctrlProp993.xml"/><Relationship Id="rId2025" Type="http://schemas.openxmlformats.org/officeDocument/2006/relationships/ctrlProp" Target="../ctrlProps/ctrlProp2022.xml"/><Relationship Id="rId551" Type="http://schemas.openxmlformats.org/officeDocument/2006/relationships/ctrlProp" Target="../ctrlProps/ctrlProp548.xml"/><Relationship Id="rId649" Type="http://schemas.openxmlformats.org/officeDocument/2006/relationships/ctrlProp" Target="../ctrlProps/ctrlProp646.xml"/><Relationship Id="rId856" Type="http://schemas.openxmlformats.org/officeDocument/2006/relationships/ctrlProp" Target="../ctrlProps/ctrlProp853.xml"/><Relationship Id="rId1181" Type="http://schemas.openxmlformats.org/officeDocument/2006/relationships/ctrlProp" Target="../ctrlProps/ctrlProp1178.xml"/><Relationship Id="rId1279" Type="http://schemas.openxmlformats.org/officeDocument/2006/relationships/ctrlProp" Target="../ctrlProps/ctrlProp1276.xml"/><Relationship Id="rId1486" Type="http://schemas.openxmlformats.org/officeDocument/2006/relationships/ctrlProp" Target="../ctrlProps/ctrlProp1483.xml"/><Relationship Id="rId204" Type="http://schemas.openxmlformats.org/officeDocument/2006/relationships/ctrlProp" Target="../ctrlProps/ctrlProp201.xml"/><Relationship Id="rId411" Type="http://schemas.openxmlformats.org/officeDocument/2006/relationships/ctrlProp" Target="../ctrlProps/ctrlProp408.xml"/><Relationship Id="rId509" Type="http://schemas.openxmlformats.org/officeDocument/2006/relationships/ctrlProp" Target="../ctrlProps/ctrlProp506.xml"/><Relationship Id="rId1041" Type="http://schemas.openxmlformats.org/officeDocument/2006/relationships/ctrlProp" Target="../ctrlProps/ctrlProp1038.xml"/><Relationship Id="rId1139" Type="http://schemas.openxmlformats.org/officeDocument/2006/relationships/ctrlProp" Target="../ctrlProps/ctrlProp1136.xml"/><Relationship Id="rId1346" Type="http://schemas.openxmlformats.org/officeDocument/2006/relationships/ctrlProp" Target="../ctrlProps/ctrlProp1343.xml"/><Relationship Id="rId1693" Type="http://schemas.openxmlformats.org/officeDocument/2006/relationships/ctrlProp" Target="../ctrlProps/ctrlProp1690.xml"/><Relationship Id="rId1998" Type="http://schemas.openxmlformats.org/officeDocument/2006/relationships/ctrlProp" Target="../ctrlProps/ctrlProp1995.xml"/><Relationship Id="rId716" Type="http://schemas.openxmlformats.org/officeDocument/2006/relationships/ctrlProp" Target="../ctrlProps/ctrlProp713.xml"/><Relationship Id="rId923" Type="http://schemas.openxmlformats.org/officeDocument/2006/relationships/ctrlProp" Target="../ctrlProps/ctrlProp920.xml"/><Relationship Id="rId1553" Type="http://schemas.openxmlformats.org/officeDocument/2006/relationships/ctrlProp" Target="../ctrlProps/ctrlProp1550.xml"/><Relationship Id="rId1760" Type="http://schemas.openxmlformats.org/officeDocument/2006/relationships/ctrlProp" Target="../ctrlProps/ctrlProp1757.xml"/><Relationship Id="rId1858" Type="http://schemas.openxmlformats.org/officeDocument/2006/relationships/ctrlProp" Target="../ctrlProps/ctrlProp1855.xml"/><Relationship Id="rId52" Type="http://schemas.openxmlformats.org/officeDocument/2006/relationships/ctrlProp" Target="../ctrlProps/ctrlProp49.xml"/><Relationship Id="rId1206" Type="http://schemas.openxmlformats.org/officeDocument/2006/relationships/ctrlProp" Target="../ctrlProps/ctrlProp1203.xml"/><Relationship Id="rId1413" Type="http://schemas.openxmlformats.org/officeDocument/2006/relationships/ctrlProp" Target="../ctrlProps/ctrlProp1410.xml"/><Relationship Id="rId1620" Type="http://schemas.openxmlformats.org/officeDocument/2006/relationships/ctrlProp" Target="../ctrlProps/ctrlProp1617.xml"/><Relationship Id="rId1718" Type="http://schemas.openxmlformats.org/officeDocument/2006/relationships/ctrlProp" Target="../ctrlProps/ctrlProp1715.xml"/><Relationship Id="rId1925" Type="http://schemas.openxmlformats.org/officeDocument/2006/relationships/ctrlProp" Target="../ctrlProps/ctrlProp1922.xml"/><Relationship Id="rId299" Type="http://schemas.openxmlformats.org/officeDocument/2006/relationships/ctrlProp" Target="../ctrlProps/ctrlProp296.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047" Type="http://schemas.openxmlformats.org/officeDocument/2006/relationships/ctrlProp" Target="../ctrlProps/ctrlProp2044.xml"/><Relationship Id="rId226" Type="http://schemas.openxmlformats.org/officeDocument/2006/relationships/ctrlProp" Target="../ctrlProps/ctrlProp223.xml"/><Relationship Id="rId433" Type="http://schemas.openxmlformats.org/officeDocument/2006/relationships/ctrlProp" Target="../ctrlProps/ctrlProp430.xml"/><Relationship Id="rId878" Type="http://schemas.openxmlformats.org/officeDocument/2006/relationships/ctrlProp" Target="../ctrlProps/ctrlProp875.xml"/><Relationship Id="rId1063" Type="http://schemas.openxmlformats.org/officeDocument/2006/relationships/ctrlProp" Target="../ctrlProps/ctrlProp1060.xml"/><Relationship Id="rId1270" Type="http://schemas.openxmlformats.org/officeDocument/2006/relationships/ctrlProp" Target="../ctrlProps/ctrlProp1267.xml"/><Relationship Id="rId2114" Type="http://schemas.openxmlformats.org/officeDocument/2006/relationships/ctrlProp" Target="../ctrlProps/ctrlProp2111.xml"/><Relationship Id="rId640" Type="http://schemas.openxmlformats.org/officeDocument/2006/relationships/ctrlProp" Target="../ctrlProps/ctrlProp637.xml"/><Relationship Id="rId738" Type="http://schemas.openxmlformats.org/officeDocument/2006/relationships/ctrlProp" Target="../ctrlProps/ctrlProp735.xml"/><Relationship Id="rId945" Type="http://schemas.openxmlformats.org/officeDocument/2006/relationships/ctrlProp" Target="../ctrlProps/ctrlProp942.xml"/><Relationship Id="rId1368" Type="http://schemas.openxmlformats.org/officeDocument/2006/relationships/ctrlProp" Target="../ctrlProps/ctrlProp1365.xml"/><Relationship Id="rId1575" Type="http://schemas.openxmlformats.org/officeDocument/2006/relationships/ctrlProp" Target="../ctrlProps/ctrlProp1572.xml"/><Relationship Id="rId1782" Type="http://schemas.openxmlformats.org/officeDocument/2006/relationships/ctrlProp" Target="../ctrlProps/ctrlProp1779.xml"/><Relationship Id="rId74" Type="http://schemas.openxmlformats.org/officeDocument/2006/relationships/ctrlProp" Target="../ctrlProps/ctrlProp71.xml"/><Relationship Id="rId500" Type="http://schemas.openxmlformats.org/officeDocument/2006/relationships/ctrlProp" Target="../ctrlProps/ctrlProp497.xml"/><Relationship Id="rId805" Type="http://schemas.openxmlformats.org/officeDocument/2006/relationships/ctrlProp" Target="../ctrlProps/ctrlProp802.xml"/><Relationship Id="rId1130" Type="http://schemas.openxmlformats.org/officeDocument/2006/relationships/ctrlProp" Target="../ctrlProps/ctrlProp1127.xml"/><Relationship Id="rId1228" Type="http://schemas.openxmlformats.org/officeDocument/2006/relationships/ctrlProp" Target="../ctrlProps/ctrlProp1225.xml"/><Relationship Id="rId1435" Type="http://schemas.openxmlformats.org/officeDocument/2006/relationships/ctrlProp" Target="../ctrlProps/ctrlProp1432.xml"/><Relationship Id="rId1642" Type="http://schemas.openxmlformats.org/officeDocument/2006/relationships/ctrlProp" Target="../ctrlProps/ctrlProp1639.xml"/><Relationship Id="rId1947" Type="http://schemas.openxmlformats.org/officeDocument/2006/relationships/ctrlProp" Target="../ctrlProps/ctrlProp1944.xml"/><Relationship Id="rId1502" Type="http://schemas.openxmlformats.org/officeDocument/2006/relationships/ctrlProp" Target="../ctrlProps/ctrlProp1499.xml"/><Relationship Id="rId1807" Type="http://schemas.openxmlformats.org/officeDocument/2006/relationships/ctrlProp" Target="../ctrlProps/ctrlProp1804.xml"/><Relationship Id="rId290" Type="http://schemas.openxmlformats.org/officeDocument/2006/relationships/ctrlProp" Target="../ctrlProps/ctrlProp287.xml"/><Relationship Id="rId388" Type="http://schemas.openxmlformats.org/officeDocument/2006/relationships/ctrlProp" Target="../ctrlProps/ctrlProp385.xml"/><Relationship Id="rId2069" Type="http://schemas.openxmlformats.org/officeDocument/2006/relationships/ctrlProp" Target="../ctrlProps/ctrlProp2066.xml"/><Relationship Id="rId150" Type="http://schemas.openxmlformats.org/officeDocument/2006/relationships/ctrlProp" Target="../ctrlProps/ctrlProp147.xml"/><Relationship Id="rId595" Type="http://schemas.openxmlformats.org/officeDocument/2006/relationships/ctrlProp" Target="../ctrlProps/ctrlProp592.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 Id="rId1085" Type="http://schemas.openxmlformats.org/officeDocument/2006/relationships/ctrlProp" Target="../ctrlProps/ctrlProp1082.xml"/><Relationship Id="rId1292" Type="http://schemas.openxmlformats.org/officeDocument/2006/relationships/ctrlProp" Target="../ctrlProps/ctrlProp1289.xml"/><Relationship Id="rId2136" Type="http://schemas.openxmlformats.org/officeDocument/2006/relationships/ctrlProp" Target="../ctrlProps/ctrlProp2133.xml"/><Relationship Id="rId108" Type="http://schemas.openxmlformats.org/officeDocument/2006/relationships/ctrlProp" Target="../ctrlProps/ctrlProp105.xml"/><Relationship Id="rId315" Type="http://schemas.openxmlformats.org/officeDocument/2006/relationships/ctrlProp" Target="../ctrlProps/ctrlProp312.xml"/><Relationship Id="rId522" Type="http://schemas.openxmlformats.org/officeDocument/2006/relationships/ctrlProp" Target="../ctrlProps/ctrlProp519.xml"/><Relationship Id="rId967" Type="http://schemas.openxmlformats.org/officeDocument/2006/relationships/ctrlProp" Target="../ctrlProps/ctrlProp964.xml"/><Relationship Id="rId1152" Type="http://schemas.openxmlformats.org/officeDocument/2006/relationships/ctrlProp" Target="../ctrlProps/ctrlProp1149.xml"/><Relationship Id="rId1597" Type="http://schemas.openxmlformats.org/officeDocument/2006/relationships/ctrlProp" Target="../ctrlProps/ctrlProp1594.xml"/><Relationship Id="rId96" Type="http://schemas.openxmlformats.org/officeDocument/2006/relationships/ctrlProp" Target="../ctrlProps/ctrlProp93.xml"/><Relationship Id="rId827" Type="http://schemas.openxmlformats.org/officeDocument/2006/relationships/ctrlProp" Target="../ctrlProps/ctrlProp824.xml"/><Relationship Id="rId1012" Type="http://schemas.openxmlformats.org/officeDocument/2006/relationships/ctrlProp" Target="../ctrlProps/ctrlProp1009.xml"/><Relationship Id="rId1457" Type="http://schemas.openxmlformats.org/officeDocument/2006/relationships/ctrlProp" Target="../ctrlProps/ctrlProp1454.xml"/><Relationship Id="rId1664" Type="http://schemas.openxmlformats.org/officeDocument/2006/relationships/ctrlProp" Target="../ctrlProps/ctrlProp1661.xml"/><Relationship Id="rId1871" Type="http://schemas.openxmlformats.org/officeDocument/2006/relationships/ctrlProp" Target="../ctrlProps/ctrlProp1868.xml"/><Relationship Id="rId1317" Type="http://schemas.openxmlformats.org/officeDocument/2006/relationships/ctrlProp" Target="../ctrlProps/ctrlProp1314.xml"/><Relationship Id="rId1524" Type="http://schemas.openxmlformats.org/officeDocument/2006/relationships/ctrlProp" Target="../ctrlProps/ctrlProp1521.xml"/><Relationship Id="rId1731" Type="http://schemas.openxmlformats.org/officeDocument/2006/relationships/ctrlProp" Target="../ctrlProps/ctrlProp1728.xml"/><Relationship Id="rId1969" Type="http://schemas.openxmlformats.org/officeDocument/2006/relationships/ctrlProp" Target="../ctrlProps/ctrlProp1966.xml"/><Relationship Id="rId23" Type="http://schemas.openxmlformats.org/officeDocument/2006/relationships/ctrlProp" Target="../ctrlProps/ctrlProp20.xml"/><Relationship Id="rId1829" Type="http://schemas.openxmlformats.org/officeDocument/2006/relationships/ctrlProp" Target="../ctrlProps/ctrlProp1826.xml"/><Relationship Id="rId172" Type="http://schemas.openxmlformats.org/officeDocument/2006/relationships/ctrlProp" Target="../ctrlProps/ctrlProp169.xml"/><Relationship Id="rId477" Type="http://schemas.openxmlformats.org/officeDocument/2006/relationships/ctrlProp" Target="../ctrlProps/ctrlProp474.xml"/><Relationship Id="rId684" Type="http://schemas.openxmlformats.org/officeDocument/2006/relationships/ctrlProp" Target="../ctrlProps/ctrlProp681.xml"/><Relationship Id="rId2060" Type="http://schemas.openxmlformats.org/officeDocument/2006/relationships/ctrlProp" Target="../ctrlProps/ctrlProp2057.xml"/><Relationship Id="rId2158" Type="http://schemas.openxmlformats.org/officeDocument/2006/relationships/ctrlProp" Target="../ctrlProps/ctrlProp2155.xml"/><Relationship Id="rId337" Type="http://schemas.openxmlformats.org/officeDocument/2006/relationships/ctrlProp" Target="../ctrlProps/ctrlProp334.xml"/><Relationship Id="rId891" Type="http://schemas.openxmlformats.org/officeDocument/2006/relationships/ctrlProp" Target="../ctrlProps/ctrlProp888.xml"/><Relationship Id="rId989" Type="http://schemas.openxmlformats.org/officeDocument/2006/relationships/ctrlProp" Target="../ctrlProps/ctrlProp986.xml"/><Relationship Id="rId2018" Type="http://schemas.openxmlformats.org/officeDocument/2006/relationships/ctrlProp" Target="../ctrlProps/ctrlProp2015.xml"/><Relationship Id="rId544" Type="http://schemas.openxmlformats.org/officeDocument/2006/relationships/ctrlProp" Target="../ctrlProps/ctrlProp541.xml"/><Relationship Id="rId751" Type="http://schemas.openxmlformats.org/officeDocument/2006/relationships/ctrlProp" Target="../ctrlProps/ctrlProp748.xml"/><Relationship Id="rId849" Type="http://schemas.openxmlformats.org/officeDocument/2006/relationships/ctrlProp" Target="../ctrlProps/ctrlProp846.xml"/><Relationship Id="rId1174" Type="http://schemas.openxmlformats.org/officeDocument/2006/relationships/ctrlProp" Target="../ctrlProps/ctrlProp1171.xml"/><Relationship Id="rId1381" Type="http://schemas.openxmlformats.org/officeDocument/2006/relationships/ctrlProp" Target="../ctrlProps/ctrlProp1378.xml"/><Relationship Id="rId1479" Type="http://schemas.openxmlformats.org/officeDocument/2006/relationships/ctrlProp" Target="../ctrlProps/ctrlProp1476.xml"/><Relationship Id="rId1686" Type="http://schemas.openxmlformats.org/officeDocument/2006/relationships/ctrlProp" Target="../ctrlProps/ctrlProp1683.xml"/><Relationship Id="rId404" Type="http://schemas.openxmlformats.org/officeDocument/2006/relationships/ctrlProp" Target="../ctrlProps/ctrlProp401.xml"/><Relationship Id="rId611" Type="http://schemas.openxmlformats.org/officeDocument/2006/relationships/ctrlProp" Target="../ctrlProps/ctrlProp608.xml"/><Relationship Id="rId1034" Type="http://schemas.openxmlformats.org/officeDocument/2006/relationships/ctrlProp" Target="../ctrlProps/ctrlProp1031.xml"/><Relationship Id="rId1241" Type="http://schemas.openxmlformats.org/officeDocument/2006/relationships/ctrlProp" Target="../ctrlProps/ctrlProp1238.xml"/><Relationship Id="rId1339" Type="http://schemas.openxmlformats.org/officeDocument/2006/relationships/ctrlProp" Target="../ctrlProps/ctrlProp1336.xml"/><Relationship Id="rId1893" Type="http://schemas.openxmlformats.org/officeDocument/2006/relationships/ctrlProp" Target="../ctrlProps/ctrlProp1890.xml"/><Relationship Id="rId709" Type="http://schemas.openxmlformats.org/officeDocument/2006/relationships/ctrlProp" Target="../ctrlProps/ctrlProp706.xml"/><Relationship Id="rId916" Type="http://schemas.openxmlformats.org/officeDocument/2006/relationships/ctrlProp" Target="../ctrlProps/ctrlProp913.xml"/><Relationship Id="rId1101" Type="http://schemas.openxmlformats.org/officeDocument/2006/relationships/ctrlProp" Target="../ctrlProps/ctrlProp1098.xml"/><Relationship Id="rId1546" Type="http://schemas.openxmlformats.org/officeDocument/2006/relationships/ctrlProp" Target="../ctrlProps/ctrlProp1543.xml"/><Relationship Id="rId1753" Type="http://schemas.openxmlformats.org/officeDocument/2006/relationships/ctrlProp" Target="../ctrlProps/ctrlProp1750.xml"/><Relationship Id="rId1960" Type="http://schemas.openxmlformats.org/officeDocument/2006/relationships/ctrlProp" Target="../ctrlProps/ctrlProp1957.xml"/><Relationship Id="rId45" Type="http://schemas.openxmlformats.org/officeDocument/2006/relationships/ctrlProp" Target="../ctrlProps/ctrlProp42.xml"/><Relationship Id="rId1406" Type="http://schemas.openxmlformats.org/officeDocument/2006/relationships/ctrlProp" Target="../ctrlProps/ctrlProp1403.xml"/><Relationship Id="rId1613" Type="http://schemas.openxmlformats.org/officeDocument/2006/relationships/ctrlProp" Target="../ctrlProps/ctrlProp1610.xml"/><Relationship Id="rId1820" Type="http://schemas.openxmlformats.org/officeDocument/2006/relationships/ctrlProp" Target="../ctrlProps/ctrlProp1817.xml"/><Relationship Id="rId194" Type="http://schemas.openxmlformats.org/officeDocument/2006/relationships/ctrlProp" Target="../ctrlProps/ctrlProp191.xml"/><Relationship Id="rId1918" Type="http://schemas.openxmlformats.org/officeDocument/2006/relationships/ctrlProp" Target="../ctrlProps/ctrlProp1915.xml"/><Relationship Id="rId2082" Type="http://schemas.openxmlformats.org/officeDocument/2006/relationships/ctrlProp" Target="../ctrlProps/ctrlProp2079.xml"/><Relationship Id="rId261" Type="http://schemas.openxmlformats.org/officeDocument/2006/relationships/ctrlProp" Target="../ctrlProps/ctrlProp258.xml"/><Relationship Id="rId499" Type="http://schemas.openxmlformats.org/officeDocument/2006/relationships/ctrlProp" Target="../ctrlProps/ctrlProp496.xml"/><Relationship Id="rId359" Type="http://schemas.openxmlformats.org/officeDocument/2006/relationships/ctrlProp" Target="../ctrlProps/ctrlProp356.xml"/><Relationship Id="rId566" Type="http://schemas.openxmlformats.org/officeDocument/2006/relationships/ctrlProp" Target="../ctrlProps/ctrlProp563.xml"/><Relationship Id="rId773" Type="http://schemas.openxmlformats.org/officeDocument/2006/relationships/ctrlProp" Target="../ctrlProps/ctrlProp770.xml"/><Relationship Id="rId1196" Type="http://schemas.openxmlformats.org/officeDocument/2006/relationships/ctrlProp" Target="../ctrlProps/ctrlProp1193.xml"/><Relationship Id="rId121" Type="http://schemas.openxmlformats.org/officeDocument/2006/relationships/ctrlProp" Target="../ctrlProps/ctrlProp118.xml"/><Relationship Id="rId219" Type="http://schemas.openxmlformats.org/officeDocument/2006/relationships/ctrlProp" Target="../ctrlProps/ctrlProp216.xml"/><Relationship Id="rId426" Type="http://schemas.openxmlformats.org/officeDocument/2006/relationships/ctrlProp" Target="../ctrlProps/ctrlProp423.xml"/><Relationship Id="rId633" Type="http://schemas.openxmlformats.org/officeDocument/2006/relationships/ctrlProp" Target="../ctrlProps/ctrlProp630.xml"/><Relationship Id="rId980" Type="http://schemas.openxmlformats.org/officeDocument/2006/relationships/ctrlProp" Target="../ctrlProps/ctrlProp977.xml"/><Relationship Id="rId1056" Type="http://schemas.openxmlformats.org/officeDocument/2006/relationships/ctrlProp" Target="../ctrlProps/ctrlProp1053.xml"/><Relationship Id="rId1263" Type="http://schemas.openxmlformats.org/officeDocument/2006/relationships/ctrlProp" Target="../ctrlProps/ctrlProp1260.xml"/><Relationship Id="rId2107" Type="http://schemas.openxmlformats.org/officeDocument/2006/relationships/ctrlProp" Target="../ctrlProps/ctrlProp2104.xml"/><Relationship Id="rId840" Type="http://schemas.openxmlformats.org/officeDocument/2006/relationships/ctrlProp" Target="../ctrlProps/ctrlProp837.xml"/><Relationship Id="rId938" Type="http://schemas.openxmlformats.org/officeDocument/2006/relationships/ctrlProp" Target="../ctrlProps/ctrlProp935.xml"/><Relationship Id="rId1470" Type="http://schemas.openxmlformats.org/officeDocument/2006/relationships/ctrlProp" Target="../ctrlProps/ctrlProp1467.xml"/><Relationship Id="rId1568" Type="http://schemas.openxmlformats.org/officeDocument/2006/relationships/ctrlProp" Target="../ctrlProps/ctrlProp1565.xml"/><Relationship Id="rId1775" Type="http://schemas.openxmlformats.org/officeDocument/2006/relationships/ctrlProp" Target="../ctrlProps/ctrlProp1772.xml"/><Relationship Id="rId67" Type="http://schemas.openxmlformats.org/officeDocument/2006/relationships/ctrlProp" Target="../ctrlProps/ctrlProp64.xml"/><Relationship Id="rId700" Type="http://schemas.openxmlformats.org/officeDocument/2006/relationships/ctrlProp" Target="../ctrlProps/ctrlProp697.xml"/><Relationship Id="rId1123" Type="http://schemas.openxmlformats.org/officeDocument/2006/relationships/ctrlProp" Target="../ctrlProps/ctrlProp1120.xml"/><Relationship Id="rId1330" Type="http://schemas.openxmlformats.org/officeDocument/2006/relationships/ctrlProp" Target="../ctrlProps/ctrlProp1327.xml"/><Relationship Id="rId1428" Type="http://schemas.openxmlformats.org/officeDocument/2006/relationships/ctrlProp" Target="../ctrlProps/ctrlProp1425.xml"/><Relationship Id="rId1635" Type="http://schemas.openxmlformats.org/officeDocument/2006/relationships/ctrlProp" Target="../ctrlProps/ctrlProp1632.xml"/><Relationship Id="rId1982" Type="http://schemas.openxmlformats.org/officeDocument/2006/relationships/ctrlProp" Target="../ctrlProps/ctrlProp1979.xml"/><Relationship Id="rId1842" Type="http://schemas.openxmlformats.org/officeDocument/2006/relationships/ctrlProp" Target="../ctrlProps/ctrlProp1839.xml"/><Relationship Id="rId1702" Type="http://schemas.openxmlformats.org/officeDocument/2006/relationships/ctrlProp" Target="../ctrlProps/ctrlProp1699.xml"/><Relationship Id="rId283" Type="http://schemas.openxmlformats.org/officeDocument/2006/relationships/ctrlProp" Target="../ctrlProps/ctrlProp280.xml"/><Relationship Id="rId490" Type="http://schemas.openxmlformats.org/officeDocument/2006/relationships/ctrlProp" Target="../ctrlProps/ctrlProp487.xml"/><Relationship Id="rId143" Type="http://schemas.openxmlformats.org/officeDocument/2006/relationships/ctrlProp" Target="../ctrlProps/ctrlProp140.xml"/><Relationship Id="rId350" Type="http://schemas.openxmlformats.org/officeDocument/2006/relationships/ctrlProp" Target="../ctrlProps/ctrlProp347.xml"/><Relationship Id="rId588" Type="http://schemas.openxmlformats.org/officeDocument/2006/relationships/ctrlProp" Target="../ctrlProps/ctrlProp585.xml"/><Relationship Id="rId795" Type="http://schemas.openxmlformats.org/officeDocument/2006/relationships/ctrlProp" Target="../ctrlProps/ctrlProp792.xml"/><Relationship Id="rId2031" Type="http://schemas.openxmlformats.org/officeDocument/2006/relationships/ctrlProp" Target="../ctrlProps/ctrlProp2028.xml"/><Relationship Id="rId9" Type="http://schemas.openxmlformats.org/officeDocument/2006/relationships/ctrlProp" Target="../ctrlProps/ctrlProp6.xml"/><Relationship Id="rId210" Type="http://schemas.openxmlformats.org/officeDocument/2006/relationships/ctrlProp" Target="../ctrlProps/ctrlProp207.xml"/><Relationship Id="rId448" Type="http://schemas.openxmlformats.org/officeDocument/2006/relationships/ctrlProp" Target="../ctrlProps/ctrlProp445.xml"/><Relationship Id="rId655" Type="http://schemas.openxmlformats.org/officeDocument/2006/relationships/ctrlProp" Target="../ctrlProps/ctrlProp652.xml"/><Relationship Id="rId862" Type="http://schemas.openxmlformats.org/officeDocument/2006/relationships/ctrlProp" Target="../ctrlProps/ctrlProp859.xml"/><Relationship Id="rId1078" Type="http://schemas.openxmlformats.org/officeDocument/2006/relationships/ctrlProp" Target="../ctrlProps/ctrlProp1075.xml"/><Relationship Id="rId1285" Type="http://schemas.openxmlformats.org/officeDocument/2006/relationships/ctrlProp" Target="../ctrlProps/ctrlProp1282.xml"/><Relationship Id="rId1492" Type="http://schemas.openxmlformats.org/officeDocument/2006/relationships/ctrlProp" Target="../ctrlProps/ctrlProp1489.xml"/><Relationship Id="rId2129" Type="http://schemas.openxmlformats.org/officeDocument/2006/relationships/ctrlProp" Target="../ctrlProps/ctrlProp2126.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1145" Type="http://schemas.openxmlformats.org/officeDocument/2006/relationships/ctrlProp" Target="../ctrlProps/ctrlProp1142.xml"/><Relationship Id="rId1352" Type="http://schemas.openxmlformats.org/officeDocument/2006/relationships/ctrlProp" Target="../ctrlProps/ctrlProp1349.xml"/><Relationship Id="rId1797" Type="http://schemas.openxmlformats.org/officeDocument/2006/relationships/ctrlProp" Target="../ctrlProps/ctrlProp1794.xml"/><Relationship Id="rId89" Type="http://schemas.openxmlformats.org/officeDocument/2006/relationships/ctrlProp" Target="../ctrlProps/ctrlProp86.xml"/><Relationship Id="rId1005" Type="http://schemas.openxmlformats.org/officeDocument/2006/relationships/ctrlProp" Target="../ctrlProps/ctrlProp1002.xml"/><Relationship Id="rId1212" Type="http://schemas.openxmlformats.org/officeDocument/2006/relationships/ctrlProp" Target="../ctrlProps/ctrlProp1209.xml"/><Relationship Id="rId1657" Type="http://schemas.openxmlformats.org/officeDocument/2006/relationships/ctrlProp" Target="../ctrlProps/ctrlProp1654.xml"/><Relationship Id="rId1864" Type="http://schemas.openxmlformats.org/officeDocument/2006/relationships/ctrlProp" Target="../ctrlProps/ctrlProp1861.xml"/><Relationship Id="rId1517" Type="http://schemas.openxmlformats.org/officeDocument/2006/relationships/ctrlProp" Target="../ctrlProps/ctrlProp1514.xml"/><Relationship Id="rId1724" Type="http://schemas.openxmlformats.org/officeDocument/2006/relationships/ctrlProp" Target="../ctrlProps/ctrlProp1721.xml"/><Relationship Id="rId16" Type="http://schemas.openxmlformats.org/officeDocument/2006/relationships/ctrlProp" Target="../ctrlProps/ctrlProp13.xml"/><Relationship Id="rId1931" Type="http://schemas.openxmlformats.org/officeDocument/2006/relationships/ctrlProp" Target="../ctrlProps/ctrlProp1928.xml"/><Relationship Id="rId165" Type="http://schemas.openxmlformats.org/officeDocument/2006/relationships/ctrlProp" Target="../ctrlProps/ctrlProp162.xml"/><Relationship Id="rId372" Type="http://schemas.openxmlformats.org/officeDocument/2006/relationships/ctrlProp" Target="../ctrlProps/ctrlProp369.xml"/><Relationship Id="rId677" Type="http://schemas.openxmlformats.org/officeDocument/2006/relationships/ctrlProp" Target="../ctrlProps/ctrlProp674.xml"/><Relationship Id="rId2053" Type="http://schemas.openxmlformats.org/officeDocument/2006/relationships/ctrlProp" Target="../ctrlProps/ctrlProp2050.xml"/><Relationship Id="rId232" Type="http://schemas.openxmlformats.org/officeDocument/2006/relationships/ctrlProp" Target="../ctrlProps/ctrlProp229.xml"/><Relationship Id="rId884" Type="http://schemas.openxmlformats.org/officeDocument/2006/relationships/ctrlProp" Target="../ctrlProps/ctrlProp881.xml"/><Relationship Id="rId2120" Type="http://schemas.openxmlformats.org/officeDocument/2006/relationships/ctrlProp" Target="../ctrlProps/ctrlProp2117.xml"/><Relationship Id="rId537" Type="http://schemas.openxmlformats.org/officeDocument/2006/relationships/ctrlProp" Target="../ctrlProps/ctrlProp534.xml"/><Relationship Id="rId744" Type="http://schemas.openxmlformats.org/officeDocument/2006/relationships/ctrlProp" Target="../ctrlProps/ctrlProp741.xml"/><Relationship Id="rId951" Type="http://schemas.openxmlformats.org/officeDocument/2006/relationships/ctrlProp" Target="../ctrlProps/ctrlProp948.xml"/><Relationship Id="rId1167" Type="http://schemas.openxmlformats.org/officeDocument/2006/relationships/ctrlProp" Target="../ctrlProps/ctrlProp1164.xml"/><Relationship Id="rId1374" Type="http://schemas.openxmlformats.org/officeDocument/2006/relationships/ctrlProp" Target="../ctrlProps/ctrlProp1371.xml"/><Relationship Id="rId1581" Type="http://schemas.openxmlformats.org/officeDocument/2006/relationships/ctrlProp" Target="../ctrlProps/ctrlProp1578.xml"/><Relationship Id="rId1679" Type="http://schemas.openxmlformats.org/officeDocument/2006/relationships/ctrlProp" Target="../ctrlProps/ctrlProp1676.xml"/><Relationship Id="rId80" Type="http://schemas.openxmlformats.org/officeDocument/2006/relationships/ctrlProp" Target="../ctrlProps/ctrlProp77.xml"/><Relationship Id="rId604" Type="http://schemas.openxmlformats.org/officeDocument/2006/relationships/ctrlProp" Target="../ctrlProps/ctrlProp601.xml"/><Relationship Id="rId811" Type="http://schemas.openxmlformats.org/officeDocument/2006/relationships/ctrlProp" Target="../ctrlProps/ctrlProp808.xml"/><Relationship Id="rId1027" Type="http://schemas.openxmlformats.org/officeDocument/2006/relationships/ctrlProp" Target="../ctrlProps/ctrlProp1024.xml"/><Relationship Id="rId1234" Type="http://schemas.openxmlformats.org/officeDocument/2006/relationships/ctrlProp" Target="../ctrlProps/ctrlProp1231.xml"/><Relationship Id="rId1441" Type="http://schemas.openxmlformats.org/officeDocument/2006/relationships/ctrlProp" Target="../ctrlProps/ctrlProp1438.xml"/><Relationship Id="rId1886" Type="http://schemas.openxmlformats.org/officeDocument/2006/relationships/ctrlProp" Target="../ctrlProps/ctrlProp1883.xml"/><Relationship Id="rId909" Type="http://schemas.openxmlformats.org/officeDocument/2006/relationships/ctrlProp" Target="../ctrlProps/ctrlProp906.xml"/><Relationship Id="rId1301" Type="http://schemas.openxmlformats.org/officeDocument/2006/relationships/ctrlProp" Target="../ctrlProps/ctrlProp1298.xml"/><Relationship Id="rId1539" Type="http://schemas.openxmlformats.org/officeDocument/2006/relationships/ctrlProp" Target="../ctrlProps/ctrlProp1536.xml"/><Relationship Id="rId1746" Type="http://schemas.openxmlformats.org/officeDocument/2006/relationships/ctrlProp" Target="../ctrlProps/ctrlProp1743.xml"/><Relationship Id="rId1953" Type="http://schemas.openxmlformats.org/officeDocument/2006/relationships/ctrlProp" Target="../ctrlProps/ctrlProp1950.xml"/><Relationship Id="rId38" Type="http://schemas.openxmlformats.org/officeDocument/2006/relationships/ctrlProp" Target="../ctrlProps/ctrlProp35.xml"/><Relationship Id="rId1606" Type="http://schemas.openxmlformats.org/officeDocument/2006/relationships/ctrlProp" Target="../ctrlProps/ctrlProp1603.xml"/><Relationship Id="rId1813" Type="http://schemas.openxmlformats.org/officeDocument/2006/relationships/ctrlProp" Target="../ctrlProps/ctrlProp1810.xml"/><Relationship Id="rId187" Type="http://schemas.openxmlformats.org/officeDocument/2006/relationships/ctrlProp" Target="../ctrlProps/ctrlProp184.xml"/><Relationship Id="rId394" Type="http://schemas.openxmlformats.org/officeDocument/2006/relationships/ctrlProp" Target="../ctrlProps/ctrlProp391.xml"/><Relationship Id="rId2075" Type="http://schemas.openxmlformats.org/officeDocument/2006/relationships/ctrlProp" Target="../ctrlProps/ctrlProp2072.xml"/><Relationship Id="rId254" Type="http://schemas.openxmlformats.org/officeDocument/2006/relationships/ctrlProp" Target="../ctrlProps/ctrlProp251.xml"/><Relationship Id="rId699" Type="http://schemas.openxmlformats.org/officeDocument/2006/relationships/ctrlProp" Target="../ctrlProps/ctrlProp696.xml"/><Relationship Id="rId1091" Type="http://schemas.openxmlformats.org/officeDocument/2006/relationships/ctrlProp" Target="../ctrlProps/ctrlProp1088.xml"/><Relationship Id="rId114" Type="http://schemas.openxmlformats.org/officeDocument/2006/relationships/ctrlProp" Target="../ctrlProps/ctrlProp111.xml"/><Relationship Id="rId461" Type="http://schemas.openxmlformats.org/officeDocument/2006/relationships/ctrlProp" Target="../ctrlProps/ctrlProp458.xml"/><Relationship Id="rId559" Type="http://schemas.openxmlformats.org/officeDocument/2006/relationships/ctrlProp" Target="../ctrlProps/ctrlProp556.xml"/><Relationship Id="rId766" Type="http://schemas.openxmlformats.org/officeDocument/2006/relationships/ctrlProp" Target="../ctrlProps/ctrlProp763.xml"/><Relationship Id="rId1189" Type="http://schemas.openxmlformats.org/officeDocument/2006/relationships/ctrlProp" Target="../ctrlProps/ctrlProp1186.xml"/><Relationship Id="rId1396" Type="http://schemas.openxmlformats.org/officeDocument/2006/relationships/ctrlProp" Target="../ctrlProps/ctrlProp1393.xml"/><Relationship Id="rId2142" Type="http://schemas.openxmlformats.org/officeDocument/2006/relationships/ctrlProp" Target="../ctrlProps/ctrlProp2139.xml"/><Relationship Id="rId321" Type="http://schemas.openxmlformats.org/officeDocument/2006/relationships/ctrlProp" Target="../ctrlProps/ctrlProp318.xml"/><Relationship Id="rId419" Type="http://schemas.openxmlformats.org/officeDocument/2006/relationships/ctrlProp" Target="../ctrlProps/ctrlProp416.xml"/><Relationship Id="rId626" Type="http://schemas.openxmlformats.org/officeDocument/2006/relationships/ctrlProp" Target="../ctrlProps/ctrlProp623.xml"/><Relationship Id="rId973" Type="http://schemas.openxmlformats.org/officeDocument/2006/relationships/ctrlProp" Target="../ctrlProps/ctrlProp970.xml"/><Relationship Id="rId1049" Type="http://schemas.openxmlformats.org/officeDocument/2006/relationships/ctrlProp" Target="../ctrlProps/ctrlProp1046.xml"/><Relationship Id="rId1256" Type="http://schemas.openxmlformats.org/officeDocument/2006/relationships/ctrlProp" Target="../ctrlProps/ctrlProp1253.xml"/><Relationship Id="rId2002" Type="http://schemas.openxmlformats.org/officeDocument/2006/relationships/ctrlProp" Target="../ctrlProps/ctrlProp1999.xml"/><Relationship Id="rId833" Type="http://schemas.openxmlformats.org/officeDocument/2006/relationships/ctrlProp" Target="../ctrlProps/ctrlProp830.xml"/><Relationship Id="rId1116" Type="http://schemas.openxmlformats.org/officeDocument/2006/relationships/ctrlProp" Target="../ctrlProps/ctrlProp1113.xml"/><Relationship Id="rId1463" Type="http://schemas.openxmlformats.org/officeDocument/2006/relationships/ctrlProp" Target="../ctrlProps/ctrlProp1460.xml"/><Relationship Id="rId1670" Type="http://schemas.openxmlformats.org/officeDocument/2006/relationships/ctrlProp" Target="../ctrlProps/ctrlProp1667.xml"/><Relationship Id="rId1768" Type="http://schemas.openxmlformats.org/officeDocument/2006/relationships/ctrlProp" Target="../ctrlProps/ctrlProp1765.xml"/><Relationship Id="rId900" Type="http://schemas.openxmlformats.org/officeDocument/2006/relationships/ctrlProp" Target="../ctrlProps/ctrlProp897.xml"/><Relationship Id="rId1323" Type="http://schemas.openxmlformats.org/officeDocument/2006/relationships/ctrlProp" Target="../ctrlProps/ctrlProp1320.xml"/><Relationship Id="rId1530" Type="http://schemas.openxmlformats.org/officeDocument/2006/relationships/ctrlProp" Target="../ctrlProps/ctrlProp1527.xml"/><Relationship Id="rId1628" Type="http://schemas.openxmlformats.org/officeDocument/2006/relationships/ctrlProp" Target="../ctrlProps/ctrlProp1625.xml"/><Relationship Id="rId1975" Type="http://schemas.openxmlformats.org/officeDocument/2006/relationships/ctrlProp" Target="../ctrlProps/ctrlProp1972.xml"/><Relationship Id="rId1835" Type="http://schemas.openxmlformats.org/officeDocument/2006/relationships/ctrlProp" Target="../ctrlProps/ctrlProp1832.xml"/><Relationship Id="rId1902" Type="http://schemas.openxmlformats.org/officeDocument/2006/relationships/ctrlProp" Target="../ctrlProps/ctrlProp1899.xml"/><Relationship Id="rId2097" Type="http://schemas.openxmlformats.org/officeDocument/2006/relationships/ctrlProp" Target="../ctrlProps/ctrlProp2094.xml"/><Relationship Id="rId276" Type="http://schemas.openxmlformats.org/officeDocument/2006/relationships/ctrlProp" Target="../ctrlProps/ctrlProp273.xml"/><Relationship Id="rId483" Type="http://schemas.openxmlformats.org/officeDocument/2006/relationships/ctrlProp" Target="../ctrlProps/ctrlProp480.xml"/><Relationship Id="rId690" Type="http://schemas.openxmlformats.org/officeDocument/2006/relationships/ctrlProp" Target="../ctrlProps/ctrlProp687.xml"/><Relationship Id="rId2164" Type="http://schemas.openxmlformats.org/officeDocument/2006/relationships/ctrlProp" Target="../ctrlProps/ctrlProp2161.xml"/><Relationship Id="rId136" Type="http://schemas.openxmlformats.org/officeDocument/2006/relationships/ctrlProp" Target="../ctrlProps/ctrlProp133.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995" Type="http://schemas.openxmlformats.org/officeDocument/2006/relationships/ctrlProp" Target="../ctrlProps/ctrlProp992.xml"/><Relationship Id="rId1180" Type="http://schemas.openxmlformats.org/officeDocument/2006/relationships/ctrlProp" Target="../ctrlProps/ctrlProp1177.xml"/><Relationship Id="rId2024" Type="http://schemas.openxmlformats.org/officeDocument/2006/relationships/ctrlProp" Target="../ctrlProps/ctrlProp2021.xml"/><Relationship Id="rId203" Type="http://schemas.openxmlformats.org/officeDocument/2006/relationships/ctrlProp" Target="../ctrlProps/ctrlProp200.xml"/><Relationship Id="rId648" Type="http://schemas.openxmlformats.org/officeDocument/2006/relationships/ctrlProp" Target="../ctrlProps/ctrlProp645.xml"/><Relationship Id="rId855" Type="http://schemas.openxmlformats.org/officeDocument/2006/relationships/ctrlProp" Target="../ctrlProps/ctrlProp852.xml"/><Relationship Id="rId1040" Type="http://schemas.openxmlformats.org/officeDocument/2006/relationships/ctrlProp" Target="../ctrlProps/ctrlProp1037.xml"/><Relationship Id="rId1278" Type="http://schemas.openxmlformats.org/officeDocument/2006/relationships/ctrlProp" Target="../ctrlProps/ctrlProp1275.xml"/><Relationship Id="rId1485" Type="http://schemas.openxmlformats.org/officeDocument/2006/relationships/ctrlProp" Target="../ctrlProps/ctrlProp1482.xml"/><Relationship Id="rId1692" Type="http://schemas.openxmlformats.org/officeDocument/2006/relationships/ctrlProp" Target="../ctrlProps/ctrlProp1689.xml"/><Relationship Id="rId410" Type="http://schemas.openxmlformats.org/officeDocument/2006/relationships/ctrlProp" Target="../ctrlProps/ctrlProp407.xml"/><Relationship Id="rId508" Type="http://schemas.openxmlformats.org/officeDocument/2006/relationships/ctrlProp" Target="../ctrlProps/ctrlProp505.xml"/><Relationship Id="rId715" Type="http://schemas.openxmlformats.org/officeDocument/2006/relationships/ctrlProp" Target="../ctrlProps/ctrlProp712.xml"/><Relationship Id="rId922" Type="http://schemas.openxmlformats.org/officeDocument/2006/relationships/ctrlProp" Target="../ctrlProps/ctrlProp919.xml"/><Relationship Id="rId1138" Type="http://schemas.openxmlformats.org/officeDocument/2006/relationships/ctrlProp" Target="../ctrlProps/ctrlProp1135.xml"/><Relationship Id="rId1345" Type="http://schemas.openxmlformats.org/officeDocument/2006/relationships/ctrlProp" Target="../ctrlProps/ctrlProp1342.xml"/><Relationship Id="rId1552" Type="http://schemas.openxmlformats.org/officeDocument/2006/relationships/ctrlProp" Target="../ctrlProps/ctrlProp1549.xml"/><Relationship Id="rId1997" Type="http://schemas.openxmlformats.org/officeDocument/2006/relationships/ctrlProp" Target="../ctrlProps/ctrlProp1994.xml"/><Relationship Id="rId1205" Type="http://schemas.openxmlformats.org/officeDocument/2006/relationships/ctrlProp" Target="../ctrlProps/ctrlProp1202.xml"/><Relationship Id="rId1857" Type="http://schemas.openxmlformats.org/officeDocument/2006/relationships/ctrlProp" Target="../ctrlProps/ctrlProp1854.xml"/><Relationship Id="rId51" Type="http://schemas.openxmlformats.org/officeDocument/2006/relationships/ctrlProp" Target="../ctrlProps/ctrlProp48.xml"/><Relationship Id="rId1412" Type="http://schemas.openxmlformats.org/officeDocument/2006/relationships/ctrlProp" Target="../ctrlProps/ctrlProp1409.xml"/><Relationship Id="rId1717" Type="http://schemas.openxmlformats.org/officeDocument/2006/relationships/ctrlProp" Target="../ctrlProps/ctrlProp1714.xml"/><Relationship Id="rId1924" Type="http://schemas.openxmlformats.org/officeDocument/2006/relationships/ctrlProp" Target="../ctrlProps/ctrlProp1921.xml"/><Relationship Id="rId298" Type="http://schemas.openxmlformats.org/officeDocument/2006/relationships/ctrlProp" Target="../ctrlProps/ctrlProp295.xml"/><Relationship Id="rId158" Type="http://schemas.openxmlformats.org/officeDocument/2006/relationships/ctrlProp" Target="../ctrlProps/ctrlProp155.xml"/><Relationship Id="rId365" Type="http://schemas.openxmlformats.org/officeDocument/2006/relationships/ctrlProp" Target="../ctrlProps/ctrlProp362.xml"/><Relationship Id="rId572" Type="http://schemas.openxmlformats.org/officeDocument/2006/relationships/ctrlProp" Target="../ctrlProps/ctrlProp569.xml"/><Relationship Id="rId2046" Type="http://schemas.openxmlformats.org/officeDocument/2006/relationships/ctrlProp" Target="../ctrlProps/ctrlProp2043.xml"/><Relationship Id="rId225" Type="http://schemas.openxmlformats.org/officeDocument/2006/relationships/ctrlProp" Target="../ctrlProps/ctrlProp222.xml"/><Relationship Id="rId432" Type="http://schemas.openxmlformats.org/officeDocument/2006/relationships/ctrlProp" Target="../ctrlProps/ctrlProp429.xml"/><Relationship Id="rId877" Type="http://schemas.openxmlformats.org/officeDocument/2006/relationships/ctrlProp" Target="../ctrlProps/ctrlProp874.xml"/><Relationship Id="rId1062" Type="http://schemas.openxmlformats.org/officeDocument/2006/relationships/ctrlProp" Target="../ctrlProps/ctrlProp1059.xml"/><Relationship Id="rId2113" Type="http://schemas.openxmlformats.org/officeDocument/2006/relationships/ctrlProp" Target="../ctrlProps/ctrlProp2110.xml"/><Relationship Id="rId737" Type="http://schemas.openxmlformats.org/officeDocument/2006/relationships/ctrlProp" Target="../ctrlProps/ctrlProp734.xml"/><Relationship Id="rId944" Type="http://schemas.openxmlformats.org/officeDocument/2006/relationships/ctrlProp" Target="../ctrlProps/ctrlProp941.xml"/><Relationship Id="rId1367" Type="http://schemas.openxmlformats.org/officeDocument/2006/relationships/ctrlProp" Target="../ctrlProps/ctrlProp1364.xml"/><Relationship Id="rId1574" Type="http://schemas.openxmlformats.org/officeDocument/2006/relationships/ctrlProp" Target="../ctrlProps/ctrlProp1571.xml"/><Relationship Id="rId1781" Type="http://schemas.openxmlformats.org/officeDocument/2006/relationships/ctrlProp" Target="../ctrlProps/ctrlProp1778.xml"/><Relationship Id="rId73" Type="http://schemas.openxmlformats.org/officeDocument/2006/relationships/ctrlProp" Target="../ctrlProps/ctrlProp70.xml"/><Relationship Id="rId804" Type="http://schemas.openxmlformats.org/officeDocument/2006/relationships/ctrlProp" Target="../ctrlProps/ctrlProp801.xml"/><Relationship Id="rId1227" Type="http://schemas.openxmlformats.org/officeDocument/2006/relationships/ctrlProp" Target="../ctrlProps/ctrlProp1224.xml"/><Relationship Id="rId1434" Type="http://schemas.openxmlformats.org/officeDocument/2006/relationships/ctrlProp" Target="../ctrlProps/ctrlProp1431.xml"/><Relationship Id="rId1641" Type="http://schemas.openxmlformats.org/officeDocument/2006/relationships/ctrlProp" Target="../ctrlProps/ctrlProp1638.xml"/><Relationship Id="rId1879" Type="http://schemas.openxmlformats.org/officeDocument/2006/relationships/ctrlProp" Target="../ctrlProps/ctrlProp1876.xml"/><Relationship Id="rId1501" Type="http://schemas.openxmlformats.org/officeDocument/2006/relationships/ctrlProp" Target="../ctrlProps/ctrlProp1498.xml"/><Relationship Id="rId1739" Type="http://schemas.openxmlformats.org/officeDocument/2006/relationships/ctrlProp" Target="../ctrlProps/ctrlProp1736.xml"/><Relationship Id="rId1946" Type="http://schemas.openxmlformats.org/officeDocument/2006/relationships/ctrlProp" Target="../ctrlProps/ctrlProp1943.xml"/><Relationship Id="rId1806" Type="http://schemas.openxmlformats.org/officeDocument/2006/relationships/ctrlProp" Target="../ctrlProps/ctrlProp1803.xml"/><Relationship Id="rId387" Type="http://schemas.openxmlformats.org/officeDocument/2006/relationships/ctrlProp" Target="../ctrlProps/ctrlProp384.xml"/><Relationship Id="rId594" Type="http://schemas.openxmlformats.org/officeDocument/2006/relationships/ctrlProp" Target="../ctrlProps/ctrlProp591.xml"/><Relationship Id="rId2068" Type="http://schemas.openxmlformats.org/officeDocument/2006/relationships/ctrlProp" Target="../ctrlProps/ctrlProp2065.xml"/><Relationship Id="rId247" Type="http://schemas.openxmlformats.org/officeDocument/2006/relationships/ctrlProp" Target="../ctrlProps/ctrlProp244.xml"/><Relationship Id="rId899" Type="http://schemas.openxmlformats.org/officeDocument/2006/relationships/ctrlProp" Target="../ctrlProps/ctrlProp896.xml"/><Relationship Id="rId1084" Type="http://schemas.openxmlformats.org/officeDocument/2006/relationships/ctrlProp" Target="../ctrlProps/ctrlProp1081.xml"/><Relationship Id="rId107" Type="http://schemas.openxmlformats.org/officeDocument/2006/relationships/ctrlProp" Target="../ctrlProps/ctrlProp104.xml"/><Relationship Id="rId454" Type="http://schemas.openxmlformats.org/officeDocument/2006/relationships/ctrlProp" Target="../ctrlProps/ctrlProp451.xml"/><Relationship Id="rId661" Type="http://schemas.openxmlformats.org/officeDocument/2006/relationships/ctrlProp" Target="../ctrlProps/ctrlProp658.xml"/><Relationship Id="rId759" Type="http://schemas.openxmlformats.org/officeDocument/2006/relationships/ctrlProp" Target="../ctrlProps/ctrlProp756.xml"/><Relationship Id="rId966" Type="http://schemas.openxmlformats.org/officeDocument/2006/relationships/ctrlProp" Target="../ctrlProps/ctrlProp963.xml"/><Relationship Id="rId1291" Type="http://schemas.openxmlformats.org/officeDocument/2006/relationships/ctrlProp" Target="../ctrlProps/ctrlProp1288.xml"/><Relationship Id="rId1389" Type="http://schemas.openxmlformats.org/officeDocument/2006/relationships/ctrlProp" Target="../ctrlProps/ctrlProp1386.xml"/><Relationship Id="rId1596" Type="http://schemas.openxmlformats.org/officeDocument/2006/relationships/ctrlProp" Target="../ctrlProps/ctrlProp1593.xml"/><Relationship Id="rId2135" Type="http://schemas.openxmlformats.org/officeDocument/2006/relationships/ctrlProp" Target="../ctrlProps/ctrlProp2132.xml"/><Relationship Id="rId314" Type="http://schemas.openxmlformats.org/officeDocument/2006/relationships/ctrlProp" Target="../ctrlProps/ctrlProp311.xml"/><Relationship Id="rId521" Type="http://schemas.openxmlformats.org/officeDocument/2006/relationships/ctrlProp" Target="../ctrlProps/ctrlProp518.xml"/><Relationship Id="rId619" Type="http://schemas.openxmlformats.org/officeDocument/2006/relationships/ctrlProp" Target="../ctrlProps/ctrlProp616.xml"/><Relationship Id="rId1151" Type="http://schemas.openxmlformats.org/officeDocument/2006/relationships/ctrlProp" Target="../ctrlProps/ctrlProp1148.xml"/><Relationship Id="rId1249" Type="http://schemas.openxmlformats.org/officeDocument/2006/relationships/ctrlProp" Target="../ctrlProps/ctrlProp1246.xml"/><Relationship Id="rId95" Type="http://schemas.openxmlformats.org/officeDocument/2006/relationships/ctrlProp" Target="../ctrlProps/ctrlProp92.xml"/><Relationship Id="rId826" Type="http://schemas.openxmlformats.org/officeDocument/2006/relationships/ctrlProp" Target="../ctrlProps/ctrlProp823.xml"/><Relationship Id="rId1011" Type="http://schemas.openxmlformats.org/officeDocument/2006/relationships/ctrlProp" Target="../ctrlProps/ctrlProp1008.xml"/><Relationship Id="rId1109" Type="http://schemas.openxmlformats.org/officeDocument/2006/relationships/ctrlProp" Target="../ctrlProps/ctrlProp1106.xml"/><Relationship Id="rId1456" Type="http://schemas.openxmlformats.org/officeDocument/2006/relationships/ctrlProp" Target="../ctrlProps/ctrlProp1453.xml"/><Relationship Id="rId1663" Type="http://schemas.openxmlformats.org/officeDocument/2006/relationships/ctrlProp" Target="../ctrlProps/ctrlProp1660.xml"/><Relationship Id="rId1870" Type="http://schemas.openxmlformats.org/officeDocument/2006/relationships/ctrlProp" Target="../ctrlProps/ctrlProp1867.xml"/><Relationship Id="rId1968" Type="http://schemas.openxmlformats.org/officeDocument/2006/relationships/ctrlProp" Target="../ctrlProps/ctrlProp1965.xml"/><Relationship Id="rId1316" Type="http://schemas.openxmlformats.org/officeDocument/2006/relationships/ctrlProp" Target="../ctrlProps/ctrlProp1313.xml"/><Relationship Id="rId1523" Type="http://schemas.openxmlformats.org/officeDocument/2006/relationships/ctrlProp" Target="../ctrlProps/ctrlProp1520.xml"/><Relationship Id="rId1730" Type="http://schemas.openxmlformats.org/officeDocument/2006/relationships/ctrlProp" Target="../ctrlProps/ctrlProp1727.xml"/><Relationship Id="rId22" Type="http://schemas.openxmlformats.org/officeDocument/2006/relationships/ctrlProp" Target="../ctrlProps/ctrlProp19.xml"/><Relationship Id="rId1828" Type="http://schemas.openxmlformats.org/officeDocument/2006/relationships/ctrlProp" Target="../ctrlProps/ctrlProp1825.xml"/><Relationship Id="rId171" Type="http://schemas.openxmlformats.org/officeDocument/2006/relationships/ctrlProp" Target="../ctrlProps/ctrlProp168.xml"/><Relationship Id="rId269" Type="http://schemas.openxmlformats.org/officeDocument/2006/relationships/ctrlProp" Target="../ctrlProps/ctrlProp266.xml"/><Relationship Id="rId476" Type="http://schemas.openxmlformats.org/officeDocument/2006/relationships/ctrlProp" Target="../ctrlProps/ctrlProp473.xml"/><Relationship Id="rId683" Type="http://schemas.openxmlformats.org/officeDocument/2006/relationships/ctrlProp" Target="../ctrlProps/ctrlProp680.xml"/><Relationship Id="rId890" Type="http://schemas.openxmlformats.org/officeDocument/2006/relationships/ctrlProp" Target="../ctrlProps/ctrlProp887.xml"/><Relationship Id="rId2157" Type="http://schemas.openxmlformats.org/officeDocument/2006/relationships/ctrlProp" Target="../ctrlProps/ctrlProp2154.xml"/><Relationship Id="rId129" Type="http://schemas.openxmlformats.org/officeDocument/2006/relationships/ctrlProp" Target="../ctrlProps/ctrlProp126.xml"/><Relationship Id="rId336" Type="http://schemas.openxmlformats.org/officeDocument/2006/relationships/ctrlProp" Target="../ctrlProps/ctrlProp333.xml"/><Relationship Id="rId543" Type="http://schemas.openxmlformats.org/officeDocument/2006/relationships/ctrlProp" Target="../ctrlProps/ctrlProp540.xml"/><Relationship Id="rId988" Type="http://schemas.openxmlformats.org/officeDocument/2006/relationships/ctrlProp" Target="../ctrlProps/ctrlProp985.xml"/><Relationship Id="rId1173" Type="http://schemas.openxmlformats.org/officeDocument/2006/relationships/ctrlProp" Target="../ctrlProps/ctrlProp1170.xml"/><Relationship Id="rId1380" Type="http://schemas.openxmlformats.org/officeDocument/2006/relationships/ctrlProp" Target="../ctrlProps/ctrlProp1377.xml"/><Relationship Id="rId2017" Type="http://schemas.openxmlformats.org/officeDocument/2006/relationships/ctrlProp" Target="../ctrlProps/ctrlProp2014.xml"/><Relationship Id="rId403" Type="http://schemas.openxmlformats.org/officeDocument/2006/relationships/ctrlProp" Target="../ctrlProps/ctrlProp400.xml"/><Relationship Id="rId750" Type="http://schemas.openxmlformats.org/officeDocument/2006/relationships/ctrlProp" Target="../ctrlProps/ctrlProp747.xml"/><Relationship Id="rId848" Type="http://schemas.openxmlformats.org/officeDocument/2006/relationships/ctrlProp" Target="../ctrlProps/ctrlProp845.xml"/><Relationship Id="rId1033" Type="http://schemas.openxmlformats.org/officeDocument/2006/relationships/ctrlProp" Target="../ctrlProps/ctrlProp1030.xml"/><Relationship Id="rId1478" Type="http://schemas.openxmlformats.org/officeDocument/2006/relationships/ctrlProp" Target="../ctrlProps/ctrlProp1475.xml"/><Relationship Id="rId1685" Type="http://schemas.openxmlformats.org/officeDocument/2006/relationships/ctrlProp" Target="../ctrlProps/ctrlProp1682.xml"/><Relationship Id="rId1892" Type="http://schemas.openxmlformats.org/officeDocument/2006/relationships/ctrlProp" Target="../ctrlProps/ctrlProp1889.xml"/><Relationship Id="rId610" Type="http://schemas.openxmlformats.org/officeDocument/2006/relationships/ctrlProp" Target="../ctrlProps/ctrlProp607.xml"/><Relationship Id="rId708" Type="http://schemas.openxmlformats.org/officeDocument/2006/relationships/ctrlProp" Target="../ctrlProps/ctrlProp705.xml"/><Relationship Id="rId915" Type="http://schemas.openxmlformats.org/officeDocument/2006/relationships/ctrlProp" Target="../ctrlProps/ctrlProp912.xml"/><Relationship Id="rId1240" Type="http://schemas.openxmlformats.org/officeDocument/2006/relationships/ctrlProp" Target="../ctrlProps/ctrlProp1237.xml"/><Relationship Id="rId1338" Type="http://schemas.openxmlformats.org/officeDocument/2006/relationships/ctrlProp" Target="../ctrlProps/ctrlProp1335.xml"/><Relationship Id="rId1545" Type="http://schemas.openxmlformats.org/officeDocument/2006/relationships/ctrlProp" Target="../ctrlProps/ctrlProp1542.xml"/><Relationship Id="rId1100" Type="http://schemas.openxmlformats.org/officeDocument/2006/relationships/ctrlProp" Target="../ctrlProps/ctrlProp1097.xml"/><Relationship Id="rId1405" Type="http://schemas.openxmlformats.org/officeDocument/2006/relationships/ctrlProp" Target="../ctrlProps/ctrlProp1402.xml"/><Relationship Id="rId1752" Type="http://schemas.openxmlformats.org/officeDocument/2006/relationships/ctrlProp" Target="../ctrlProps/ctrlProp1749.xml"/><Relationship Id="rId44" Type="http://schemas.openxmlformats.org/officeDocument/2006/relationships/ctrlProp" Target="../ctrlProps/ctrlProp41.xml"/><Relationship Id="rId1612" Type="http://schemas.openxmlformats.org/officeDocument/2006/relationships/ctrlProp" Target="../ctrlProps/ctrlProp1609.xml"/><Relationship Id="rId1917" Type="http://schemas.openxmlformats.org/officeDocument/2006/relationships/ctrlProp" Target="../ctrlProps/ctrlProp1914.xml"/><Relationship Id="rId193" Type="http://schemas.openxmlformats.org/officeDocument/2006/relationships/ctrlProp" Target="../ctrlProps/ctrlProp190.xml"/><Relationship Id="rId498" Type="http://schemas.openxmlformats.org/officeDocument/2006/relationships/ctrlProp" Target="../ctrlProps/ctrlProp495.xml"/><Relationship Id="rId2081" Type="http://schemas.openxmlformats.org/officeDocument/2006/relationships/ctrlProp" Target="../ctrlProps/ctrlProp2078.xml"/><Relationship Id="rId260" Type="http://schemas.openxmlformats.org/officeDocument/2006/relationships/ctrlProp" Target="../ctrlProps/ctrlProp257.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72" Type="http://schemas.openxmlformats.org/officeDocument/2006/relationships/ctrlProp" Target="../ctrlProps/ctrlProp769.xml"/><Relationship Id="rId1195" Type="http://schemas.openxmlformats.org/officeDocument/2006/relationships/ctrlProp" Target="../ctrlProps/ctrlProp1192.xml"/><Relationship Id="rId2039" Type="http://schemas.openxmlformats.org/officeDocument/2006/relationships/ctrlProp" Target="../ctrlProps/ctrlProp2036.xml"/><Relationship Id="rId218" Type="http://schemas.openxmlformats.org/officeDocument/2006/relationships/ctrlProp" Target="../ctrlProps/ctrlProp215.xml"/><Relationship Id="rId425" Type="http://schemas.openxmlformats.org/officeDocument/2006/relationships/ctrlProp" Target="../ctrlProps/ctrlProp422.xml"/><Relationship Id="rId632" Type="http://schemas.openxmlformats.org/officeDocument/2006/relationships/ctrlProp" Target="../ctrlProps/ctrlProp629.xml"/><Relationship Id="rId1055" Type="http://schemas.openxmlformats.org/officeDocument/2006/relationships/ctrlProp" Target="../ctrlProps/ctrlProp1052.xml"/><Relationship Id="rId1262" Type="http://schemas.openxmlformats.org/officeDocument/2006/relationships/ctrlProp" Target="../ctrlProps/ctrlProp1259.xml"/><Relationship Id="rId2106" Type="http://schemas.openxmlformats.org/officeDocument/2006/relationships/ctrlProp" Target="../ctrlProps/ctrlProp2103.xml"/><Relationship Id="rId937" Type="http://schemas.openxmlformats.org/officeDocument/2006/relationships/ctrlProp" Target="../ctrlProps/ctrlProp934.xml"/><Relationship Id="rId1122" Type="http://schemas.openxmlformats.org/officeDocument/2006/relationships/ctrlProp" Target="../ctrlProps/ctrlProp1119.xml"/><Relationship Id="rId1567" Type="http://schemas.openxmlformats.org/officeDocument/2006/relationships/ctrlProp" Target="../ctrlProps/ctrlProp1564.xml"/><Relationship Id="rId1774" Type="http://schemas.openxmlformats.org/officeDocument/2006/relationships/ctrlProp" Target="../ctrlProps/ctrlProp1771.xml"/><Relationship Id="rId1981" Type="http://schemas.openxmlformats.org/officeDocument/2006/relationships/ctrlProp" Target="../ctrlProps/ctrlProp1978.xml"/><Relationship Id="rId66" Type="http://schemas.openxmlformats.org/officeDocument/2006/relationships/ctrlProp" Target="../ctrlProps/ctrlProp63.xml"/><Relationship Id="rId1427" Type="http://schemas.openxmlformats.org/officeDocument/2006/relationships/ctrlProp" Target="../ctrlProps/ctrlProp1424.xml"/><Relationship Id="rId1634" Type="http://schemas.openxmlformats.org/officeDocument/2006/relationships/ctrlProp" Target="../ctrlProps/ctrlProp1631.xml"/><Relationship Id="rId1841" Type="http://schemas.openxmlformats.org/officeDocument/2006/relationships/ctrlProp" Target="../ctrlProps/ctrlProp1838.xml"/><Relationship Id="rId1939" Type="http://schemas.openxmlformats.org/officeDocument/2006/relationships/ctrlProp" Target="../ctrlProps/ctrlProp1936.xml"/><Relationship Id="rId1701" Type="http://schemas.openxmlformats.org/officeDocument/2006/relationships/ctrlProp" Target="../ctrlProps/ctrlProp1698.xml"/><Relationship Id="rId282" Type="http://schemas.openxmlformats.org/officeDocument/2006/relationships/ctrlProp" Target="../ctrlProps/ctrlProp279.xml"/><Relationship Id="rId587" Type="http://schemas.openxmlformats.org/officeDocument/2006/relationships/ctrlProp" Target="../ctrlProps/ctrlProp584.xml"/><Relationship Id="rId8" Type="http://schemas.openxmlformats.org/officeDocument/2006/relationships/ctrlProp" Target="../ctrlProps/ctrlProp5.xml"/><Relationship Id="rId142" Type="http://schemas.openxmlformats.org/officeDocument/2006/relationships/ctrlProp" Target="../ctrlProps/ctrlProp139.xml"/><Relationship Id="rId447" Type="http://schemas.openxmlformats.org/officeDocument/2006/relationships/ctrlProp" Target="../ctrlProps/ctrlProp444.xml"/><Relationship Id="rId794" Type="http://schemas.openxmlformats.org/officeDocument/2006/relationships/ctrlProp" Target="../ctrlProps/ctrlProp791.xml"/><Relationship Id="rId1077" Type="http://schemas.openxmlformats.org/officeDocument/2006/relationships/ctrlProp" Target="../ctrlProps/ctrlProp1074.xml"/><Relationship Id="rId2030" Type="http://schemas.openxmlformats.org/officeDocument/2006/relationships/ctrlProp" Target="../ctrlProps/ctrlProp2027.xml"/><Relationship Id="rId2128" Type="http://schemas.openxmlformats.org/officeDocument/2006/relationships/ctrlProp" Target="../ctrlProps/ctrlProp2125.xml"/><Relationship Id="rId654" Type="http://schemas.openxmlformats.org/officeDocument/2006/relationships/ctrlProp" Target="../ctrlProps/ctrlProp651.xml"/><Relationship Id="rId861" Type="http://schemas.openxmlformats.org/officeDocument/2006/relationships/ctrlProp" Target="../ctrlProps/ctrlProp858.xml"/><Relationship Id="rId959" Type="http://schemas.openxmlformats.org/officeDocument/2006/relationships/ctrlProp" Target="../ctrlProps/ctrlProp956.xml"/><Relationship Id="rId1284" Type="http://schemas.openxmlformats.org/officeDocument/2006/relationships/ctrlProp" Target="../ctrlProps/ctrlProp1281.xml"/><Relationship Id="rId1491" Type="http://schemas.openxmlformats.org/officeDocument/2006/relationships/ctrlProp" Target="../ctrlProps/ctrlProp1488.xml"/><Relationship Id="rId1589" Type="http://schemas.openxmlformats.org/officeDocument/2006/relationships/ctrlProp" Target="../ctrlProps/ctrlProp1586.xml"/><Relationship Id="rId307" Type="http://schemas.openxmlformats.org/officeDocument/2006/relationships/ctrlProp" Target="../ctrlProps/ctrlProp304.xml"/><Relationship Id="rId514" Type="http://schemas.openxmlformats.org/officeDocument/2006/relationships/ctrlProp" Target="../ctrlProps/ctrlProp511.xml"/><Relationship Id="rId721" Type="http://schemas.openxmlformats.org/officeDocument/2006/relationships/ctrlProp" Target="../ctrlProps/ctrlProp718.xml"/><Relationship Id="rId1144" Type="http://schemas.openxmlformats.org/officeDocument/2006/relationships/ctrlProp" Target="../ctrlProps/ctrlProp1141.xml"/><Relationship Id="rId1351" Type="http://schemas.openxmlformats.org/officeDocument/2006/relationships/ctrlProp" Target="../ctrlProps/ctrlProp1348.xml"/><Relationship Id="rId1449" Type="http://schemas.openxmlformats.org/officeDocument/2006/relationships/ctrlProp" Target="../ctrlProps/ctrlProp1446.xml"/><Relationship Id="rId1796" Type="http://schemas.openxmlformats.org/officeDocument/2006/relationships/ctrlProp" Target="../ctrlProps/ctrlProp1793.xml"/><Relationship Id="rId88" Type="http://schemas.openxmlformats.org/officeDocument/2006/relationships/ctrlProp" Target="../ctrlProps/ctrlProp85.xml"/><Relationship Id="rId819" Type="http://schemas.openxmlformats.org/officeDocument/2006/relationships/ctrlProp" Target="../ctrlProps/ctrlProp816.xml"/><Relationship Id="rId1004" Type="http://schemas.openxmlformats.org/officeDocument/2006/relationships/ctrlProp" Target="../ctrlProps/ctrlProp1001.xml"/><Relationship Id="rId1211" Type="http://schemas.openxmlformats.org/officeDocument/2006/relationships/ctrlProp" Target="../ctrlProps/ctrlProp1208.xml"/><Relationship Id="rId1656" Type="http://schemas.openxmlformats.org/officeDocument/2006/relationships/ctrlProp" Target="../ctrlProps/ctrlProp1653.xml"/><Relationship Id="rId1863" Type="http://schemas.openxmlformats.org/officeDocument/2006/relationships/ctrlProp" Target="../ctrlProps/ctrlProp1860.xml"/><Relationship Id="rId1309" Type="http://schemas.openxmlformats.org/officeDocument/2006/relationships/ctrlProp" Target="../ctrlProps/ctrlProp1306.xml"/><Relationship Id="rId1516" Type="http://schemas.openxmlformats.org/officeDocument/2006/relationships/ctrlProp" Target="../ctrlProps/ctrlProp1513.xml"/><Relationship Id="rId1723" Type="http://schemas.openxmlformats.org/officeDocument/2006/relationships/ctrlProp" Target="../ctrlProps/ctrlProp1720.xml"/><Relationship Id="rId1930" Type="http://schemas.openxmlformats.org/officeDocument/2006/relationships/ctrlProp" Target="../ctrlProps/ctrlProp1927.xml"/><Relationship Id="rId15" Type="http://schemas.openxmlformats.org/officeDocument/2006/relationships/ctrlProp" Target="../ctrlProps/ctrlProp12.xml"/><Relationship Id="rId164" Type="http://schemas.openxmlformats.org/officeDocument/2006/relationships/ctrlProp" Target="../ctrlProps/ctrlProp161.xml"/><Relationship Id="rId371" Type="http://schemas.openxmlformats.org/officeDocument/2006/relationships/ctrlProp" Target="../ctrlProps/ctrlProp368.xml"/><Relationship Id="rId2052" Type="http://schemas.openxmlformats.org/officeDocument/2006/relationships/ctrlProp" Target="../ctrlProps/ctrlProp2049.xml"/><Relationship Id="rId469" Type="http://schemas.openxmlformats.org/officeDocument/2006/relationships/ctrlProp" Target="../ctrlProps/ctrlProp466.xml"/><Relationship Id="rId676" Type="http://schemas.openxmlformats.org/officeDocument/2006/relationships/ctrlProp" Target="../ctrlProps/ctrlProp673.xml"/><Relationship Id="rId883" Type="http://schemas.openxmlformats.org/officeDocument/2006/relationships/ctrlProp" Target="../ctrlProps/ctrlProp880.xml"/><Relationship Id="rId1099" Type="http://schemas.openxmlformats.org/officeDocument/2006/relationships/ctrlProp" Target="../ctrlProps/ctrlProp1096.xml"/><Relationship Id="rId231" Type="http://schemas.openxmlformats.org/officeDocument/2006/relationships/ctrlProp" Target="../ctrlProps/ctrlProp228.xml"/><Relationship Id="rId329" Type="http://schemas.openxmlformats.org/officeDocument/2006/relationships/ctrlProp" Target="../ctrlProps/ctrlProp326.xml"/><Relationship Id="rId536" Type="http://schemas.openxmlformats.org/officeDocument/2006/relationships/ctrlProp" Target="../ctrlProps/ctrlProp533.xml"/><Relationship Id="rId1166" Type="http://schemas.openxmlformats.org/officeDocument/2006/relationships/ctrlProp" Target="../ctrlProps/ctrlProp1163.xml"/><Relationship Id="rId1373" Type="http://schemas.openxmlformats.org/officeDocument/2006/relationships/ctrlProp" Target="../ctrlProps/ctrlProp1370.xml"/><Relationship Id="rId743" Type="http://schemas.openxmlformats.org/officeDocument/2006/relationships/ctrlProp" Target="../ctrlProps/ctrlProp740.xml"/><Relationship Id="rId950" Type="http://schemas.openxmlformats.org/officeDocument/2006/relationships/ctrlProp" Target="../ctrlProps/ctrlProp947.xml"/><Relationship Id="rId1026" Type="http://schemas.openxmlformats.org/officeDocument/2006/relationships/ctrlProp" Target="../ctrlProps/ctrlProp1023.xml"/><Relationship Id="rId1580" Type="http://schemas.openxmlformats.org/officeDocument/2006/relationships/ctrlProp" Target="../ctrlProps/ctrlProp1577.xml"/><Relationship Id="rId1678" Type="http://schemas.openxmlformats.org/officeDocument/2006/relationships/ctrlProp" Target="../ctrlProps/ctrlProp1675.xml"/><Relationship Id="rId1885" Type="http://schemas.openxmlformats.org/officeDocument/2006/relationships/ctrlProp" Target="../ctrlProps/ctrlProp1882.xml"/><Relationship Id="rId603" Type="http://schemas.openxmlformats.org/officeDocument/2006/relationships/ctrlProp" Target="../ctrlProps/ctrlProp600.xml"/><Relationship Id="rId810" Type="http://schemas.openxmlformats.org/officeDocument/2006/relationships/ctrlProp" Target="../ctrlProps/ctrlProp807.xml"/><Relationship Id="rId908" Type="http://schemas.openxmlformats.org/officeDocument/2006/relationships/ctrlProp" Target="../ctrlProps/ctrlProp905.xml"/><Relationship Id="rId1233" Type="http://schemas.openxmlformats.org/officeDocument/2006/relationships/ctrlProp" Target="../ctrlProps/ctrlProp1230.xml"/><Relationship Id="rId1440" Type="http://schemas.openxmlformats.org/officeDocument/2006/relationships/ctrlProp" Target="../ctrlProps/ctrlProp1437.xml"/><Relationship Id="rId1538" Type="http://schemas.openxmlformats.org/officeDocument/2006/relationships/ctrlProp" Target="../ctrlProps/ctrlProp1535.xml"/><Relationship Id="rId1300" Type="http://schemas.openxmlformats.org/officeDocument/2006/relationships/ctrlProp" Target="../ctrlProps/ctrlProp1297.xml"/><Relationship Id="rId1745" Type="http://schemas.openxmlformats.org/officeDocument/2006/relationships/ctrlProp" Target="../ctrlProps/ctrlProp1742.xml"/><Relationship Id="rId1952" Type="http://schemas.openxmlformats.org/officeDocument/2006/relationships/ctrlProp" Target="../ctrlProps/ctrlProp1949.xml"/><Relationship Id="rId37" Type="http://schemas.openxmlformats.org/officeDocument/2006/relationships/ctrlProp" Target="../ctrlProps/ctrlProp34.xml"/><Relationship Id="rId1605" Type="http://schemas.openxmlformats.org/officeDocument/2006/relationships/ctrlProp" Target="../ctrlProps/ctrlProp1602.xml"/><Relationship Id="rId1812" Type="http://schemas.openxmlformats.org/officeDocument/2006/relationships/ctrlProp" Target="../ctrlProps/ctrlProp1809.xml"/><Relationship Id="rId186" Type="http://schemas.openxmlformats.org/officeDocument/2006/relationships/ctrlProp" Target="../ctrlProps/ctrlProp183.xml"/><Relationship Id="rId393" Type="http://schemas.openxmlformats.org/officeDocument/2006/relationships/ctrlProp" Target="../ctrlProps/ctrlProp390.xml"/><Relationship Id="rId2074" Type="http://schemas.openxmlformats.org/officeDocument/2006/relationships/ctrlProp" Target="../ctrlProps/ctrlProp2071.xml"/><Relationship Id="rId253" Type="http://schemas.openxmlformats.org/officeDocument/2006/relationships/ctrlProp" Target="../ctrlProps/ctrlProp250.xml"/><Relationship Id="rId460" Type="http://schemas.openxmlformats.org/officeDocument/2006/relationships/ctrlProp" Target="../ctrlProps/ctrlProp457.xml"/><Relationship Id="rId698" Type="http://schemas.openxmlformats.org/officeDocument/2006/relationships/ctrlProp" Target="../ctrlProps/ctrlProp695.xml"/><Relationship Id="rId1090" Type="http://schemas.openxmlformats.org/officeDocument/2006/relationships/ctrlProp" Target="../ctrlProps/ctrlProp1087.xml"/><Relationship Id="rId2141" Type="http://schemas.openxmlformats.org/officeDocument/2006/relationships/ctrlProp" Target="../ctrlProps/ctrlProp2138.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65" Type="http://schemas.openxmlformats.org/officeDocument/2006/relationships/ctrlProp" Target="../ctrlProps/ctrlProp762.xml"/><Relationship Id="rId972" Type="http://schemas.openxmlformats.org/officeDocument/2006/relationships/ctrlProp" Target="../ctrlProps/ctrlProp969.xml"/><Relationship Id="rId1188" Type="http://schemas.openxmlformats.org/officeDocument/2006/relationships/ctrlProp" Target="../ctrlProps/ctrlProp1185.xml"/><Relationship Id="rId1395" Type="http://schemas.openxmlformats.org/officeDocument/2006/relationships/ctrlProp" Target="../ctrlProps/ctrlProp1392.xml"/><Relationship Id="rId2001" Type="http://schemas.openxmlformats.org/officeDocument/2006/relationships/ctrlProp" Target="../ctrlProps/ctrlProp1998.xml"/><Relationship Id="rId418" Type="http://schemas.openxmlformats.org/officeDocument/2006/relationships/ctrlProp" Target="../ctrlProps/ctrlProp415.xml"/><Relationship Id="rId625" Type="http://schemas.openxmlformats.org/officeDocument/2006/relationships/ctrlProp" Target="../ctrlProps/ctrlProp622.xml"/><Relationship Id="rId832" Type="http://schemas.openxmlformats.org/officeDocument/2006/relationships/ctrlProp" Target="../ctrlProps/ctrlProp829.xml"/><Relationship Id="rId1048" Type="http://schemas.openxmlformats.org/officeDocument/2006/relationships/ctrlProp" Target="../ctrlProps/ctrlProp1045.xml"/><Relationship Id="rId1255" Type="http://schemas.openxmlformats.org/officeDocument/2006/relationships/ctrlProp" Target="../ctrlProps/ctrlProp1252.xml"/><Relationship Id="rId1462" Type="http://schemas.openxmlformats.org/officeDocument/2006/relationships/ctrlProp" Target="../ctrlProps/ctrlProp1459.xml"/><Relationship Id="rId1115" Type="http://schemas.openxmlformats.org/officeDocument/2006/relationships/ctrlProp" Target="../ctrlProps/ctrlProp1112.xml"/><Relationship Id="rId1322" Type="http://schemas.openxmlformats.org/officeDocument/2006/relationships/ctrlProp" Target="../ctrlProps/ctrlProp1319.xml"/><Relationship Id="rId1767" Type="http://schemas.openxmlformats.org/officeDocument/2006/relationships/ctrlProp" Target="../ctrlProps/ctrlProp1764.xml"/><Relationship Id="rId1974" Type="http://schemas.openxmlformats.org/officeDocument/2006/relationships/ctrlProp" Target="../ctrlProps/ctrlProp1971.xml"/><Relationship Id="rId59" Type="http://schemas.openxmlformats.org/officeDocument/2006/relationships/ctrlProp" Target="../ctrlProps/ctrlProp56.xml"/><Relationship Id="rId1627" Type="http://schemas.openxmlformats.org/officeDocument/2006/relationships/ctrlProp" Target="../ctrlProps/ctrlProp1624.xml"/><Relationship Id="rId1834" Type="http://schemas.openxmlformats.org/officeDocument/2006/relationships/ctrlProp" Target="../ctrlProps/ctrlProp1831.xml"/><Relationship Id="rId2096" Type="http://schemas.openxmlformats.org/officeDocument/2006/relationships/ctrlProp" Target="../ctrlProps/ctrlProp2093.xml"/><Relationship Id="rId1901" Type="http://schemas.openxmlformats.org/officeDocument/2006/relationships/ctrlProp" Target="../ctrlProps/ctrlProp1898.xml"/><Relationship Id="rId275" Type="http://schemas.openxmlformats.org/officeDocument/2006/relationships/ctrlProp" Target="../ctrlProps/ctrlProp272.xml"/><Relationship Id="rId482" Type="http://schemas.openxmlformats.org/officeDocument/2006/relationships/ctrlProp" Target="../ctrlProps/ctrlProp479.xml"/><Relationship Id="rId2163" Type="http://schemas.openxmlformats.org/officeDocument/2006/relationships/ctrlProp" Target="../ctrlProps/ctrlProp2160.xml"/><Relationship Id="rId135" Type="http://schemas.openxmlformats.org/officeDocument/2006/relationships/ctrlProp" Target="../ctrlProps/ctrlProp132.xml"/><Relationship Id="rId342" Type="http://schemas.openxmlformats.org/officeDocument/2006/relationships/ctrlProp" Target="../ctrlProps/ctrlProp339.xml"/><Relationship Id="rId787" Type="http://schemas.openxmlformats.org/officeDocument/2006/relationships/ctrlProp" Target="../ctrlProps/ctrlProp784.xml"/><Relationship Id="rId994" Type="http://schemas.openxmlformats.org/officeDocument/2006/relationships/ctrlProp" Target="../ctrlProps/ctrlProp991.xml"/><Relationship Id="rId2023" Type="http://schemas.openxmlformats.org/officeDocument/2006/relationships/ctrlProp" Target="../ctrlProps/ctrlProp2020.xml"/><Relationship Id="rId202" Type="http://schemas.openxmlformats.org/officeDocument/2006/relationships/ctrlProp" Target="../ctrlProps/ctrlProp199.xml"/><Relationship Id="rId647" Type="http://schemas.openxmlformats.org/officeDocument/2006/relationships/ctrlProp" Target="../ctrlProps/ctrlProp644.xml"/><Relationship Id="rId854" Type="http://schemas.openxmlformats.org/officeDocument/2006/relationships/ctrlProp" Target="../ctrlProps/ctrlProp851.xml"/><Relationship Id="rId1277" Type="http://schemas.openxmlformats.org/officeDocument/2006/relationships/ctrlProp" Target="../ctrlProps/ctrlProp1274.xml"/><Relationship Id="rId1484" Type="http://schemas.openxmlformats.org/officeDocument/2006/relationships/ctrlProp" Target="../ctrlProps/ctrlProp1481.xml"/><Relationship Id="rId1691" Type="http://schemas.openxmlformats.org/officeDocument/2006/relationships/ctrlProp" Target="../ctrlProps/ctrlProp1688.xml"/><Relationship Id="rId507" Type="http://schemas.openxmlformats.org/officeDocument/2006/relationships/ctrlProp" Target="../ctrlProps/ctrlProp504.xml"/><Relationship Id="rId714" Type="http://schemas.openxmlformats.org/officeDocument/2006/relationships/ctrlProp" Target="../ctrlProps/ctrlProp711.xml"/><Relationship Id="rId921" Type="http://schemas.openxmlformats.org/officeDocument/2006/relationships/ctrlProp" Target="../ctrlProps/ctrlProp918.xml"/><Relationship Id="rId1137" Type="http://schemas.openxmlformats.org/officeDocument/2006/relationships/ctrlProp" Target="../ctrlProps/ctrlProp1134.xml"/><Relationship Id="rId1344" Type="http://schemas.openxmlformats.org/officeDocument/2006/relationships/ctrlProp" Target="../ctrlProps/ctrlProp1341.xml"/><Relationship Id="rId1551" Type="http://schemas.openxmlformats.org/officeDocument/2006/relationships/ctrlProp" Target="../ctrlProps/ctrlProp1548.xml"/><Relationship Id="rId1789" Type="http://schemas.openxmlformats.org/officeDocument/2006/relationships/ctrlProp" Target="../ctrlProps/ctrlProp1786.xml"/><Relationship Id="rId1996" Type="http://schemas.openxmlformats.org/officeDocument/2006/relationships/ctrlProp" Target="../ctrlProps/ctrlProp1993.xml"/><Relationship Id="rId50" Type="http://schemas.openxmlformats.org/officeDocument/2006/relationships/ctrlProp" Target="../ctrlProps/ctrlProp47.xml"/><Relationship Id="rId1204" Type="http://schemas.openxmlformats.org/officeDocument/2006/relationships/ctrlProp" Target="../ctrlProps/ctrlProp1201.xml"/><Relationship Id="rId1411" Type="http://schemas.openxmlformats.org/officeDocument/2006/relationships/ctrlProp" Target="../ctrlProps/ctrlProp1408.xml"/><Relationship Id="rId1649" Type="http://schemas.openxmlformats.org/officeDocument/2006/relationships/ctrlProp" Target="../ctrlProps/ctrlProp1646.xml"/><Relationship Id="rId1856" Type="http://schemas.openxmlformats.org/officeDocument/2006/relationships/ctrlProp" Target="../ctrlProps/ctrlProp1853.xml"/><Relationship Id="rId1509" Type="http://schemas.openxmlformats.org/officeDocument/2006/relationships/ctrlProp" Target="../ctrlProps/ctrlProp1506.xml"/><Relationship Id="rId1716" Type="http://schemas.openxmlformats.org/officeDocument/2006/relationships/ctrlProp" Target="../ctrlProps/ctrlProp1713.xml"/><Relationship Id="rId1923" Type="http://schemas.openxmlformats.org/officeDocument/2006/relationships/ctrlProp" Target="../ctrlProps/ctrlProp1920.xml"/><Relationship Id="rId297" Type="http://schemas.openxmlformats.org/officeDocument/2006/relationships/ctrlProp" Target="../ctrlProps/ctrlProp294.xml"/><Relationship Id="rId157" Type="http://schemas.openxmlformats.org/officeDocument/2006/relationships/ctrlProp" Target="../ctrlProps/ctrlProp154.xml"/><Relationship Id="rId364" Type="http://schemas.openxmlformats.org/officeDocument/2006/relationships/ctrlProp" Target="../ctrlProps/ctrlProp361.xml"/><Relationship Id="rId2045" Type="http://schemas.openxmlformats.org/officeDocument/2006/relationships/ctrlProp" Target="../ctrlProps/ctrlProp2042.xml"/><Relationship Id="rId571" Type="http://schemas.openxmlformats.org/officeDocument/2006/relationships/ctrlProp" Target="../ctrlProps/ctrlProp568.xml"/><Relationship Id="rId669" Type="http://schemas.openxmlformats.org/officeDocument/2006/relationships/ctrlProp" Target="../ctrlProps/ctrlProp666.xml"/><Relationship Id="rId876" Type="http://schemas.openxmlformats.org/officeDocument/2006/relationships/ctrlProp" Target="../ctrlProps/ctrlProp873.xml"/><Relationship Id="rId1299" Type="http://schemas.openxmlformats.org/officeDocument/2006/relationships/ctrlProp" Target="../ctrlProps/ctrlProp1296.xml"/><Relationship Id="rId224" Type="http://schemas.openxmlformats.org/officeDocument/2006/relationships/ctrlProp" Target="../ctrlProps/ctrlProp221.xml"/><Relationship Id="rId431" Type="http://schemas.openxmlformats.org/officeDocument/2006/relationships/ctrlProp" Target="../ctrlProps/ctrlProp428.xml"/><Relationship Id="rId529" Type="http://schemas.openxmlformats.org/officeDocument/2006/relationships/ctrlProp" Target="../ctrlProps/ctrlProp526.xml"/><Relationship Id="rId736" Type="http://schemas.openxmlformats.org/officeDocument/2006/relationships/ctrlProp" Target="../ctrlProps/ctrlProp733.xml"/><Relationship Id="rId1061" Type="http://schemas.openxmlformats.org/officeDocument/2006/relationships/ctrlProp" Target="../ctrlProps/ctrlProp1058.xml"/><Relationship Id="rId1159" Type="http://schemas.openxmlformats.org/officeDocument/2006/relationships/ctrlProp" Target="../ctrlProps/ctrlProp1156.xml"/><Relationship Id="rId1366" Type="http://schemas.openxmlformats.org/officeDocument/2006/relationships/ctrlProp" Target="../ctrlProps/ctrlProp1363.xml"/><Relationship Id="rId2112" Type="http://schemas.openxmlformats.org/officeDocument/2006/relationships/ctrlProp" Target="../ctrlProps/ctrlProp2109.xml"/><Relationship Id="rId943" Type="http://schemas.openxmlformats.org/officeDocument/2006/relationships/ctrlProp" Target="../ctrlProps/ctrlProp940.xml"/><Relationship Id="rId1019" Type="http://schemas.openxmlformats.org/officeDocument/2006/relationships/ctrlProp" Target="../ctrlProps/ctrlProp1016.xml"/><Relationship Id="rId1573" Type="http://schemas.openxmlformats.org/officeDocument/2006/relationships/ctrlProp" Target="../ctrlProps/ctrlProp1570.xml"/><Relationship Id="rId1780" Type="http://schemas.openxmlformats.org/officeDocument/2006/relationships/ctrlProp" Target="../ctrlProps/ctrlProp1777.xml"/><Relationship Id="rId1878" Type="http://schemas.openxmlformats.org/officeDocument/2006/relationships/ctrlProp" Target="../ctrlProps/ctrlProp1875.xml"/><Relationship Id="rId72" Type="http://schemas.openxmlformats.org/officeDocument/2006/relationships/ctrlProp" Target="../ctrlProps/ctrlProp69.xml"/><Relationship Id="rId803" Type="http://schemas.openxmlformats.org/officeDocument/2006/relationships/ctrlProp" Target="../ctrlProps/ctrlProp800.xml"/><Relationship Id="rId1226" Type="http://schemas.openxmlformats.org/officeDocument/2006/relationships/ctrlProp" Target="../ctrlProps/ctrlProp1223.xml"/><Relationship Id="rId1433" Type="http://schemas.openxmlformats.org/officeDocument/2006/relationships/ctrlProp" Target="../ctrlProps/ctrlProp1430.xml"/><Relationship Id="rId1640" Type="http://schemas.openxmlformats.org/officeDocument/2006/relationships/ctrlProp" Target="../ctrlProps/ctrlProp1637.xml"/><Relationship Id="rId1738" Type="http://schemas.openxmlformats.org/officeDocument/2006/relationships/ctrlProp" Target="../ctrlProps/ctrlProp1735.xml"/><Relationship Id="rId1500" Type="http://schemas.openxmlformats.org/officeDocument/2006/relationships/ctrlProp" Target="../ctrlProps/ctrlProp1497.xml"/><Relationship Id="rId1945" Type="http://schemas.openxmlformats.org/officeDocument/2006/relationships/ctrlProp" Target="../ctrlProps/ctrlProp1942.xml"/><Relationship Id="rId1805" Type="http://schemas.openxmlformats.org/officeDocument/2006/relationships/ctrlProp" Target="../ctrlProps/ctrlProp1802.xml"/><Relationship Id="rId179" Type="http://schemas.openxmlformats.org/officeDocument/2006/relationships/ctrlProp" Target="../ctrlProps/ctrlProp176.xml"/><Relationship Id="rId386" Type="http://schemas.openxmlformats.org/officeDocument/2006/relationships/ctrlProp" Target="../ctrlProps/ctrlProp383.xml"/><Relationship Id="rId593" Type="http://schemas.openxmlformats.org/officeDocument/2006/relationships/ctrlProp" Target="../ctrlProps/ctrlProp590.xml"/><Relationship Id="rId2067" Type="http://schemas.openxmlformats.org/officeDocument/2006/relationships/ctrlProp" Target="../ctrlProps/ctrlProp2064.xml"/><Relationship Id="rId246" Type="http://schemas.openxmlformats.org/officeDocument/2006/relationships/ctrlProp" Target="../ctrlProps/ctrlProp243.xml"/><Relationship Id="rId453" Type="http://schemas.openxmlformats.org/officeDocument/2006/relationships/ctrlProp" Target="../ctrlProps/ctrlProp450.xml"/><Relationship Id="rId660" Type="http://schemas.openxmlformats.org/officeDocument/2006/relationships/ctrlProp" Target="../ctrlProps/ctrlProp657.xml"/><Relationship Id="rId898" Type="http://schemas.openxmlformats.org/officeDocument/2006/relationships/ctrlProp" Target="../ctrlProps/ctrlProp895.xml"/><Relationship Id="rId1083" Type="http://schemas.openxmlformats.org/officeDocument/2006/relationships/ctrlProp" Target="../ctrlProps/ctrlProp1080.xml"/><Relationship Id="rId1290" Type="http://schemas.openxmlformats.org/officeDocument/2006/relationships/ctrlProp" Target="../ctrlProps/ctrlProp1287.xml"/><Relationship Id="rId2134" Type="http://schemas.openxmlformats.org/officeDocument/2006/relationships/ctrlProp" Target="../ctrlProps/ctrlProp2131.xml"/><Relationship Id="rId106" Type="http://schemas.openxmlformats.org/officeDocument/2006/relationships/ctrlProp" Target="../ctrlProps/ctrlProp103.xml"/><Relationship Id="rId313" Type="http://schemas.openxmlformats.org/officeDocument/2006/relationships/ctrlProp" Target="../ctrlProps/ctrlProp310.xml"/><Relationship Id="rId758" Type="http://schemas.openxmlformats.org/officeDocument/2006/relationships/ctrlProp" Target="../ctrlProps/ctrlProp755.xml"/><Relationship Id="rId965" Type="http://schemas.openxmlformats.org/officeDocument/2006/relationships/ctrlProp" Target="../ctrlProps/ctrlProp962.xml"/><Relationship Id="rId1150" Type="http://schemas.openxmlformats.org/officeDocument/2006/relationships/ctrlProp" Target="../ctrlProps/ctrlProp1147.xml"/><Relationship Id="rId1388" Type="http://schemas.openxmlformats.org/officeDocument/2006/relationships/ctrlProp" Target="../ctrlProps/ctrlProp1385.xml"/><Relationship Id="rId1595" Type="http://schemas.openxmlformats.org/officeDocument/2006/relationships/ctrlProp" Target="../ctrlProps/ctrlProp1592.xml"/><Relationship Id="rId94" Type="http://schemas.openxmlformats.org/officeDocument/2006/relationships/ctrlProp" Target="../ctrlProps/ctrlProp91.xml"/><Relationship Id="rId520" Type="http://schemas.openxmlformats.org/officeDocument/2006/relationships/ctrlProp" Target="../ctrlProps/ctrlProp517.xml"/><Relationship Id="rId618" Type="http://schemas.openxmlformats.org/officeDocument/2006/relationships/ctrlProp" Target="../ctrlProps/ctrlProp615.xml"/><Relationship Id="rId825" Type="http://schemas.openxmlformats.org/officeDocument/2006/relationships/ctrlProp" Target="../ctrlProps/ctrlProp822.xml"/><Relationship Id="rId1248" Type="http://schemas.openxmlformats.org/officeDocument/2006/relationships/ctrlProp" Target="../ctrlProps/ctrlProp1245.xml"/><Relationship Id="rId1455" Type="http://schemas.openxmlformats.org/officeDocument/2006/relationships/ctrlProp" Target="../ctrlProps/ctrlProp1452.xml"/><Relationship Id="rId1662" Type="http://schemas.openxmlformats.org/officeDocument/2006/relationships/ctrlProp" Target="../ctrlProps/ctrlProp1659.xml"/><Relationship Id="rId1010" Type="http://schemas.openxmlformats.org/officeDocument/2006/relationships/ctrlProp" Target="../ctrlProps/ctrlProp1007.xml"/><Relationship Id="rId1108" Type="http://schemas.openxmlformats.org/officeDocument/2006/relationships/ctrlProp" Target="../ctrlProps/ctrlProp1105.xml"/><Relationship Id="rId1315" Type="http://schemas.openxmlformats.org/officeDocument/2006/relationships/ctrlProp" Target="../ctrlProps/ctrlProp1312.xml"/><Relationship Id="rId1967" Type="http://schemas.openxmlformats.org/officeDocument/2006/relationships/ctrlProp" Target="../ctrlProps/ctrlProp1964.xml"/><Relationship Id="rId1522" Type="http://schemas.openxmlformats.org/officeDocument/2006/relationships/ctrlProp" Target="../ctrlProps/ctrlProp1519.xml"/><Relationship Id="rId21" Type="http://schemas.openxmlformats.org/officeDocument/2006/relationships/ctrlProp" Target="../ctrlProps/ctrlProp18.xml"/><Relationship Id="rId2089" Type="http://schemas.openxmlformats.org/officeDocument/2006/relationships/ctrlProp" Target="../ctrlProps/ctrlProp2086.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2156" Type="http://schemas.openxmlformats.org/officeDocument/2006/relationships/ctrlProp" Target="../ctrlProps/ctrlProp2153.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172" Type="http://schemas.openxmlformats.org/officeDocument/2006/relationships/ctrlProp" Target="../ctrlProps/ctrlProp1169.xml"/><Relationship Id="rId2016" Type="http://schemas.openxmlformats.org/officeDocument/2006/relationships/ctrlProp" Target="../ctrlProps/ctrlProp2013.xml"/><Relationship Id="rId402" Type="http://schemas.openxmlformats.org/officeDocument/2006/relationships/ctrlProp" Target="../ctrlProps/ctrlProp399.xml"/><Relationship Id="rId1032" Type="http://schemas.openxmlformats.org/officeDocument/2006/relationships/ctrlProp" Target="../ctrlProps/ctrlProp1029.xml"/><Relationship Id="rId1989" Type="http://schemas.openxmlformats.org/officeDocument/2006/relationships/ctrlProp" Target="../ctrlProps/ctrlProp1986.xml"/><Relationship Id="rId1849" Type="http://schemas.openxmlformats.org/officeDocument/2006/relationships/ctrlProp" Target="../ctrlProps/ctrlProp1846.xml"/><Relationship Id="rId192" Type="http://schemas.openxmlformats.org/officeDocument/2006/relationships/ctrlProp" Target="../ctrlProps/ctrlProp189.xml"/><Relationship Id="rId1709" Type="http://schemas.openxmlformats.org/officeDocument/2006/relationships/ctrlProp" Target="../ctrlProps/ctrlProp1706.xml"/><Relationship Id="rId1916" Type="http://schemas.openxmlformats.org/officeDocument/2006/relationships/ctrlProp" Target="../ctrlProps/ctrlProp1913.xml"/><Relationship Id="rId2080" Type="http://schemas.openxmlformats.org/officeDocument/2006/relationships/ctrlProp" Target="../ctrlProps/ctrlProp2077.xml"/><Relationship Id="rId869" Type="http://schemas.openxmlformats.org/officeDocument/2006/relationships/ctrlProp" Target="../ctrlProps/ctrlProp866.xml"/><Relationship Id="rId1499" Type="http://schemas.openxmlformats.org/officeDocument/2006/relationships/ctrlProp" Target="../ctrlProps/ctrlProp1496.xml"/><Relationship Id="rId729" Type="http://schemas.openxmlformats.org/officeDocument/2006/relationships/ctrlProp" Target="../ctrlProps/ctrlProp726.xml"/><Relationship Id="rId1359" Type="http://schemas.openxmlformats.org/officeDocument/2006/relationships/ctrlProp" Target="../ctrlProps/ctrlProp1356.xml"/><Relationship Id="rId936" Type="http://schemas.openxmlformats.org/officeDocument/2006/relationships/ctrlProp" Target="../ctrlProps/ctrlProp933.xml"/><Relationship Id="rId1219" Type="http://schemas.openxmlformats.org/officeDocument/2006/relationships/ctrlProp" Target="../ctrlProps/ctrlProp1216.xml"/><Relationship Id="rId1566" Type="http://schemas.openxmlformats.org/officeDocument/2006/relationships/ctrlProp" Target="../ctrlProps/ctrlProp1563.xml"/><Relationship Id="rId1773" Type="http://schemas.openxmlformats.org/officeDocument/2006/relationships/ctrlProp" Target="../ctrlProps/ctrlProp1770.xml"/><Relationship Id="rId1980" Type="http://schemas.openxmlformats.org/officeDocument/2006/relationships/ctrlProp" Target="../ctrlProps/ctrlProp1977.xml"/><Relationship Id="rId65" Type="http://schemas.openxmlformats.org/officeDocument/2006/relationships/ctrlProp" Target="../ctrlProps/ctrlProp62.xml"/><Relationship Id="rId1426" Type="http://schemas.openxmlformats.org/officeDocument/2006/relationships/ctrlProp" Target="../ctrlProps/ctrlProp1423.xml"/><Relationship Id="rId1633" Type="http://schemas.openxmlformats.org/officeDocument/2006/relationships/ctrlProp" Target="../ctrlProps/ctrlProp1630.xml"/><Relationship Id="rId1840" Type="http://schemas.openxmlformats.org/officeDocument/2006/relationships/ctrlProp" Target="../ctrlProps/ctrlProp1837.xml"/><Relationship Id="rId1700" Type="http://schemas.openxmlformats.org/officeDocument/2006/relationships/ctrlProp" Target="../ctrlProps/ctrlProp1697.xml"/><Relationship Id="rId379" Type="http://schemas.openxmlformats.org/officeDocument/2006/relationships/ctrlProp" Target="../ctrlProps/ctrlProp376.xml"/><Relationship Id="rId586" Type="http://schemas.openxmlformats.org/officeDocument/2006/relationships/ctrlProp" Target="../ctrlProps/ctrlProp583.xml"/><Relationship Id="rId793" Type="http://schemas.openxmlformats.org/officeDocument/2006/relationships/ctrlProp" Target="../ctrlProps/ctrlProp790.xml"/><Relationship Id="rId239" Type="http://schemas.openxmlformats.org/officeDocument/2006/relationships/ctrlProp" Target="../ctrlProps/ctrlProp236.xml"/><Relationship Id="rId446" Type="http://schemas.openxmlformats.org/officeDocument/2006/relationships/ctrlProp" Target="../ctrlProps/ctrlProp443.xml"/><Relationship Id="rId653" Type="http://schemas.openxmlformats.org/officeDocument/2006/relationships/ctrlProp" Target="../ctrlProps/ctrlProp650.xml"/><Relationship Id="rId1076" Type="http://schemas.openxmlformats.org/officeDocument/2006/relationships/ctrlProp" Target="../ctrlProps/ctrlProp1073.xml"/><Relationship Id="rId1283" Type="http://schemas.openxmlformats.org/officeDocument/2006/relationships/ctrlProp" Target="../ctrlProps/ctrlProp1280.xml"/><Relationship Id="rId1490" Type="http://schemas.openxmlformats.org/officeDocument/2006/relationships/ctrlProp" Target="../ctrlProps/ctrlProp1487.xml"/><Relationship Id="rId2127" Type="http://schemas.openxmlformats.org/officeDocument/2006/relationships/ctrlProp" Target="../ctrlProps/ctrlProp2124.xml"/><Relationship Id="rId306" Type="http://schemas.openxmlformats.org/officeDocument/2006/relationships/ctrlProp" Target="../ctrlProps/ctrlProp303.xml"/><Relationship Id="rId860" Type="http://schemas.openxmlformats.org/officeDocument/2006/relationships/ctrlProp" Target="../ctrlProps/ctrlProp857.xml"/><Relationship Id="rId1143" Type="http://schemas.openxmlformats.org/officeDocument/2006/relationships/ctrlProp" Target="../ctrlProps/ctrlProp1140.xml"/><Relationship Id="rId513" Type="http://schemas.openxmlformats.org/officeDocument/2006/relationships/ctrlProp" Target="../ctrlProps/ctrlProp510.xml"/><Relationship Id="rId720" Type="http://schemas.openxmlformats.org/officeDocument/2006/relationships/ctrlProp" Target="../ctrlProps/ctrlProp717.xml"/><Relationship Id="rId1350" Type="http://schemas.openxmlformats.org/officeDocument/2006/relationships/ctrlProp" Target="../ctrlProps/ctrlProp1347.xml"/><Relationship Id="rId1003" Type="http://schemas.openxmlformats.org/officeDocument/2006/relationships/ctrlProp" Target="../ctrlProps/ctrlProp1000.xml"/><Relationship Id="rId1210" Type="http://schemas.openxmlformats.org/officeDocument/2006/relationships/ctrlProp" Target="../ctrlProps/ctrlProp1207.xml"/><Relationship Id="rId163" Type="http://schemas.openxmlformats.org/officeDocument/2006/relationships/ctrlProp" Target="../ctrlProps/ctrlProp160.xml"/><Relationship Id="rId370" Type="http://schemas.openxmlformats.org/officeDocument/2006/relationships/ctrlProp" Target="../ctrlProps/ctrlProp367.xml"/><Relationship Id="rId2051" Type="http://schemas.openxmlformats.org/officeDocument/2006/relationships/ctrlProp" Target="../ctrlProps/ctrlProp2048.xml"/><Relationship Id="rId230" Type="http://schemas.openxmlformats.org/officeDocument/2006/relationships/ctrlProp" Target="../ctrlProps/ctrlProp227.xml"/><Relationship Id="rId1677" Type="http://schemas.openxmlformats.org/officeDocument/2006/relationships/ctrlProp" Target="../ctrlProps/ctrlProp1674.xml"/><Relationship Id="rId1884" Type="http://schemas.openxmlformats.org/officeDocument/2006/relationships/ctrlProp" Target="../ctrlProps/ctrlProp1881.xml"/><Relationship Id="rId907" Type="http://schemas.openxmlformats.org/officeDocument/2006/relationships/ctrlProp" Target="../ctrlProps/ctrlProp904.xml"/><Relationship Id="rId1537" Type="http://schemas.openxmlformats.org/officeDocument/2006/relationships/ctrlProp" Target="../ctrlProps/ctrlProp1534.xml"/><Relationship Id="rId1744" Type="http://schemas.openxmlformats.org/officeDocument/2006/relationships/ctrlProp" Target="../ctrlProps/ctrlProp1741.xml"/><Relationship Id="rId1951" Type="http://schemas.openxmlformats.org/officeDocument/2006/relationships/ctrlProp" Target="../ctrlProps/ctrlProp1948.xml"/><Relationship Id="rId36" Type="http://schemas.openxmlformats.org/officeDocument/2006/relationships/ctrlProp" Target="../ctrlProps/ctrlProp33.xml"/><Relationship Id="rId1604" Type="http://schemas.openxmlformats.org/officeDocument/2006/relationships/ctrlProp" Target="../ctrlProps/ctrlProp160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121EA4-3420-4DC6-A5B0-7D6D43EBA97B}">
  <sheetPr codeName="Arkusz1">
    <pageSetUpPr fitToPage="1"/>
  </sheetPr>
  <dimension ref="A1:X1151"/>
  <sheetViews>
    <sheetView showGridLines="0" tabSelected="1" zoomScaleNormal="100" workbookViewId="0">
      <pane ySplit="2" topLeftCell="A3" activePane="bottomLeft" state="frozen"/>
      <selection pane="bottomLeft" activeCell="J1" sqref="J1"/>
    </sheetView>
  </sheetViews>
  <sheetFormatPr defaultRowHeight="36" outlineLevelRow="1" x14ac:dyDescent="0.25"/>
  <cols>
    <col min="1" max="1" width="89.28515625" style="40" customWidth="1"/>
    <col min="2" max="2" width="12.5703125" style="39" bestFit="1" customWidth="1"/>
    <col min="3" max="7" width="8.7109375" style="41" customWidth="1"/>
    <col min="8" max="8" width="9.140625" style="42" hidden="1" customWidth="1"/>
    <col min="9" max="9" width="32.28515625" style="42" bestFit="1" customWidth="1"/>
    <col min="10" max="10" width="45.85546875" style="39" customWidth="1"/>
    <col min="11" max="16384" width="9.140625" style="39"/>
  </cols>
  <sheetData>
    <row r="1" spans="1:24" ht="44.25" customHeight="1" thickBot="1" x14ac:dyDescent="0.3">
      <c r="A1" s="57" t="str">
        <f>IF(Obliczenia!G10=484,"Wszystkie funkcjonalności zostały zaznaczone. Dokument gotowy do załączenia do oferty.",IF(Obliczenia!G3=371,"Nie zaznaczono jeszcze żadnej opcji dla "&amp;484-Obliczenia!G10&amp;" funkcjonalności opcjonalnych.
 Po załączeniu do oferty w tej wersji funkcjonalności te będą traktowane jak zanaczenie opcji brak.","Nie zaznaczono jeszcze żadnej opcji dla "&amp;484-Obliczenia!G10&amp;" funkcjonalności, w tym "&amp;371-Obliczenia!G3&amp;" funkcjonalności obowiązkowych"))</f>
        <v>Nie zaznaczono jeszcze żadnej opcji dla 484 funkcjonalności, w tym 371 funkcjonalności obowiązkowych</v>
      </c>
      <c r="B1" s="57"/>
      <c r="C1" s="57"/>
      <c r="D1" s="57"/>
      <c r="E1" s="57"/>
      <c r="F1" s="57"/>
      <c r="G1" s="57"/>
      <c r="H1" s="1">
        <f>COUNTIF(H3:H2239,"&gt;=0")</f>
        <v>0</v>
      </c>
      <c r="I1" s="34" t="str">
        <f>COUNTIF(I3:I2239,"&gt;0")&amp;" funkcjonalności B/C/D"</f>
        <v>0 funkcjonalności B/C/D</v>
      </c>
      <c r="J1" s="37"/>
      <c r="K1" s="38"/>
      <c r="L1" s="38"/>
      <c r="M1" s="38"/>
      <c r="O1" s="38"/>
      <c r="P1" s="38"/>
      <c r="Q1" s="38"/>
      <c r="R1" s="38"/>
      <c r="S1" s="38"/>
      <c r="U1" s="38"/>
      <c r="V1" s="38"/>
      <c r="W1" s="38"/>
      <c r="X1" s="38"/>
    </row>
    <row r="2" spans="1:24" ht="19.5" thickBot="1" x14ac:dyDescent="0.3">
      <c r="A2" s="45" t="s">
        <v>8</v>
      </c>
      <c r="B2" s="3" t="s">
        <v>9</v>
      </c>
      <c r="C2" s="10" t="s">
        <v>18</v>
      </c>
      <c r="D2" s="10" t="s">
        <v>19</v>
      </c>
      <c r="E2" s="10" t="s">
        <v>20</v>
      </c>
      <c r="F2" s="10" t="s">
        <v>21</v>
      </c>
      <c r="G2" s="10" t="s">
        <v>10</v>
      </c>
      <c r="H2" s="1">
        <f>SUM(H3:H2239)</f>
        <v>0</v>
      </c>
      <c r="I2" s="35" t="str">
        <f>SUM(I3:I2239)&amp;" punktów"</f>
        <v>0 punktów</v>
      </c>
      <c r="J2" s="37"/>
      <c r="K2" s="38"/>
      <c r="L2" s="38"/>
      <c r="M2" s="38"/>
      <c r="O2" s="38"/>
      <c r="P2" s="38"/>
      <c r="Q2" s="38"/>
      <c r="R2" s="38"/>
      <c r="S2" s="38"/>
      <c r="U2" s="38"/>
      <c r="V2" s="38"/>
      <c r="W2" s="38"/>
      <c r="X2" s="38"/>
    </row>
    <row r="3" spans="1:24" ht="36.75" thickBot="1" x14ac:dyDescent="0.3">
      <c r="A3" s="46" t="s">
        <v>33</v>
      </c>
      <c r="B3" s="4"/>
      <c r="C3" s="12"/>
      <c r="D3" s="12"/>
      <c r="E3" s="12"/>
      <c r="F3" s="12"/>
      <c r="G3" s="12"/>
      <c r="H3" s="32"/>
      <c r="I3" s="36" t="str">
        <f>IF(OR(B3="A",B3=""),"",IF(OR(AND(0&lt;H3,H3&lt;4,B3="B"),AND(0&lt;H3,H3&lt;6,OR(B3="C",B3="D"))),VLOOKUP(B3,Punkty!$A$3:$F$6,H3+1,0),"Zaznacz opcję"))</f>
        <v/>
      </c>
      <c r="J3" s="12"/>
    </row>
    <row r="4" spans="1:24" ht="36.75" outlineLevel="1" thickBot="1" x14ac:dyDescent="0.3">
      <c r="A4" s="47" t="s">
        <v>34</v>
      </c>
      <c r="B4" s="5"/>
      <c r="C4" s="12"/>
      <c r="D4" s="12"/>
      <c r="E4" s="12"/>
      <c r="F4" s="12"/>
      <c r="G4" s="12"/>
      <c r="H4" s="32"/>
      <c r="I4" s="36" t="str">
        <f>IF(OR(B4="A",B4=""),"",IF(OR(AND(0&lt;H4,H4&lt;4,B4="B"),AND(0&lt;H4,H4&lt;6,OR(B4="C",B4="D"))),VLOOKUP(B4,Punkty!$A$3:$F$6,H4+1,0),"Zaznacz opcję"))</f>
        <v/>
      </c>
      <c r="J4" s="12"/>
    </row>
    <row r="5" spans="1:24" ht="36.75" outlineLevel="1" thickBot="1" x14ac:dyDescent="0.3">
      <c r="A5" s="47" t="s">
        <v>923</v>
      </c>
      <c r="B5" s="6" t="s">
        <v>0</v>
      </c>
      <c r="C5" s="13"/>
      <c r="D5" s="13"/>
      <c r="E5" s="13"/>
      <c r="F5" s="13"/>
      <c r="G5" s="13"/>
      <c r="H5" s="32"/>
      <c r="I5" s="36" t="str">
        <f>IF(OR(B5="A",B5=""),"",IF(OR(AND(0&lt;H5,H5&lt;4,B5="B"),AND(0&lt;H5,H5&lt;6,OR(B5="C",B5="D"))),VLOOKUP(B5,Punkty!$A$3:$F$6,H5+1,0),"Zaznacz opcję"))</f>
        <v/>
      </c>
      <c r="J5" s="12"/>
    </row>
    <row r="6" spans="1:24" ht="36.75" outlineLevel="1" thickBot="1" x14ac:dyDescent="0.3">
      <c r="A6" s="47" t="s">
        <v>924</v>
      </c>
      <c r="B6" s="6" t="s">
        <v>0</v>
      </c>
      <c r="C6" s="13"/>
      <c r="D6" s="13"/>
      <c r="E6" s="13"/>
      <c r="F6" s="13"/>
      <c r="G6" s="13"/>
      <c r="H6" s="32"/>
      <c r="I6" s="36" t="str">
        <f>IF(OR(B6="A",B6=""),"",IF(OR(AND(0&lt;H6,H6&lt;4,B6="B"),AND(0&lt;H6,H6&lt;6,OR(B6="C",B6="D"))),VLOOKUP(B6,Punkty!$A$3:$F$6,H6+1,0),"Zaznacz opcję"))</f>
        <v/>
      </c>
      <c r="J6" s="12"/>
    </row>
    <row r="7" spans="1:24" ht="38.25" outlineLevel="1" thickBot="1" x14ac:dyDescent="0.3">
      <c r="A7" s="47" t="s">
        <v>925</v>
      </c>
      <c r="B7" s="6" t="s">
        <v>0</v>
      </c>
      <c r="C7" s="13"/>
      <c r="D7" s="13"/>
      <c r="E7" s="13"/>
      <c r="F7" s="13"/>
      <c r="G7" s="13"/>
      <c r="H7" s="32"/>
      <c r="I7" s="36" t="str">
        <f>IF(OR(B7="A",B7=""),"",IF(OR(AND(0&lt;H7,H7&lt;4,B7="B"),AND(0&lt;H7,H7&lt;6,OR(B7="C",B7="D"))),VLOOKUP(B7,Punkty!$A$3:$F$6,H7+1,0),"Zaznacz opcję"))</f>
        <v/>
      </c>
      <c r="J7" s="12"/>
    </row>
    <row r="8" spans="1:24" ht="38.25" outlineLevel="1" thickBot="1" x14ac:dyDescent="0.3">
      <c r="A8" s="47" t="s">
        <v>926</v>
      </c>
      <c r="B8" s="6" t="s">
        <v>3</v>
      </c>
      <c r="C8" s="11"/>
      <c r="D8" s="11"/>
      <c r="E8" s="11"/>
      <c r="F8" s="11"/>
      <c r="G8" s="11"/>
      <c r="H8" s="32"/>
      <c r="I8" s="36" t="str">
        <f>IF(OR(B8="A",B8=""),"",IF(OR(AND(0&lt;H8,H8&lt;4,B8="B"),AND(0&lt;H8,H8&lt;6,OR(B8="C",B8="D"))),VLOOKUP(B8,Punkty!$A$3:$F$6,H8+1,0),"Zaznacz opcję"))</f>
        <v>Zaznacz opcję</v>
      </c>
      <c r="J8" s="12"/>
    </row>
    <row r="9" spans="1:24" ht="36.75" outlineLevel="1" thickBot="1" x14ac:dyDescent="0.3">
      <c r="A9" s="47" t="s">
        <v>927</v>
      </c>
      <c r="B9" s="6" t="s">
        <v>2</v>
      </c>
      <c r="C9" s="11"/>
      <c r="D9" s="11"/>
      <c r="E9" s="11"/>
      <c r="F9" s="11"/>
      <c r="G9" s="11"/>
      <c r="H9" s="32"/>
      <c r="I9" s="36" t="str">
        <f>IF(OR(B9="A",B9=""),"",IF(OR(AND(0&lt;H9,H9&lt;4,B9="B"),AND(0&lt;H9,H9&lt;6,OR(B9="C",B9="D"))),VLOOKUP(B9,Punkty!$A$3:$F$6,H9+1,0),"Zaznacz opcję"))</f>
        <v>Zaznacz opcję</v>
      </c>
      <c r="J9" s="12"/>
    </row>
    <row r="10" spans="1:24" ht="36.75" outlineLevel="1" thickBot="1" x14ac:dyDescent="0.3">
      <c r="A10" s="47" t="s">
        <v>928</v>
      </c>
      <c r="B10" s="6" t="s">
        <v>2</v>
      </c>
      <c r="C10" s="11"/>
      <c r="D10" s="11"/>
      <c r="E10" s="11"/>
      <c r="F10" s="11"/>
      <c r="G10" s="11"/>
      <c r="H10" s="32"/>
      <c r="I10" s="36" t="str">
        <f>IF(OR(B10="A",B10=""),"",IF(OR(AND(0&lt;H10,H10&lt;4,B10="B"),AND(0&lt;H10,H10&lt;6,OR(B10="C",B10="D"))),VLOOKUP(B10,Punkty!$A$3:$F$6,H10+1,0),"Zaznacz opcję"))</f>
        <v>Zaznacz opcję</v>
      </c>
      <c r="J10" s="12"/>
    </row>
    <row r="11" spans="1:24" ht="38.25" outlineLevel="1" thickBot="1" x14ac:dyDescent="0.3">
      <c r="A11" s="47" t="s">
        <v>929</v>
      </c>
      <c r="B11" s="6" t="s">
        <v>1</v>
      </c>
      <c r="C11" s="11"/>
      <c r="D11" s="11"/>
      <c r="E11" s="11"/>
      <c r="F11" s="11"/>
      <c r="G11" s="11"/>
      <c r="H11" s="32"/>
      <c r="I11" s="36" t="str">
        <f>IF(OR(B11="A",B11=""),"",IF(OR(AND(0&lt;H11,H11&lt;4,B11="B"),AND(0&lt;H11,H11&lt;6,OR(B11="C",B11="D"))),VLOOKUP(B11,Punkty!$A$3:$F$6,H11+1,0),"Zaznacz opcję"))</f>
        <v>Zaznacz opcję</v>
      </c>
      <c r="J11" s="12"/>
    </row>
    <row r="12" spans="1:24" ht="38.25" outlineLevel="1" thickBot="1" x14ac:dyDescent="0.3">
      <c r="A12" s="47" t="s">
        <v>930</v>
      </c>
      <c r="B12" s="6" t="s">
        <v>1</v>
      </c>
      <c r="C12" s="11"/>
      <c r="D12" s="11"/>
      <c r="E12" s="11"/>
      <c r="F12" s="11"/>
      <c r="G12" s="11"/>
      <c r="H12" s="32"/>
      <c r="I12" s="36" t="str">
        <f>IF(OR(B12="A",B12=""),"",IF(OR(AND(0&lt;H12,H12&lt;4,B12="B"),AND(0&lt;H12,H12&lt;6,OR(B12="C",B12="D"))),VLOOKUP(B12,Punkty!$A$3:$F$6,H12+1,0),"Zaznacz opcję"))</f>
        <v>Zaznacz opcję</v>
      </c>
      <c r="J12" s="12"/>
    </row>
    <row r="13" spans="1:24" ht="38.25" outlineLevel="1" thickBot="1" x14ac:dyDescent="0.3">
      <c r="A13" s="47" t="s">
        <v>35</v>
      </c>
      <c r="B13" s="6" t="s">
        <v>0</v>
      </c>
      <c r="C13" s="13"/>
      <c r="D13" s="13"/>
      <c r="E13" s="13"/>
      <c r="F13" s="13"/>
      <c r="G13" s="13"/>
      <c r="H13" s="32"/>
      <c r="I13" s="36" t="str">
        <f>IF(OR(B13="A",B13=""),"",IF(OR(AND(0&lt;H13,H13&lt;4,B13="B"),AND(0&lt;H13,H13&lt;6,OR(B13="C",B13="D"))),VLOOKUP(B13,Punkty!$A$3:$F$6,H13+1,0),"Zaznacz opcję"))</f>
        <v/>
      </c>
      <c r="J13" s="12"/>
    </row>
    <row r="14" spans="1:24" ht="36.75" outlineLevel="1" thickBot="1" x14ac:dyDescent="0.3">
      <c r="A14" s="47" t="s">
        <v>36</v>
      </c>
      <c r="B14" s="6" t="s">
        <v>1</v>
      </c>
      <c r="C14" s="11"/>
      <c r="D14" s="11"/>
      <c r="E14" s="11"/>
      <c r="F14" s="11"/>
      <c r="G14" s="11"/>
      <c r="H14" s="32"/>
      <c r="I14" s="36" t="str">
        <f>IF(OR(B14="A",B14=""),"",IF(OR(AND(0&lt;H14,H14&lt;4,B14="B"),AND(0&lt;H14,H14&lt;6,OR(B14="C",B14="D"))),VLOOKUP(B14,Punkty!$A$3:$F$6,H14+1,0),"Zaznacz opcję"))</f>
        <v>Zaznacz opcję</v>
      </c>
      <c r="J14" s="12"/>
    </row>
    <row r="15" spans="1:24" ht="36.75" outlineLevel="1" thickBot="1" x14ac:dyDescent="0.3">
      <c r="A15" s="47" t="s">
        <v>931</v>
      </c>
      <c r="B15" s="6" t="s">
        <v>3</v>
      </c>
      <c r="C15" s="11"/>
      <c r="D15" s="11"/>
      <c r="E15" s="11"/>
      <c r="F15" s="11"/>
      <c r="G15" s="11"/>
      <c r="H15" s="32"/>
      <c r="I15" s="36" t="str">
        <f>IF(OR(B15="A",B15=""),"",IF(OR(AND(0&lt;H15,H15&lt;4,B15="B"),AND(0&lt;H15,H15&lt;6,OR(B15="C",B15="D"))),VLOOKUP(B15,Punkty!$A$3:$F$6,H15+1,0),"Zaznacz opcję"))</f>
        <v>Zaznacz opcję</v>
      </c>
      <c r="J15" s="12"/>
    </row>
    <row r="16" spans="1:24" ht="38.25" outlineLevel="1" thickBot="1" x14ac:dyDescent="0.3">
      <c r="A16" s="47" t="s">
        <v>37</v>
      </c>
      <c r="B16" s="6" t="s">
        <v>2</v>
      </c>
      <c r="C16" s="11"/>
      <c r="D16" s="11"/>
      <c r="E16" s="11"/>
      <c r="F16" s="11"/>
      <c r="G16" s="11"/>
      <c r="H16" s="32"/>
      <c r="I16" s="36" t="str">
        <f>IF(OR(B16="A",B16=""),"",IF(OR(AND(0&lt;H16,H16&lt;4,B16="B"),AND(0&lt;H16,H16&lt;6,OR(B16="C",B16="D"))),VLOOKUP(B16,Punkty!$A$3:$F$6,H16+1,0),"Zaznacz opcję"))</f>
        <v>Zaznacz opcję</v>
      </c>
      <c r="J16" s="12"/>
    </row>
    <row r="17" spans="1:10" ht="36.75" outlineLevel="1" thickBot="1" x14ac:dyDescent="0.3">
      <c r="A17" s="47" t="s">
        <v>1119</v>
      </c>
      <c r="B17" s="6" t="s">
        <v>1</v>
      </c>
      <c r="C17" s="11"/>
      <c r="D17" s="11"/>
      <c r="E17" s="11"/>
      <c r="F17" s="11"/>
      <c r="G17" s="11"/>
      <c r="H17" s="32"/>
      <c r="I17" s="36" t="str">
        <f>IF(OR(B17="A",B17=""),"",IF(OR(AND(0&lt;H17,H17&lt;4,B17="B"),AND(0&lt;H17,H17&lt;6,OR(B17="C",B17="D"))),VLOOKUP(B17,Punkty!$A$3:$F$6,H17+1,0),"Zaznacz opcję"))</f>
        <v>Zaznacz opcję</v>
      </c>
      <c r="J17" s="12"/>
    </row>
    <row r="18" spans="1:10" ht="38.25" outlineLevel="1" thickBot="1" x14ac:dyDescent="0.3">
      <c r="A18" s="47" t="s">
        <v>1120</v>
      </c>
      <c r="B18" s="6" t="s">
        <v>0</v>
      </c>
      <c r="C18" s="13"/>
      <c r="D18" s="13"/>
      <c r="E18" s="13"/>
      <c r="F18" s="13"/>
      <c r="G18" s="13"/>
      <c r="H18" s="32"/>
      <c r="I18" s="36" t="str">
        <f>IF(OR(B18="A",B18=""),"",IF(OR(AND(0&lt;H18,H18&lt;4,B18="B"),AND(0&lt;H18,H18&lt;6,OR(B18="C",B18="D"))),VLOOKUP(B18,Punkty!$A$3:$F$6,H18+1,0),"Zaznacz opcję"))</f>
        <v/>
      </c>
      <c r="J18" s="12"/>
    </row>
    <row r="19" spans="1:10" ht="36.75" outlineLevel="1" thickBot="1" x14ac:dyDescent="0.3">
      <c r="A19" s="47" t="s">
        <v>1121</v>
      </c>
      <c r="B19" s="6" t="s">
        <v>0</v>
      </c>
      <c r="C19" s="13"/>
      <c r="D19" s="13"/>
      <c r="E19" s="13"/>
      <c r="F19" s="13"/>
      <c r="G19" s="13"/>
      <c r="H19" s="32"/>
      <c r="I19" s="36" t="str">
        <f>IF(OR(B19="A",B19=""),"",IF(OR(AND(0&lt;H19,H19&lt;4,B19="B"),AND(0&lt;H19,H19&lt;6,OR(B19="C",B19="D"))),VLOOKUP(B19,Punkty!$A$3:$F$6,H19+1,0),"Zaznacz opcję"))</f>
        <v/>
      </c>
      <c r="J19" s="12"/>
    </row>
    <row r="20" spans="1:10" ht="36.75" outlineLevel="1" thickBot="1" x14ac:dyDescent="0.3">
      <c r="A20" s="47" t="s">
        <v>1122</v>
      </c>
      <c r="B20" s="6" t="s">
        <v>2</v>
      </c>
      <c r="C20" s="11"/>
      <c r="D20" s="11"/>
      <c r="E20" s="11"/>
      <c r="F20" s="11"/>
      <c r="G20" s="11"/>
      <c r="H20" s="32"/>
      <c r="I20" s="36" t="str">
        <f>IF(OR(B20="A",B20=""),"",IF(OR(AND(0&lt;H20,H20&lt;4,B20="B"),AND(0&lt;H20,H20&lt;6,OR(B20="C",B20="D"))),VLOOKUP(B20,Punkty!$A$3:$F$6,H20+1,0),"Zaznacz opcję"))</f>
        <v>Zaznacz opcję</v>
      </c>
      <c r="J20" s="12"/>
    </row>
    <row r="21" spans="1:10" ht="38.25" outlineLevel="1" thickBot="1" x14ac:dyDescent="0.3">
      <c r="A21" s="47" t="s">
        <v>1123</v>
      </c>
      <c r="B21" s="6" t="s">
        <v>3</v>
      </c>
      <c r="C21" s="11"/>
      <c r="D21" s="11"/>
      <c r="E21" s="11"/>
      <c r="F21" s="11"/>
      <c r="G21" s="11"/>
      <c r="H21" s="32"/>
      <c r="I21" s="36" t="str">
        <f>IF(OR(B21="A",B21=""),"",IF(OR(AND(0&lt;H21,H21&lt;4,B21="B"),AND(0&lt;H21,H21&lt;6,OR(B21="C",B21="D"))),VLOOKUP(B21,Punkty!$A$3:$F$6,H21+1,0),"Zaznacz opcję"))</f>
        <v>Zaznacz opcję</v>
      </c>
      <c r="J21" s="12"/>
    </row>
    <row r="22" spans="1:10" ht="36.75" outlineLevel="1" thickBot="1" x14ac:dyDescent="0.3">
      <c r="A22" s="47" t="s">
        <v>1124</v>
      </c>
      <c r="B22" s="6" t="s">
        <v>0</v>
      </c>
      <c r="C22" s="13"/>
      <c r="D22" s="13"/>
      <c r="E22" s="13"/>
      <c r="F22" s="13"/>
      <c r="G22" s="13"/>
      <c r="H22" s="32"/>
      <c r="I22" s="36" t="str">
        <f>IF(OR(B22="A",B22=""),"",IF(OR(AND(0&lt;H22,H22&lt;4,B22="B"),AND(0&lt;H22,H22&lt;6,OR(B22="C",B22="D"))),VLOOKUP(B22,Punkty!$A$3:$F$6,H22+1,0),"Zaznacz opcję"))</f>
        <v/>
      </c>
      <c r="J22" s="12"/>
    </row>
    <row r="23" spans="1:10" ht="38.25" outlineLevel="1" thickBot="1" x14ac:dyDescent="0.3">
      <c r="A23" s="47" t="s">
        <v>1125</v>
      </c>
      <c r="B23" s="6" t="s">
        <v>1</v>
      </c>
      <c r="C23" s="11"/>
      <c r="D23" s="11"/>
      <c r="E23" s="11"/>
      <c r="F23" s="11"/>
      <c r="G23" s="11"/>
      <c r="H23" s="32"/>
      <c r="I23" s="36" t="str">
        <f>IF(OR(B23="A",B23=""),"",IF(OR(AND(0&lt;H23,H23&lt;4,B23="B"),AND(0&lt;H23,H23&lt;6,OR(B23="C",B23="D"))),VLOOKUP(B23,Punkty!$A$3:$F$6,H23+1,0),"Zaznacz opcję"))</f>
        <v>Zaznacz opcję</v>
      </c>
      <c r="J23" s="12"/>
    </row>
    <row r="24" spans="1:10" ht="38.25" outlineLevel="1" thickBot="1" x14ac:dyDescent="0.3">
      <c r="A24" s="47" t="s">
        <v>1126</v>
      </c>
      <c r="B24" s="6" t="s">
        <v>3</v>
      </c>
      <c r="C24" s="11"/>
      <c r="D24" s="11"/>
      <c r="E24" s="11"/>
      <c r="F24" s="11"/>
      <c r="G24" s="11"/>
      <c r="H24" s="32"/>
      <c r="I24" s="36" t="str">
        <f>IF(OR(B24="A",B24=""),"",IF(OR(AND(0&lt;H24,H24&lt;4,B24="B"),AND(0&lt;H24,H24&lt;6,OR(B24="C",B24="D"))),VLOOKUP(B24,Punkty!$A$3:$F$6,H24+1,0),"Zaznacz opcję"))</f>
        <v>Zaznacz opcję</v>
      </c>
      <c r="J24" s="12"/>
    </row>
    <row r="25" spans="1:10" ht="38.25" outlineLevel="1" thickBot="1" x14ac:dyDescent="0.3">
      <c r="A25" s="47" t="s">
        <v>1127</v>
      </c>
      <c r="B25" s="6" t="s">
        <v>0</v>
      </c>
      <c r="C25" s="13"/>
      <c r="D25" s="13"/>
      <c r="E25" s="13"/>
      <c r="F25" s="13"/>
      <c r="G25" s="13"/>
      <c r="H25" s="32"/>
      <c r="I25" s="36" t="str">
        <f>IF(OR(B25="A",B25=""),"",IF(OR(AND(0&lt;H25,H25&lt;4,B25="B"),AND(0&lt;H25,H25&lt;6,OR(B25="C",B25="D"))),VLOOKUP(B25,Punkty!$A$3:$F$6,H25+1,0),"Zaznacz opcję"))</f>
        <v/>
      </c>
      <c r="J25" s="12"/>
    </row>
    <row r="26" spans="1:10" ht="36.75" outlineLevel="1" thickBot="1" x14ac:dyDescent="0.3">
      <c r="A26" s="47" t="s">
        <v>1128</v>
      </c>
      <c r="B26" s="6" t="s">
        <v>0</v>
      </c>
      <c r="C26" s="13"/>
      <c r="D26" s="13"/>
      <c r="E26" s="13"/>
      <c r="F26" s="13"/>
      <c r="G26" s="13"/>
      <c r="H26" s="32"/>
      <c r="I26" s="36" t="str">
        <f>IF(OR(B26="A",B26=""),"",IF(OR(AND(0&lt;H26,H26&lt;4,B26="B"),AND(0&lt;H26,H26&lt;6,OR(B26="C",B26="D"))),VLOOKUP(B26,Punkty!$A$3:$F$6,H26+1,0),"Zaznacz opcję"))</f>
        <v/>
      </c>
      <c r="J26" s="12"/>
    </row>
    <row r="27" spans="1:10" ht="38.25" outlineLevel="1" thickBot="1" x14ac:dyDescent="0.3">
      <c r="A27" s="47" t="s">
        <v>1129</v>
      </c>
      <c r="B27" s="6" t="s">
        <v>0</v>
      </c>
      <c r="C27" s="13"/>
      <c r="D27" s="13"/>
      <c r="E27" s="13"/>
      <c r="F27" s="13"/>
      <c r="G27" s="13"/>
      <c r="H27" s="32"/>
      <c r="I27" s="36" t="str">
        <f>IF(OR(B27="A",B27=""),"",IF(OR(AND(0&lt;H27,H27&lt;4,B27="B"),AND(0&lt;H27,H27&lt;6,OR(B27="C",B27="D"))),VLOOKUP(B27,Punkty!$A$3:$F$6,H27+1,0),"Zaznacz opcję"))</f>
        <v/>
      </c>
      <c r="J27" s="12"/>
    </row>
    <row r="28" spans="1:10" ht="36.75" outlineLevel="1" thickBot="1" x14ac:dyDescent="0.3">
      <c r="A28" s="47" t="s">
        <v>1130</v>
      </c>
      <c r="B28" s="6" t="s">
        <v>0</v>
      </c>
      <c r="C28" s="13"/>
      <c r="D28" s="13"/>
      <c r="E28" s="13"/>
      <c r="F28" s="13"/>
      <c r="G28" s="13"/>
      <c r="H28" s="32"/>
      <c r="I28" s="36" t="str">
        <f>IF(OR(B28="A",B28=""),"",IF(OR(AND(0&lt;H28,H28&lt;4,B28="B"),AND(0&lt;H28,H28&lt;6,OR(B28="C",B28="D"))),VLOOKUP(B28,Punkty!$A$3:$F$6,H28+1,0),"Zaznacz opcję"))</f>
        <v/>
      </c>
      <c r="J28" s="12"/>
    </row>
    <row r="29" spans="1:10" ht="36.75" thickBot="1" x14ac:dyDescent="0.3">
      <c r="A29" s="9" t="s">
        <v>38</v>
      </c>
      <c r="B29" s="5"/>
      <c r="C29" s="12"/>
      <c r="D29" s="12"/>
      <c r="E29" s="12"/>
      <c r="F29" s="12"/>
      <c r="G29" s="12"/>
      <c r="H29" s="32"/>
      <c r="I29" s="36" t="str">
        <f>IF(OR(B29="A",B29=""),"",IF(OR(AND(0&lt;H29,H29&lt;4,B29="B"),AND(0&lt;H29,H29&lt;6,OR(B29="C",B29="D"))),VLOOKUP(B29,Punkty!$A$3:$F$6,H29+1,0),"Zaznacz opcję"))</f>
        <v/>
      </c>
      <c r="J29" s="12"/>
    </row>
    <row r="30" spans="1:10" ht="36.75" outlineLevel="1" thickBot="1" x14ac:dyDescent="0.3">
      <c r="A30" s="9" t="s">
        <v>39</v>
      </c>
      <c r="B30" s="5"/>
      <c r="C30" s="12"/>
      <c r="D30" s="12"/>
      <c r="E30" s="12"/>
      <c r="F30" s="12"/>
      <c r="G30" s="12"/>
      <c r="H30" s="32"/>
      <c r="I30" s="36" t="str">
        <f>IF(OR(B30="A",B30=""),"",IF(OR(AND(0&lt;H30,H30&lt;4,B30="B"),AND(0&lt;H30,H30&lt;6,OR(B30="C",B30="D"))),VLOOKUP(B30,Punkty!$A$3:$F$6,H30+1,0),"Zaznacz opcję"))</f>
        <v/>
      </c>
      <c r="J30" s="12"/>
    </row>
    <row r="31" spans="1:10" ht="38.25" outlineLevel="1" thickBot="1" x14ac:dyDescent="0.3">
      <c r="A31" s="47" t="s">
        <v>45</v>
      </c>
      <c r="B31" s="6" t="s">
        <v>0</v>
      </c>
      <c r="C31" s="13"/>
      <c r="D31" s="13"/>
      <c r="E31" s="13"/>
      <c r="F31" s="13"/>
      <c r="G31" s="13"/>
      <c r="H31" s="32"/>
      <c r="I31" s="36" t="str">
        <f>IF(OR(B31="A",B31=""),"",IF(OR(AND(0&lt;H31,H31&lt;4,B31="B"),AND(0&lt;H31,H31&lt;6,OR(B31="C",B31="D"))),VLOOKUP(B31,Punkty!$A$3:$F$6,H31+1,0),"Zaznacz opcję"))</f>
        <v/>
      </c>
      <c r="J31" s="12"/>
    </row>
    <row r="32" spans="1:10" ht="38.25" outlineLevel="1" thickBot="1" x14ac:dyDescent="0.3">
      <c r="A32" s="47" t="s">
        <v>40</v>
      </c>
      <c r="B32" s="5"/>
      <c r="C32" s="12"/>
      <c r="D32" s="12"/>
      <c r="E32" s="12"/>
      <c r="F32" s="12"/>
      <c r="G32" s="12"/>
      <c r="H32" s="32"/>
      <c r="I32" s="36" t="str">
        <f>IF(OR(B32="A",B32=""),"",IF(OR(AND(0&lt;H32,H32&lt;4,B32="B"),AND(0&lt;H32,H32&lt;6,OR(B32="C",B32="D"))),VLOOKUP(B32,Punkty!$A$3:$F$6,H32+1,0),"Zaznacz opcję"))</f>
        <v/>
      </c>
      <c r="J32" s="12"/>
    </row>
    <row r="33" spans="1:10" ht="38.25" outlineLevel="1" thickBot="1" x14ac:dyDescent="0.3">
      <c r="A33" s="47" t="s">
        <v>41</v>
      </c>
      <c r="B33" s="6" t="s">
        <v>0</v>
      </c>
      <c r="C33" s="13"/>
      <c r="D33" s="13"/>
      <c r="E33" s="13"/>
      <c r="F33" s="13"/>
      <c r="G33" s="13"/>
      <c r="H33" s="32"/>
      <c r="I33" s="36" t="str">
        <f>IF(OR(B33="A",B33=""),"",IF(OR(AND(0&lt;H33,H33&lt;4,B33="B"),AND(0&lt;H33,H33&lt;6,OR(B33="C",B33="D"))),VLOOKUP(B33,Punkty!$A$3:$F$6,H33+1,0),"Zaznacz opcję"))</f>
        <v/>
      </c>
      <c r="J33" s="12"/>
    </row>
    <row r="34" spans="1:10" ht="36.75" outlineLevel="1" thickBot="1" x14ac:dyDescent="0.3">
      <c r="A34" s="47" t="s">
        <v>42</v>
      </c>
      <c r="B34" s="6" t="s">
        <v>0</v>
      </c>
      <c r="C34" s="13"/>
      <c r="D34" s="13"/>
      <c r="E34" s="13"/>
      <c r="F34" s="13"/>
      <c r="G34" s="13"/>
      <c r="H34" s="32"/>
      <c r="I34" s="36" t="str">
        <f>IF(OR(B34="A",B34=""),"",IF(OR(AND(0&lt;H34,H34&lt;4,B34="B"),AND(0&lt;H34,H34&lt;6,OR(B34="C",B34="D"))),VLOOKUP(B34,Punkty!$A$3:$F$6,H34+1,0),"Zaznacz opcję"))</f>
        <v/>
      </c>
      <c r="J34" s="12"/>
    </row>
    <row r="35" spans="1:10" ht="38.25" outlineLevel="1" thickBot="1" x14ac:dyDescent="0.3">
      <c r="A35" s="47" t="s">
        <v>46</v>
      </c>
      <c r="B35" s="6" t="s">
        <v>0</v>
      </c>
      <c r="C35" s="13"/>
      <c r="D35" s="13"/>
      <c r="E35" s="13"/>
      <c r="F35" s="13"/>
      <c r="G35" s="13"/>
      <c r="H35" s="32"/>
      <c r="I35" s="36" t="str">
        <f>IF(OR(B35="A",B35=""),"",IF(OR(AND(0&lt;H35,H35&lt;4,B35="B"),AND(0&lt;H35,H35&lt;6,OR(B35="C",B35="D"))),VLOOKUP(B35,Punkty!$A$3:$F$6,H35+1,0),"Zaznacz opcję"))</f>
        <v/>
      </c>
      <c r="J35" s="12"/>
    </row>
    <row r="36" spans="1:10" ht="36.75" outlineLevel="1" thickBot="1" x14ac:dyDescent="0.3">
      <c r="A36" s="47" t="s">
        <v>47</v>
      </c>
      <c r="B36" s="6" t="s">
        <v>0</v>
      </c>
      <c r="C36" s="13"/>
      <c r="D36" s="13"/>
      <c r="E36" s="13"/>
      <c r="F36" s="13"/>
      <c r="G36" s="13"/>
      <c r="H36" s="32"/>
      <c r="I36" s="36" t="str">
        <f>IF(OR(B36="A",B36=""),"",IF(OR(AND(0&lt;H36,H36&lt;4,B36="B"),AND(0&lt;H36,H36&lt;6,OR(B36="C",B36="D"))),VLOOKUP(B36,Punkty!$A$3:$F$6,H36+1,0),"Zaznacz opcję"))</f>
        <v/>
      </c>
      <c r="J36" s="12"/>
    </row>
    <row r="37" spans="1:10" ht="36.75" outlineLevel="1" thickBot="1" x14ac:dyDescent="0.3">
      <c r="A37" s="47" t="s">
        <v>48</v>
      </c>
      <c r="B37" s="6" t="s">
        <v>0</v>
      </c>
      <c r="C37" s="13"/>
      <c r="D37" s="13"/>
      <c r="E37" s="13"/>
      <c r="F37" s="13"/>
      <c r="G37" s="13"/>
      <c r="H37" s="32"/>
      <c r="I37" s="36" t="str">
        <f>IF(OR(B37="A",B37=""),"",IF(OR(AND(0&lt;H37,H37&lt;4,B37="B"),AND(0&lt;H37,H37&lt;6,OR(B37="C",B37="D"))),VLOOKUP(B37,Punkty!$A$3:$F$6,H37+1,0),"Zaznacz opcję"))</f>
        <v/>
      </c>
      <c r="J37" s="12"/>
    </row>
    <row r="38" spans="1:10" ht="38.25" outlineLevel="1" thickBot="1" x14ac:dyDescent="0.3">
      <c r="A38" s="47" t="s">
        <v>49</v>
      </c>
      <c r="B38" s="6" t="s">
        <v>0</v>
      </c>
      <c r="C38" s="13"/>
      <c r="D38" s="13"/>
      <c r="E38" s="13"/>
      <c r="F38" s="13"/>
      <c r="G38" s="13"/>
      <c r="H38" s="32"/>
      <c r="I38" s="36" t="str">
        <f>IF(OR(B38="A",B38=""),"",IF(OR(AND(0&lt;H38,H38&lt;4,B38="B"),AND(0&lt;H38,H38&lt;6,OR(B38="C",B38="D"))),VLOOKUP(B38,Punkty!$A$3:$F$6,H38+1,0),"Zaznacz opcję"))</f>
        <v/>
      </c>
      <c r="J38" s="12"/>
    </row>
    <row r="39" spans="1:10" ht="38.25" outlineLevel="1" thickBot="1" x14ac:dyDescent="0.3">
      <c r="A39" s="47" t="s">
        <v>50</v>
      </c>
      <c r="B39" s="6" t="s">
        <v>0</v>
      </c>
      <c r="C39" s="13"/>
      <c r="D39" s="13"/>
      <c r="E39" s="13"/>
      <c r="F39" s="13"/>
      <c r="G39" s="13"/>
      <c r="H39" s="32"/>
      <c r="I39" s="36" t="str">
        <f>IF(OR(B39="A",B39=""),"",IF(OR(AND(0&lt;H39,H39&lt;4,B39="B"),AND(0&lt;H39,H39&lt;6,OR(B39="C",B39="D"))),VLOOKUP(B39,Punkty!$A$3:$F$6,H39+1,0),"Zaznacz opcję"))</f>
        <v/>
      </c>
      <c r="J39" s="12"/>
    </row>
    <row r="40" spans="1:10" ht="36.75" outlineLevel="1" thickBot="1" x14ac:dyDescent="0.3">
      <c r="A40" s="47" t="s">
        <v>51</v>
      </c>
      <c r="B40" s="6" t="s">
        <v>0</v>
      </c>
      <c r="C40" s="13"/>
      <c r="D40" s="13"/>
      <c r="E40" s="13"/>
      <c r="F40" s="13"/>
      <c r="G40" s="13"/>
      <c r="H40" s="32"/>
      <c r="I40" s="36" t="str">
        <f>IF(OR(B40="A",B40=""),"",IF(OR(AND(0&lt;H40,H40&lt;4,B40="B"),AND(0&lt;H40,H40&lt;6,OR(B40="C",B40="D"))),VLOOKUP(B40,Punkty!$A$3:$F$6,H40+1,0),"Zaznacz opcję"))</f>
        <v/>
      </c>
      <c r="J40" s="12"/>
    </row>
    <row r="41" spans="1:10" ht="36.75" outlineLevel="1" thickBot="1" x14ac:dyDescent="0.3">
      <c r="A41" s="47" t="s">
        <v>52</v>
      </c>
      <c r="B41" s="6" t="s">
        <v>1</v>
      </c>
      <c r="C41" s="11"/>
      <c r="D41" s="11"/>
      <c r="E41" s="11"/>
      <c r="F41" s="11"/>
      <c r="G41" s="11"/>
      <c r="H41" s="32"/>
      <c r="I41" s="36" t="str">
        <f>IF(OR(B41="A",B41=""),"",IF(OR(AND(0&lt;H41,H41&lt;4,B41="B"),AND(0&lt;H41,H41&lt;6,OR(B41="C",B41="D"))),VLOOKUP(B41,Punkty!$A$3:$F$6,H41+1,0),"Zaznacz opcję"))</f>
        <v>Zaznacz opcję</v>
      </c>
      <c r="J41" s="12"/>
    </row>
    <row r="42" spans="1:10" ht="57" outlineLevel="1" thickBot="1" x14ac:dyDescent="0.3">
      <c r="A42" s="47" t="s">
        <v>53</v>
      </c>
      <c r="B42" s="6" t="s">
        <v>0</v>
      </c>
      <c r="C42" s="13"/>
      <c r="D42" s="13"/>
      <c r="E42" s="13"/>
      <c r="F42" s="13"/>
      <c r="G42" s="13"/>
      <c r="H42" s="32"/>
      <c r="I42" s="36" t="str">
        <f>IF(OR(B42="A",B42=""),"",IF(OR(AND(0&lt;H42,H42&lt;4,B42="B"),AND(0&lt;H42,H42&lt;6,OR(B42="C",B42="D"))),VLOOKUP(B42,Punkty!$A$3:$F$6,H42+1,0),"Zaznacz opcję"))</f>
        <v/>
      </c>
      <c r="J42" s="12"/>
    </row>
    <row r="43" spans="1:10" ht="75.75" outlineLevel="1" thickBot="1" x14ac:dyDescent="0.3">
      <c r="A43" s="47" t="s">
        <v>54</v>
      </c>
      <c r="B43" s="6" t="s">
        <v>0</v>
      </c>
      <c r="C43" s="13"/>
      <c r="D43" s="13"/>
      <c r="E43" s="13"/>
      <c r="F43" s="13"/>
      <c r="G43" s="13"/>
      <c r="H43" s="32"/>
      <c r="I43" s="36" t="str">
        <f>IF(OR(B43="A",B43=""),"",IF(OR(AND(0&lt;H43,H43&lt;4,B43="B"),AND(0&lt;H43,H43&lt;6,OR(B43="C",B43="D"))),VLOOKUP(B43,Punkty!$A$3:$F$6,H43+1,0),"Zaznacz opcję"))</f>
        <v/>
      </c>
      <c r="J43" s="12"/>
    </row>
    <row r="44" spans="1:10" ht="38.25" outlineLevel="1" thickBot="1" x14ac:dyDescent="0.3">
      <c r="A44" s="47" t="s">
        <v>55</v>
      </c>
      <c r="B44" s="6" t="s">
        <v>1</v>
      </c>
      <c r="C44" s="11"/>
      <c r="D44" s="11"/>
      <c r="E44" s="11"/>
      <c r="F44" s="11"/>
      <c r="G44" s="11"/>
      <c r="H44" s="32"/>
      <c r="I44" s="36" t="str">
        <f>IF(OR(B44="A",B44=""),"",IF(OR(AND(0&lt;H44,H44&lt;4,B44="B"),AND(0&lt;H44,H44&lt;6,OR(B44="C",B44="D"))),VLOOKUP(B44,Punkty!$A$3:$F$6,H44+1,0),"Zaznacz opcję"))</f>
        <v>Zaznacz opcję</v>
      </c>
      <c r="J44" s="12"/>
    </row>
    <row r="45" spans="1:10" ht="57" outlineLevel="1" thickBot="1" x14ac:dyDescent="0.3">
      <c r="A45" s="47" t="s">
        <v>43</v>
      </c>
      <c r="B45" s="6" t="s">
        <v>0</v>
      </c>
      <c r="C45" s="13"/>
      <c r="D45" s="13"/>
      <c r="E45" s="13"/>
      <c r="F45" s="13"/>
      <c r="G45" s="13"/>
      <c r="H45" s="32"/>
      <c r="I45" s="36" t="str">
        <f>IF(OR(B45="A",B45=""),"",IF(OR(AND(0&lt;H45,H45&lt;4,B45="B"),AND(0&lt;H45,H45&lt;6,OR(B45="C",B45="D"))),VLOOKUP(B45,Punkty!$A$3:$F$6,H45+1,0),"Zaznacz opcję"))</f>
        <v/>
      </c>
      <c r="J45" s="12"/>
    </row>
    <row r="46" spans="1:10" ht="38.25" outlineLevel="1" thickBot="1" x14ac:dyDescent="0.3">
      <c r="A46" s="47" t="s">
        <v>56</v>
      </c>
      <c r="B46" s="6" t="s">
        <v>1</v>
      </c>
      <c r="C46" s="11"/>
      <c r="D46" s="11"/>
      <c r="E46" s="11"/>
      <c r="F46" s="11"/>
      <c r="G46" s="11"/>
      <c r="H46" s="32"/>
      <c r="I46" s="36" t="str">
        <f>IF(OR(B46="A",B46=""),"",IF(OR(AND(0&lt;H46,H46&lt;4,B46="B"),AND(0&lt;H46,H46&lt;6,OR(B46="C",B46="D"))),VLOOKUP(B46,Punkty!$A$3:$F$6,H46+1,0),"Zaznacz opcję"))</f>
        <v>Zaznacz opcję</v>
      </c>
      <c r="J46" s="12"/>
    </row>
    <row r="47" spans="1:10" ht="38.25" outlineLevel="1" thickBot="1" x14ac:dyDescent="0.3">
      <c r="A47" s="47" t="s">
        <v>44</v>
      </c>
      <c r="B47" s="6" t="s">
        <v>0</v>
      </c>
      <c r="C47" s="13"/>
      <c r="D47" s="13"/>
      <c r="E47" s="13"/>
      <c r="F47" s="13"/>
      <c r="G47" s="13"/>
      <c r="H47" s="32"/>
      <c r="I47" s="36" t="str">
        <f>IF(OR(B47="A",B47=""),"",IF(OR(AND(0&lt;H47,H47&lt;4,B47="B"),AND(0&lt;H47,H47&lt;6,OR(B47="C",B47="D"))),VLOOKUP(B47,Punkty!$A$3:$F$6,H47+1,0),"Zaznacz opcję"))</f>
        <v/>
      </c>
      <c r="J47" s="12"/>
    </row>
    <row r="48" spans="1:10" ht="36.75" outlineLevel="1" thickBot="1" x14ac:dyDescent="0.3">
      <c r="A48" s="9" t="s">
        <v>57</v>
      </c>
      <c r="B48" s="5"/>
      <c r="C48" s="12"/>
      <c r="D48" s="12"/>
      <c r="E48" s="12"/>
      <c r="F48" s="12"/>
      <c r="G48" s="12"/>
      <c r="H48" s="32"/>
      <c r="I48" s="36" t="str">
        <f>IF(OR(B48="A",B48=""),"",IF(OR(AND(0&lt;H48,H48&lt;4,B48="B"),AND(0&lt;H48,H48&lt;6,OR(B48="C",B48="D"))),VLOOKUP(B48,Punkty!$A$3:$F$6,H48+1,0),"Zaznacz opcję"))</f>
        <v/>
      </c>
      <c r="J48" s="12"/>
    </row>
    <row r="49" spans="1:10" ht="36.75" outlineLevel="1" thickBot="1" x14ac:dyDescent="0.3">
      <c r="A49" s="47" t="s">
        <v>58</v>
      </c>
      <c r="B49" s="6" t="s">
        <v>0</v>
      </c>
      <c r="C49" s="13"/>
      <c r="D49" s="13"/>
      <c r="E49" s="13"/>
      <c r="F49" s="13"/>
      <c r="G49" s="13"/>
      <c r="H49" s="32"/>
      <c r="I49" s="36" t="str">
        <f>IF(OR(B49="A",B49=""),"",IF(OR(AND(0&lt;H49,H49&lt;4,B49="B"),AND(0&lt;H49,H49&lt;6,OR(B49="C",B49="D"))),VLOOKUP(B49,Punkty!$A$3:$F$6,H49+1,0),"Zaznacz opcję"))</f>
        <v/>
      </c>
      <c r="J49" s="12"/>
    </row>
    <row r="50" spans="1:10" ht="38.25" outlineLevel="1" thickBot="1" x14ac:dyDescent="0.3">
      <c r="A50" s="47" t="s">
        <v>59</v>
      </c>
      <c r="B50" s="6" t="s">
        <v>0</v>
      </c>
      <c r="C50" s="13"/>
      <c r="D50" s="13"/>
      <c r="E50" s="13"/>
      <c r="F50" s="13"/>
      <c r="G50" s="13"/>
      <c r="H50" s="32"/>
      <c r="I50" s="36" t="str">
        <f>IF(OR(B50="A",B50=""),"",IF(OR(AND(0&lt;H50,H50&lt;4,B50="B"),AND(0&lt;H50,H50&lt;6,OR(B50="C",B50="D"))),VLOOKUP(B50,Punkty!$A$3:$F$6,H50+1,0),"Zaznacz opcję"))</f>
        <v/>
      </c>
      <c r="J50" s="12"/>
    </row>
    <row r="51" spans="1:10" ht="38.25" outlineLevel="1" thickBot="1" x14ac:dyDescent="0.3">
      <c r="A51" s="47" t="s">
        <v>60</v>
      </c>
      <c r="B51" s="6" t="s">
        <v>1</v>
      </c>
      <c r="C51" s="11"/>
      <c r="D51" s="11"/>
      <c r="E51" s="11"/>
      <c r="F51" s="11"/>
      <c r="G51" s="11"/>
      <c r="H51" s="32"/>
      <c r="I51" s="36" t="str">
        <f>IF(OR(B51="A",B51=""),"",IF(OR(AND(0&lt;H51,H51&lt;4,B51="B"),AND(0&lt;H51,H51&lt;6,OR(B51="C",B51="D"))),VLOOKUP(B51,Punkty!$A$3:$F$6,H51+1,0),"Zaznacz opcję"))</f>
        <v>Zaznacz opcję</v>
      </c>
      <c r="J51" s="12"/>
    </row>
    <row r="52" spans="1:10" ht="38.25" outlineLevel="1" thickBot="1" x14ac:dyDescent="0.3">
      <c r="A52" s="47" t="s">
        <v>61</v>
      </c>
      <c r="B52" s="6" t="s">
        <v>0</v>
      </c>
      <c r="C52" s="13"/>
      <c r="D52" s="13"/>
      <c r="E52" s="13"/>
      <c r="F52" s="13"/>
      <c r="G52" s="13"/>
      <c r="H52" s="32"/>
      <c r="I52" s="36" t="str">
        <f>IF(OR(B52="A",B52=""),"",IF(OR(AND(0&lt;H52,H52&lt;4,B52="B"),AND(0&lt;H52,H52&lt;6,OR(B52="C",B52="D"))),VLOOKUP(B52,Punkty!$A$3:$F$6,H52+1,0),"Zaznacz opcję"))</f>
        <v/>
      </c>
      <c r="J52" s="12"/>
    </row>
    <row r="53" spans="1:10" ht="36.75" outlineLevel="1" thickBot="1" x14ac:dyDescent="0.3">
      <c r="A53" s="47" t="s">
        <v>62</v>
      </c>
      <c r="B53" s="6" t="s">
        <v>0</v>
      </c>
      <c r="C53" s="13"/>
      <c r="D53" s="13"/>
      <c r="E53" s="13"/>
      <c r="F53" s="13"/>
      <c r="G53" s="13"/>
      <c r="H53" s="32"/>
      <c r="I53" s="36" t="str">
        <f>IF(OR(B53="A",B53=""),"",IF(OR(AND(0&lt;H53,H53&lt;4,B53="B"),AND(0&lt;H53,H53&lt;6,OR(B53="C",B53="D"))),VLOOKUP(B53,Punkty!$A$3:$F$6,H53+1,0),"Zaznacz opcję"))</f>
        <v/>
      </c>
      <c r="J53" s="12"/>
    </row>
    <row r="54" spans="1:10" ht="94.5" outlineLevel="1" thickBot="1" x14ac:dyDescent="0.3">
      <c r="A54" s="47" t="s">
        <v>63</v>
      </c>
      <c r="B54" s="6" t="s">
        <v>0</v>
      </c>
      <c r="C54" s="13"/>
      <c r="D54" s="13"/>
      <c r="E54" s="13"/>
      <c r="F54" s="13"/>
      <c r="G54" s="13"/>
      <c r="H54" s="32"/>
      <c r="I54" s="36" t="str">
        <f>IF(OR(B54="A",B54=""),"",IF(OR(AND(0&lt;H54,H54&lt;4,B54="B"),AND(0&lt;H54,H54&lt;6,OR(B54="C",B54="D"))),VLOOKUP(B54,Punkty!$A$3:$F$6,H54+1,0),"Zaznacz opcję"))</f>
        <v/>
      </c>
      <c r="J54" s="12"/>
    </row>
    <row r="55" spans="1:10" ht="36.75" outlineLevel="1" thickBot="1" x14ac:dyDescent="0.3">
      <c r="A55" s="47" t="s">
        <v>64</v>
      </c>
      <c r="B55" s="6" t="s">
        <v>0</v>
      </c>
      <c r="C55" s="13"/>
      <c r="D55" s="13"/>
      <c r="E55" s="13"/>
      <c r="F55" s="13"/>
      <c r="G55" s="13"/>
      <c r="H55" s="32"/>
      <c r="I55" s="36" t="str">
        <f>IF(OR(B55="A",B55=""),"",IF(OR(AND(0&lt;H55,H55&lt;4,B55="B"),AND(0&lt;H55,H55&lt;6,OR(B55="C",B55="D"))),VLOOKUP(B55,Punkty!$A$3:$F$6,H55+1,0),"Zaznacz opcję"))</f>
        <v/>
      </c>
      <c r="J55" s="12"/>
    </row>
    <row r="56" spans="1:10" ht="36.75" outlineLevel="1" thickBot="1" x14ac:dyDescent="0.3">
      <c r="A56" s="47" t="s">
        <v>65</v>
      </c>
      <c r="B56" s="6" t="s">
        <v>0</v>
      </c>
      <c r="C56" s="13"/>
      <c r="D56" s="13"/>
      <c r="E56" s="13"/>
      <c r="F56" s="13"/>
      <c r="G56" s="13"/>
      <c r="H56" s="32"/>
      <c r="I56" s="36" t="str">
        <f>IF(OR(B56="A",B56=""),"",IF(OR(AND(0&lt;H56,H56&lt;4,B56="B"),AND(0&lt;H56,H56&lt;6,OR(B56="C",B56="D"))),VLOOKUP(B56,Punkty!$A$3:$F$6,H56+1,0),"Zaznacz opcję"))</f>
        <v/>
      </c>
      <c r="J56" s="12"/>
    </row>
    <row r="57" spans="1:10" ht="38.25" outlineLevel="1" thickBot="1" x14ac:dyDescent="0.3">
      <c r="A57" s="47" t="s">
        <v>66</v>
      </c>
      <c r="B57" s="6" t="s">
        <v>0</v>
      </c>
      <c r="C57" s="13"/>
      <c r="D57" s="13"/>
      <c r="E57" s="13"/>
      <c r="F57" s="13"/>
      <c r="G57" s="13"/>
      <c r="H57" s="32"/>
      <c r="I57" s="36" t="str">
        <f>IF(OR(B57="A",B57=""),"",IF(OR(AND(0&lt;H57,H57&lt;4,B57="B"),AND(0&lt;H57,H57&lt;6,OR(B57="C",B57="D"))),VLOOKUP(B57,Punkty!$A$3:$F$6,H57+1,0),"Zaznacz opcję"))</f>
        <v/>
      </c>
      <c r="J57" s="12"/>
    </row>
    <row r="58" spans="1:10" ht="36.75" outlineLevel="1" thickBot="1" x14ac:dyDescent="0.3">
      <c r="A58" s="47" t="s">
        <v>67</v>
      </c>
      <c r="B58" s="6" t="s">
        <v>0</v>
      </c>
      <c r="C58" s="13"/>
      <c r="D58" s="13"/>
      <c r="E58" s="13"/>
      <c r="F58" s="13"/>
      <c r="G58" s="13"/>
      <c r="H58" s="32"/>
      <c r="I58" s="36" t="str">
        <f>IF(OR(B58="A",B58=""),"",IF(OR(AND(0&lt;H58,H58&lt;4,B58="B"),AND(0&lt;H58,H58&lt;6,OR(B58="C",B58="D"))),VLOOKUP(B58,Punkty!$A$3:$F$6,H58+1,0),"Zaznacz opcję"))</f>
        <v/>
      </c>
      <c r="J58" s="12"/>
    </row>
    <row r="59" spans="1:10" ht="57" outlineLevel="1" thickBot="1" x14ac:dyDescent="0.3">
      <c r="A59" s="47" t="s">
        <v>68</v>
      </c>
      <c r="B59" s="6" t="s">
        <v>0</v>
      </c>
      <c r="C59" s="13"/>
      <c r="D59" s="13"/>
      <c r="E59" s="13"/>
      <c r="F59" s="13"/>
      <c r="G59" s="13"/>
      <c r="H59" s="32"/>
      <c r="I59" s="36" t="str">
        <f>IF(OR(B59="A",B59=""),"",IF(OR(AND(0&lt;H59,H59&lt;4,B59="B"),AND(0&lt;H59,H59&lt;6,OR(B59="C",B59="D"))),VLOOKUP(B59,Punkty!$A$3:$F$6,H59+1,0),"Zaznacz opcję"))</f>
        <v/>
      </c>
      <c r="J59" s="12"/>
    </row>
    <row r="60" spans="1:10" ht="94.5" outlineLevel="1" thickBot="1" x14ac:dyDescent="0.3">
      <c r="A60" s="47" t="s">
        <v>69</v>
      </c>
      <c r="B60" s="5"/>
      <c r="C60" s="12"/>
      <c r="D60" s="12"/>
      <c r="E60" s="12"/>
      <c r="F60" s="12"/>
      <c r="G60" s="12"/>
      <c r="H60" s="32"/>
      <c r="I60" s="36" t="str">
        <f>IF(OR(B60="A",B60=""),"",IF(OR(AND(0&lt;H60,H60&lt;4,B60="B"),AND(0&lt;H60,H60&lt;6,OR(B60="C",B60="D"))),VLOOKUP(B60,Punkty!$A$3:$F$6,H60+1,0),"Zaznacz opcję"))</f>
        <v/>
      </c>
      <c r="J60" s="12"/>
    </row>
    <row r="61" spans="1:10" ht="36.75" outlineLevel="1" thickBot="1" x14ac:dyDescent="0.3">
      <c r="A61" s="47" t="s">
        <v>70</v>
      </c>
      <c r="B61" s="6" t="s">
        <v>0</v>
      </c>
      <c r="C61" s="13"/>
      <c r="D61" s="13"/>
      <c r="E61" s="13"/>
      <c r="F61" s="13"/>
      <c r="G61" s="13"/>
      <c r="H61" s="32"/>
      <c r="I61" s="36" t="str">
        <f>IF(OR(B61="A",B61=""),"",IF(OR(AND(0&lt;H61,H61&lt;4,B61="B"),AND(0&lt;H61,H61&lt;6,OR(B61="C",B61="D"))),VLOOKUP(B61,Punkty!$A$3:$F$6,H61+1,0),"Zaznacz opcję"))</f>
        <v/>
      </c>
      <c r="J61" s="12"/>
    </row>
    <row r="62" spans="1:10" ht="36.75" outlineLevel="1" thickBot="1" x14ac:dyDescent="0.3">
      <c r="A62" s="47" t="s">
        <v>71</v>
      </c>
      <c r="B62" s="6" t="s">
        <v>0</v>
      </c>
      <c r="C62" s="13"/>
      <c r="D62" s="13"/>
      <c r="E62" s="13"/>
      <c r="F62" s="13"/>
      <c r="G62" s="13"/>
      <c r="H62" s="32"/>
      <c r="I62" s="36" t="str">
        <f>IF(OR(B62="A",B62=""),"",IF(OR(AND(0&lt;H62,H62&lt;4,B62="B"),AND(0&lt;H62,H62&lt;6,OR(B62="C",B62="D"))),VLOOKUP(B62,Punkty!$A$3:$F$6,H62+1,0),"Zaznacz opcję"))</f>
        <v/>
      </c>
      <c r="J62" s="12"/>
    </row>
    <row r="63" spans="1:10" ht="36.75" outlineLevel="1" thickBot="1" x14ac:dyDescent="0.3">
      <c r="A63" s="47" t="s">
        <v>72</v>
      </c>
      <c r="B63" s="6" t="s">
        <v>1</v>
      </c>
      <c r="C63" s="11"/>
      <c r="D63" s="11"/>
      <c r="E63" s="11"/>
      <c r="F63" s="11"/>
      <c r="G63" s="11"/>
      <c r="H63" s="32"/>
      <c r="I63" s="36" t="str">
        <f>IF(OR(B63="A",B63=""),"",IF(OR(AND(0&lt;H63,H63&lt;4,B63="B"),AND(0&lt;H63,H63&lt;6,OR(B63="C",B63="D"))),VLOOKUP(B63,Punkty!$A$3:$F$6,H63+1,0),"Zaznacz opcję"))</f>
        <v>Zaznacz opcję</v>
      </c>
      <c r="J63" s="12"/>
    </row>
    <row r="64" spans="1:10" ht="38.25" outlineLevel="1" thickBot="1" x14ac:dyDescent="0.3">
      <c r="A64" s="47" t="s">
        <v>73</v>
      </c>
      <c r="B64" s="6" t="s">
        <v>0</v>
      </c>
      <c r="C64" s="13"/>
      <c r="D64" s="13"/>
      <c r="E64" s="13"/>
      <c r="F64" s="13"/>
      <c r="G64" s="13"/>
      <c r="H64" s="32"/>
      <c r="I64" s="36" t="str">
        <f>IF(OR(B64="A",B64=""),"",IF(OR(AND(0&lt;H64,H64&lt;4,B64="B"),AND(0&lt;H64,H64&lt;6,OR(B64="C",B64="D"))),VLOOKUP(B64,Punkty!$A$3:$F$6,H64+1,0),"Zaznacz opcję"))</f>
        <v/>
      </c>
      <c r="J64" s="12"/>
    </row>
    <row r="65" spans="1:10" ht="38.25" outlineLevel="1" thickBot="1" x14ac:dyDescent="0.3">
      <c r="A65" s="47" t="s">
        <v>74</v>
      </c>
      <c r="B65" s="6" t="s">
        <v>1</v>
      </c>
      <c r="C65" s="11"/>
      <c r="D65" s="11"/>
      <c r="E65" s="11"/>
      <c r="F65" s="11"/>
      <c r="G65" s="11"/>
      <c r="H65" s="32"/>
      <c r="I65" s="36" t="str">
        <f>IF(OR(B65="A",B65=""),"",IF(OR(AND(0&lt;H65,H65&lt;4,B65="B"),AND(0&lt;H65,H65&lt;6,OR(B65="C",B65="D"))),VLOOKUP(B65,Punkty!$A$3:$F$6,H65+1,0),"Zaznacz opcję"))</f>
        <v>Zaznacz opcję</v>
      </c>
      <c r="J65" s="12"/>
    </row>
    <row r="66" spans="1:10" ht="38.25" outlineLevel="1" thickBot="1" x14ac:dyDescent="0.3">
      <c r="A66" s="47" t="s">
        <v>75</v>
      </c>
      <c r="B66" s="6" t="s">
        <v>0</v>
      </c>
      <c r="C66" s="13"/>
      <c r="D66" s="13"/>
      <c r="E66" s="13"/>
      <c r="F66" s="13"/>
      <c r="G66" s="13"/>
      <c r="H66" s="32"/>
      <c r="I66" s="36" t="str">
        <f>IF(OR(B66="A",B66=""),"",IF(OR(AND(0&lt;H66,H66&lt;4,B66="B"),AND(0&lt;H66,H66&lt;6,OR(B66="C",B66="D"))),VLOOKUP(B66,Punkty!$A$3:$F$6,H66+1,0),"Zaznacz opcję"))</f>
        <v/>
      </c>
      <c r="J66" s="12"/>
    </row>
    <row r="67" spans="1:10" ht="38.25" outlineLevel="1" thickBot="1" x14ac:dyDescent="0.3">
      <c r="A67" s="47" t="s">
        <v>76</v>
      </c>
      <c r="B67" s="6" t="s">
        <v>1</v>
      </c>
      <c r="C67" s="11"/>
      <c r="D67" s="11"/>
      <c r="E67" s="11"/>
      <c r="F67" s="11"/>
      <c r="G67" s="11"/>
      <c r="H67" s="32"/>
      <c r="I67" s="36" t="str">
        <f>IF(OR(B67="A",B67=""),"",IF(OR(AND(0&lt;H67,H67&lt;4,B67="B"),AND(0&lt;H67,H67&lt;6,OR(B67="C",B67="D"))),VLOOKUP(B67,Punkty!$A$3:$F$6,H67+1,0),"Zaznacz opcję"))</f>
        <v>Zaznacz opcję</v>
      </c>
      <c r="J67" s="12"/>
    </row>
    <row r="68" spans="1:10" ht="38.25" outlineLevel="1" thickBot="1" x14ac:dyDescent="0.3">
      <c r="A68" s="47" t="s">
        <v>77</v>
      </c>
      <c r="B68" s="6" t="s">
        <v>0</v>
      </c>
      <c r="C68" s="13"/>
      <c r="D68" s="13"/>
      <c r="E68" s="13"/>
      <c r="F68" s="13"/>
      <c r="G68" s="13"/>
      <c r="H68" s="32"/>
      <c r="I68" s="36" t="str">
        <f>IF(OR(B68="A",B68=""),"",IF(OR(AND(0&lt;H68,H68&lt;4,B68="B"),AND(0&lt;H68,H68&lt;6,OR(B68="C",B68="D"))),VLOOKUP(B68,Punkty!$A$3:$F$6,H68+1,0),"Zaznacz opcję"))</f>
        <v/>
      </c>
      <c r="J68" s="12"/>
    </row>
    <row r="69" spans="1:10" ht="38.25" outlineLevel="1" thickBot="1" x14ac:dyDescent="0.3">
      <c r="A69" s="47" t="s">
        <v>78</v>
      </c>
      <c r="B69" s="6" t="s">
        <v>0</v>
      </c>
      <c r="C69" s="13"/>
      <c r="D69" s="13"/>
      <c r="E69" s="13"/>
      <c r="F69" s="13"/>
      <c r="G69" s="13"/>
      <c r="H69" s="32"/>
      <c r="I69" s="36" t="str">
        <f>IF(OR(B69="A",B69=""),"",IF(OR(AND(0&lt;H69,H69&lt;4,B69="B"),AND(0&lt;H69,H69&lt;6,OR(B69="C",B69="D"))),VLOOKUP(B69,Punkty!$A$3:$F$6,H69+1,0),"Zaznacz opcję"))</f>
        <v/>
      </c>
      <c r="J69" s="12"/>
    </row>
    <row r="70" spans="1:10" ht="57" outlineLevel="1" thickBot="1" x14ac:dyDescent="0.3">
      <c r="A70" s="47" t="s">
        <v>79</v>
      </c>
      <c r="B70" s="6" t="s">
        <v>0</v>
      </c>
      <c r="C70" s="13"/>
      <c r="D70" s="13"/>
      <c r="E70" s="13"/>
      <c r="F70" s="13"/>
      <c r="G70" s="13"/>
      <c r="H70" s="32"/>
      <c r="I70" s="36" t="str">
        <f>IF(OR(B70="A",B70=""),"",IF(OR(AND(0&lt;H70,H70&lt;4,B70="B"),AND(0&lt;H70,H70&lt;6,OR(B70="C",B70="D"))),VLOOKUP(B70,Punkty!$A$3:$F$6,H70+1,0),"Zaznacz opcję"))</f>
        <v/>
      </c>
      <c r="J70" s="12"/>
    </row>
    <row r="71" spans="1:10" ht="57" outlineLevel="1" thickBot="1" x14ac:dyDescent="0.3">
      <c r="A71" s="47" t="s">
        <v>80</v>
      </c>
      <c r="B71" s="6" t="s">
        <v>0</v>
      </c>
      <c r="C71" s="13"/>
      <c r="D71" s="13"/>
      <c r="E71" s="13"/>
      <c r="F71" s="13"/>
      <c r="G71" s="13"/>
      <c r="H71" s="32"/>
      <c r="I71" s="36" t="str">
        <f>IF(OR(B71="A",B71=""),"",IF(OR(AND(0&lt;H71,H71&lt;4,B71="B"),AND(0&lt;H71,H71&lt;6,OR(B71="C",B71="D"))),VLOOKUP(B71,Punkty!$A$3:$F$6,H71+1,0),"Zaznacz opcję"))</f>
        <v/>
      </c>
      <c r="J71" s="12"/>
    </row>
    <row r="72" spans="1:10" ht="38.25" outlineLevel="1" thickBot="1" x14ac:dyDescent="0.3">
      <c r="A72" s="47" t="s">
        <v>81</v>
      </c>
      <c r="B72" s="6" t="s">
        <v>1</v>
      </c>
      <c r="C72" s="11"/>
      <c r="D72" s="11"/>
      <c r="E72" s="11"/>
      <c r="F72" s="11"/>
      <c r="G72" s="11"/>
      <c r="H72" s="32"/>
      <c r="I72" s="36" t="str">
        <f>IF(OR(B72="A",B72=""),"",IF(OR(AND(0&lt;H72,H72&lt;4,B72="B"),AND(0&lt;H72,H72&lt;6,OR(B72="C",B72="D"))),VLOOKUP(B72,Punkty!$A$3:$F$6,H72+1,0),"Zaznacz opcję"))</f>
        <v>Zaznacz opcję</v>
      </c>
      <c r="J72" s="12"/>
    </row>
    <row r="73" spans="1:10" ht="94.5" outlineLevel="1" thickBot="1" x14ac:dyDescent="0.3">
      <c r="A73" s="47" t="s">
        <v>303</v>
      </c>
      <c r="B73" s="6" t="s">
        <v>0</v>
      </c>
      <c r="C73" s="13"/>
      <c r="D73" s="13"/>
      <c r="E73" s="13"/>
      <c r="F73" s="13"/>
      <c r="G73" s="13"/>
      <c r="H73" s="32"/>
      <c r="I73" s="36" t="str">
        <f>IF(OR(B73="A",B73=""),"",IF(OR(AND(0&lt;H73,H73&lt;4,B73="B"),AND(0&lt;H73,H73&lt;6,OR(B73="C",B73="D"))),VLOOKUP(B73,Punkty!$A$3:$F$6,H73+1,0),"Zaznacz opcję"))</f>
        <v/>
      </c>
      <c r="J73" s="12"/>
    </row>
    <row r="74" spans="1:10" ht="57" outlineLevel="1" thickBot="1" x14ac:dyDescent="0.3">
      <c r="A74" s="47" t="s">
        <v>82</v>
      </c>
      <c r="B74" s="6" t="s">
        <v>0</v>
      </c>
      <c r="C74" s="13"/>
      <c r="D74" s="13"/>
      <c r="E74" s="13"/>
      <c r="F74" s="13"/>
      <c r="G74" s="13"/>
      <c r="H74" s="32"/>
      <c r="I74" s="36" t="str">
        <f>IF(OR(B74="A",B74=""),"",IF(OR(AND(0&lt;H74,H74&lt;4,B74="B"),AND(0&lt;H74,H74&lt;6,OR(B74="C",B74="D"))),VLOOKUP(B74,Punkty!$A$3:$F$6,H74+1,0),"Zaznacz opcję"))</f>
        <v/>
      </c>
      <c r="J74" s="12"/>
    </row>
    <row r="75" spans="1:10" ht="132" outlineLevel="1" thickBot="1" x14ac:dyDescent="0.3">
      <c r="A75" s="47" t="s">
        <v>83</v>
      </c>
      <c r="B75" s="6" t="s">
        <v>0</v>
      </c>
      <c r="C75" s="13"/>
      <c r="D75" s="13"/>
      <c r="E75" s="13"/>
      <c r="F75" s="13"/>
      <c r="G75" s="13"/>
      <c r="H75" s="32"/>
      <c r="I75" s="36" t="str">
        <f>IF(OR(B75="A",B75=""),"",IF(OR(AND(0&lt;H75,H75&lt;4,B75="B"),AND(0&lt;H75,H75&lt;6,OR(B75="C",B75="D"))),VLOOKUP(B75,Punkty!$A$3:$F$6,H75+1,0),"Zaznacz opcję"))</f>
        <v/>
      </c>
      <c r="J75" s="12"/>
    </row>
    <row r="76" spans="1:10" ht="38.25" outlineLevel="1" thickBot="1" x14ac:dyDescent="0.3">
      <c r="A76" s="47" t="s">
        <v>84</v>
      </c>
      <c r="B76" s="6" t="s">
        <v>0</v>
      </c>
      <c r="C76" s="13"/>
      <c r="D76" s="13"/>
      <c r="E76" s="13"/>
      <c r="F76" s="13"/>
      <c r="G76" s="13"/>
      <c r="H76" s="32"/>
      <c r="I76" s="36" t="str">
        <f>IF(OR(B76="A",B76=""),"",IF(OR(AND(0&lt;H76,H76&lt;4,B76="B"),AND(0&lt;H76,H76&lt;6,OR(B76="C",B76="D"))),VLOOKUP(B76,Punkty!$A$3:$F$6,H76+1,0),"Zaznacz opcję"))</f>
        <v/>
      </c>
      <c r="J76" s="12"/>
    </row>
    <row r="77" spans="1:10" ht="57" outlineLevel="1" thickBot="1" x14ac:dyDescent="0.3">
      <c r="A77" s="47" t="s">
        <v>85</v>
      </c>
      <c r="B77" s="6" t="s">
        <v>1</v>
      </c>
      <c r="C77" s="11"/>
      <c r="D77" s="11"/>
      <c r="E77" s="11"/>
      <c r="F77" s="11"/>
      <c r="G77" s="11"/>
      <c r="H77" s="32"/>
      <c r="I77" s="36" t="str">
        <f>IF(OR(B77="A",B77=""),"",IF(OR(AND(0&lt;H77,H77&lt;4,B77="B"),AND(0&lt;H77,H77&lt;6,OR(B77="C",B77="D"))),VLOOKUP(B77,Punkty!$A$3:$F$6,H77+1,0),"Zaznacz opcję"))</f>
        <v>Zaznacz opcję</v>
      </c>
      <c r="J77" s="12"/>
    </row>
    <row r="78" spans="1:10" ht="38.25" outlineLevel="1" thickBot="1" x14ac:dyDescent="0.3">
      <c r="A78" s="47" t="s">
        <v>86</v>
      </c>
      <c r="B78" s="6" t="s">
        <v>1</v>
      </c>
      <c r="C78" s="11"/>
      <c r="D78" s="11"/>
      <c r="E78" s="11"/>
      <c r="F78" s="11"/>
      <c r="G78" s="11"/>
      <c r="H78" s="32"/>
      <c r="I78" s="36" t="str">
        <f>IF(OR(B78="A",B78=""),"",IF(OR(AND(0&lt;H78,H78&lt;4,B78="B"),AND(0&lt;H78,H78&lt;6,OR(B78="C",B78="D"))),VLOOKUP(B78,Punkty!$A$3:$F$6,H78+1,0),"Zaznacz opcję"))</f>
        <v>Zaznacz opcję</v>
      </c>
      <c r="J78" s="12"/>
    </row>
    <row r="79" spans="1:10" ht="57" outlineLevel="1" thickBot="1" x14ac:dyDescent="0.3">
      <c r="A79" s="47" t="s">
        <v>87</v>
      </c>
      <c r="B79" s="6" t="s">
        <v>0</v>
      </c>
      <c r="C79" s="13"/>
      <c r="D79" s="13"/>
      <c r="E79" s="13"/>
      <c r="F79" s="13"/>
      <c r="G79" s="13"/>
      <c r="H79" s="32"/>
      <c r="I79" s="36" t="str">
        <f>IF(OR(B79="A",B79=""),"",IF(OR(AND(0&lt;H79,H79&lt;4,B79="B"),AND(0&lt;H79,H79&lt;6,OR(B79="C",B79="D"))),VLOOKUP(B79,Punkty!$A$3:$F$6,H79+1,0),"Zaznacz opcję"))</f>
        <v/>
      </c>
      <c r="J79" s="12"/>
    </row>
    <row r="80" spans="1:10" ht="94.5" outlineLevel="1" thickBot="1" x14ac:dyDescent="0.3">
      <c r="A80" s="47" t="s">
        <v>88</v>
      </c>
      <c r="B80" s="6" t="s">
        <v>1</v>
      </c>
      <c r="C80" s="11"/>
      <c r="D80" s="11"/>
      <c r="E80" s="11"/>
      <c r="F80" s="11"/>
      <c r="G80" s="11"/>
      <c r="H80" s="32"/>
      <c r="I80" s="36" t="str">
        <f>IF(OR(B80="A",B80=""),"",IF(OR(AND(0&lt;H80,H80&lt;4,B80="B"),AND(0&lt;H80,H80&lt;6,OR(B80="C",B80="D"))),VLOOKUP(B80,Punkty!$A$3:$F$6,H80+1,0),"Zaznacz opcję"))</f>
        <v>Zaznacz opcję</v>
      </c>
      <c r="J80" s="12"/>
    </row>
    <row r="81" spans="1:10" ht="57" outlineLevel="1" thickBot="1" x14ac:dyDescent="0.3">
      <c r="A81" s="47" t="s">
        <v>89</v>
      </c>
      <c r="B81" s="6" t="s">
        <v>0</v>
      </c>
      <c r="C81" s="13"/>
      <c r="D81" s="13"/>
      <c r="E81" s="13"/>
      <c r="F81" s="13"/>
      <c r="G81" s="13"/>
      <c r="H81" s="32"/>
      <c r="I81" s="36" t="str">
        <f>IF(OR(B81="A",B81=""),"",IF(OR(AND(0&lt;H81,H81&lt;4,B81="B"),AND(0&lt;H81,H81&lt;6,OR(B81="C",B81="D"))),VLOOKUP(B81,Punkty!$A$3:$F$6,H81+1,0),"Zaznacz opcję"))</f>
        <v/>
      </c>
      <c r="J81" s="12"/>
    </row>
    <row r="82" spans="1:10" ht="38.25" outlineLevel="1" thickBot="1" x14ac:dyDescent="0.3">
      <c r="A82" s="47" t="s">
        <v>90</v>
      </c>
      <c r="B82" s="6" t="s">
        <v>0</v>
      </c>
      <c r="C82" s="13"/>
      <c r="D82" s="13"/>
      <c r="E82" s="13"/>
      <c r="F82" s="13"/>
      <c r="G82" s="13"/>
      <c r="H82" s="32"/>
      <c r="I82" s="36" t="str">
        <f>IF(OR(B82="A",B82=""),"",IF(OR(AND(0&lt;H82,H82&lt;4,B82="B"),AND(0&lt;H82,H82&lt;6,OR(B82="C",B82="D"))),VLOOKUP(B82,Punkty!$A$3:$F$6,H82+1,0),"Zaznacz opcję"))</f>
        <v/>
      </c>
      <c r="J82" s="12"/>
    </row>
    <row r="83" spans="1:10" ht="38.25" outlineLevel="1" thickBot="1" x14ac:dyDescent="0.3">
      <c r="A83" s="47" t="s">
        <v>91</v>
      </c>
      <c r="B83" s="6" t="s">
        <v>1</v>
      </c>
      <c r="C83" s="11"/>
      <c r="D83" s="11"/>
      <c r="E83" s="11"/>
      <c r="F83" s="11"/>
      <c r="G83" s="11"/>
      <c r="H83" s="32"/>
      <c r="I83" s="36" t="str">
        <f>IF(OR(B83="A",B83=""),"",IF(OR(AND(0&lt;H83,H83&lt;4,B83="B"),AND(0&lt;H83,H83&lt;6,OR(B83="C",B83="D"))),VLOOKUP(B83,Punkty!$A$3:$F$6,H83+1,0),"Zaznacz opcję"))</f>
        <v>Zaznacz opcję</v>
      </c>
      <c r="J83" s="12"/>
    </row>
    <row r="84" spans="1:10" ht="36.75" outlineLevel="1" thickBot="1" x14ac:dyDescent="0.3">
      <c r="A84" s="9" t="s">
        <v>92</v>
      </c>
      <c r="B84" s="5"/>
      <c r="C84" s="12"/>
      <c r="D84" s="12"/>
      <c r="E84" s="12"/>
      <c r="F84" s="12"/>
      <c r="G84" s="12"/>
      <c r="H84" s="32"/>
      <c r="I84" s="36" t="str">
        <f>IF(OR(B84="A",B84=""),"",IF(OR(AND(0&lt;H84,H84&lt;4,B84="B"),AND(0&lt;H84,H84&lt;6,OR(B84="C",B84="D"))),VLOOKUP(B84,Punkty!$A$3:$F$6,H84+1,0),"Zaznacz opcję"))</f>
        <v/>
      </c>
      <c r="J84" s="12"/>
    </row>
    <row r="85" spans="1:10" ht="38.25" outlineLevel="1" thickBot="1" x14ac:dyDescent="0.3">
      <c r="A85" s="47" t="s">
        <v>103</v>
      </c>
      <c r="B85" s="6" t="s">
        <v>0</v>
      </c>
      <c r="C85" s="13"/>
      <c r="D85" s="13"/>
      <c r="E85" s="13"/>
      <c r="F85" s="13"/>
      <c r="G85" s="13"/>
      <c r="H85" s="32"/>
      <c r="I85" s="36" t="str">
        <f>IF(OR(B85="A",B85=""),"",IF(OR(AND(0&lt;H85,H85&lt;4,B85="B"),AND(0&lt;H85,H85&lt;6,OR(B85="C",B85="D"))),VLOOKUP(B85,Punkty!$A$3:$F$6,H85+1,0),"Zaznacz opcję"))</f>
        <v/>
      </c>
      <c r="J85" s="12"/>
    </row>
    <row r="86" spans="1:10" ht="57" outlineLevel="1" thickBot="1" x14ac:dyDescent="0.3">
      <c r="A86" s="47" t="s">
        <v>93</v>
      </c>
      <c r="B86" s="6" t="s">
        <v>0</v>
      </c>
      <c r="C86" s="13"/>
      <c r="D86" s="13"/>
      <c r="E86" s="13"/>
      <c r="F86" s="13"/>
      <c r="G86" s="13"/>
      <c r="H86" s="32"/>
      <c r="I86" s="36" t="str">
        <f>IF(OR(B86="A",B86=""),"",IF(OR(AND(0&lt;H86,H86&lt;4,B86="B"),AND(0&lt;H86,H86&lt;6,OR(B86="C",B86="D"))),VLOOKUP(B86,Punkty!$A$3:$F$6,H86+1,0),"Zaznacz opcję"))</f>
        <v/>
      </c>
      <c r="J86" s="12"/>
    </row>
    <row r="87" spans="1:10" ht="36.75" outlineLevel="1" thickBot="1" x14ac:dyDescent="0.3">
      <c r="A87" s="47" t="s">
        <v>94</v>
      </c>
      <c r="B87" s="6" t="s">
        <v>0</v>
      </c>
      <c r="C87" s="13"/>
      <c r="D87" s="13"/>
      <c r="E87" s="13"/>
      <c r="F87" s="13"/>
      <c r="G87" s="13"/>
      <c r="H87" s="32"/>
      <c r="I87" s="36" t="str">
        <f>IF(OR(B87="A",B87=""),"",IF(OR(AND(0&lt;H87,H87&lt;4,B87="B"),AND(0&lt;H87,H87&lt;6,OR(B87="C",B87="D"))),VLOOKUP(B87,Punkty!$A$3:$F$6,H87+1,0),"Zaznacz opcję"))</f>
        <v/>
      </c>
      <c r="J87" s="12"/>
    </row>
    <row r="88" spans="1:10" ht="36.75" outlineLevel="1" thickBot="1" x14ac:dyDescent="0.3">
      <c r="A88" s="47" t="s">
        <v>95</v>
      </c>
      <c r="B88" s="6" t="s">
        <v>0</v>
      </c>
      <c r="C88" s="13"/>
      <c r="D88" s="13"/>
      <c r="E88" s="13"/>
      <c r="F88" s="13"/>
      <c r="G88" s="13"/>
      <c r="H88" s="32"/>
      <c r="I88" s="36" t="str">
        <f>IF(OR(B88="A",B88=""),"",IF(OR(AND(0&lt;H88,H88&lt;4,B88="B"),AND(0&lt;H88,H88&lt;6,OR(B88="C",B88="D"))),VLOOKUP(B88,Punkty!$A$3:$F$6,H88+1,0),"Zaznacz opcję"))</f>
        <v/>
      </c>
      <c r="J88" s="12"/>
    </row>
    <row r="89" spans="1:10" ht="36.75" outlineLevel="1" thickBot="1" x14ac:dyDescent="0.3">
      <c r="A89" s="47" t="s">
        <v>104</v>
      </c>
      <c r="B89" s="6" t="s">
        <v>0</v>
      </c>
      <c r="C89" s="13"/>
      <c r="D89" s="13"/>
      <c r="E89" s="13"/>
      <c r="F89" s="13"/>
      <c r="G89" s="13"/>
      <c r="H89" s="32"/>
      <c r="I89" s="36" t="str">
        <f>IF(OR(B89="A",B89=""),"",IF(OR(AND(0&lt;H89,H89&lt;4,B89="B"),AND(0&lt;H89,H89&lt;6,OR(B89="C",B89="D"))),VLOOKUP(B89,Punkty!$A$3:$F$6,H89+1,0),"Zaznacz opcję"))</f>
        <v/>
      </c>
      <c r="J89" s="12"/>
    </row>
    <row r="90" spans="1:10" ht="36.75" outlineLevel="1" thickBot="1" x14ac:dyDescent="0.3">
      <c r="A90" s="47" t="s">
        <v>96</v>
      </c>
      <c r="B90" s="6" t="s">
        <v>0</v>
      </c>
      <c r="C90" s="13"/>
      <c r="D90" s="13"/>
      <c r="E90" s="13"/>
      <c r="F90" s="13"/>
      <c r="G90" s="13"/>
      <c r="H90" s="32"/>
      <c r="I90" s="36" t="str">
        <f>IF(OR(B90="A",B90=""),"",IF(OR(AND(0&lt;H90,H90&lt;4,B90="B"),AND(0&lt;H90,H90&lt;6,OR(B90="C",B90="D"))),VLOOKUP(B90,Punkty!$A$3:$F$6,H90+1,0),"Zaznacz opcję"))</f>
        <v/>
      </c>
      <c r="J90" s="12"/>
    </row>
    <row r="91" spans="1:10" ht="36.75" outlineLevel="1" thickBot="1" x14ac:dyDescent="0.3">
      <c r="A91" s="47" t="s">
        <v>97</v>
      </c>
      <c r="B91" s="6" t="s">
        <v>0</v>
      </c>
      <c r="C91" s="13"/>
      <c r="D91" s="13"/>
      <c r="E91" s="13"/>
      <c r="F91" s="13"/>
      <c r="G91" s="13"/>
      <c r="H91" s="32"/>
      <c r="I91" s="36" t="str">
        <f>IF(OR(B91="A",B91=""),"",IF(OR(AND(0&lt;H91,H91&lt;4,B91="B"),AND(0&lt;H91,H91&lt;6,OR(B91="C",B91="D"))),VLOOKUP(B91,Punkty!$A$3:$F$6,H91+1,0),"Zaznacz opcję"))</f>
        <v/>
      </c>
      <c r="J91" s="12"/>
    </row>
    <row r="92" spans="1:10" ht="36.75" outlineLevel="1" thickBot="1" x14ac:dyDescent="0.3">
      <c r="A92" s="47" t="s">
        <v>98</v>
      </c>
      <c r="B92" s="6" t="s">
        <v>0</v>
      </c>
      <c r="C92" s="13"/>
      <c r="D92" s="13"/>
      <c r="E92" s="13"/>
      <c r="F92" s="13"/>
      <c r="G92" s="13"/>
      <c r="H92" s="32"/>
      <c r="I92" s="36" t="str">
        <f>IF(OR(B92="A",B92=""),"",IF(OR(AND(0&lt;H92,H92&lt;4,B92="B"),AND(0&lt;H92,H92&lt;6,OR(B92="C",B92="D"))),VLOOKUP(B92,Punkty!$A$3:$F$6,H92+1,0),"Zaznacz opcję"))</f>
        <v/>
      </c>
      <c r="J92" s="12"/>
    </row>
    <row r="93" spans="1:10" ht="36.75" outlineLevel="1" thickBot="1" x14ac:dyDescent="0.3">
      <c r="A93" s="47" t="s">
        <v>99</v>
      </c>
      <c r="B93" s="6" t="s">
        <v>0</v>
      </c>
      <c r="C93" s="13"/>
      <c r="D93" s="13"/>
      <c r="E93" s="13"/>
      <c r="F93" s="13"/>
      <c r="G93" s="13"/>
      <c r="H93" s="32"/>
      <c r="I93" s="36" t="str">
        <f>IF(OR(B93="A",B93=""),"",IF(OR(AND(0&lt;H93,H93&lt;4,B93="B"),AND(0&lt;H93,H93&lt;6,OR(B93="C",B93="D"))),VLOOKUP(B93,Punkty!$A$3:$F$6,H93+1,0),"Zaznacz opcję"))</f>
        <v/>
      </c>
      <c r="J93" s="12"/>
    </row>
    <row r="94" spans="1:10" ht="38.25" outlineLevel="1" thickBot="1" x14ac:dyDescent="0.3">
      <c r="A94" s="47" t="s">
        <v>100</v>
      </c>
      <c r="B94" s="6" t="s">
        <v>0</v>
      </c>
      <c r="C94" s="13"/>
      <c r="D94" s="13"/>
      <c r="E94" s="13"/>
      <c r="F94" s="13"/>
      <c r="G94" s="13"/>
      <c r="H94" s="32"/>
      <c r="I94" s="36" t="str">
        <f>IF(OR(B94="A",B94=""),"",IF(OR(AND(0&lt;H94,H94&lt;4,B94="B"),AND(0&lt;H94,H94&lt;6,OR(B94="C",B94="D"))),VLOOKUP(B94,Punkty!$A$3:$F$6,H94+1,0),"Zaznacz opcję"))</f>
        <v/>
      </c>
      <c r="J94" s="12"/>
    </row>
    <row r="95" spans="1:10" ht="36.75" outlineLevel="1" thickBot="1" x14ac:dyDescent="0.3">
      <c r="A95" s="47" t="s">
        <v>101</v>
      </c>
      <c r="B95" s="6" t="s">
        <v>1</v>
      </c>
      <c r="C95" s="11"/>
      <c r="D95" s="11"/>
      <c r="E95" s="11"/>
      <c r="F95" s="11"/>
      <c r="G95" s="11"/>
      <c r="H95" s="32"/>
      <c r="I95" s="36" t="str">
        <f>IF(OR(B95="A",B95=""),"",IF(OR(AND(0&lt;H95,H95&lt;4,B95="B"),AND(0&lt;H95,H95&lt;6,OR(B95="C",B95="D"))),VLOOKUP(B95,Punkty!$A$3:$F$6,H95+1,0),"Zaznacz opcję"))</f>
        <v>Zaznacz opcję</v>
      </c>
      <c r="J95" s="12"/>
    </row>
    <row r="96" spans="1:10" ht="36.75" outlineLevel="1" thickBot="1" x14ac:dyDescent="0.3">
      <c r="A96" s="47" t="s">
        <v>102</v>
      </c>
      <c r="B96" s="6" t="s">
        <v>1</v>
      </c>
      <c r="C96" s="11"/>
      <c r="D96" s="11"/>
      <c r="E96" s="11"/>
      <c r="F96" s="11"/>
      <c r="G96" s="11"/>
      <c r="H96" s="32"/>
      <c r="I96" s="36" t="str">
        <f>IF(OR(B96="A",B96=""),"",IF(OR(AND(0&lt;H96,H96&lt;4,B96="B"),AND(0&lt;H96,H96&lt;6,OR(B96="C",B96="D"))),VLOOKUP(B96,Punkty!$A$3:$F$6,H96+1,0),"Zaznacz opcję"))</f>
        <v>Zaznacz opcję</v>
      </c>
      <c r="J96" s="12"/>
    </row>
    <row r="97" spans="1:10" ht="36.75" outlineLevel="1" thickBot="1" x14ac:dyDescent="0.3">
      <c r="A97" s="9" t="s">
        <v>105</v>
      </c>
      <c r="B97" s="5"/>
      <c r="C97" s="12"/>
      <c r="D97" s="12"/>
      <c r="E97" s="12"/>
      <c r="F97" s="12"/>
      <c r="G97" s="12"/>
      <c r="H97" s="32"/>
      <c r="I97" s="36" t="str">
        <f>IF(OR(B97="A",B97=""),"",IF(OR(AND(0&lt;H97,H97&lt;4,B97="B"),AND(0&lt;H97,H97&lt;6,OR(B97="C",B97="D"))),VLOOKUP(B97,Punkty!$A$3:$F$6,H97+1,0),"Zaznacz opcję"))</f>
        <v/>
      </c>
      <c r="J97" s="12"/>
    </row>
    <row r="98" spans="1:10" ht="36.75" outlineLevel="1" thickBot="1" x14ac:dyDescent="0.3">
      <c r="A98" s="47" t="s">
        <v>106</v>
      </c>
      <c r="B98" s="6" t="s">
        <v>0</v>
      </c>
      <c r="C98" s="13"/>
      <c r="D98" s="13"/>
      <c r="E98" s="13"/>
      <c r="F98" s="13"/>
      <c r="G98" s="13"/>
      <c r="H98" s="32"/>
      <c r="I98" s="36" t="str">
        <f>IF(OR(B98="A",B98=""),"",IF(OR(AND(0&lt;H98,H98&lt;4,B98="B"),AND(0&lt;H98,H98&lt;6,OR(B98="C",B98="D"))),VLOOKUP(B98,Punkty!$A$3:$F$6,H98+1,0),"Zaznacz opcję"))</f>
        <v/>
      </c>
      <c r="J98" s="12"/>
    </row>
    <row r="99" spans="1:10" ht="38.25" outlineLevel="1" thickBot="1" x14ac:dyDescent="0.3">
      <c r="A99" s="47" t="s">
        <v>107</v>
      </c>
      <c r="B99" s="6" t="s">
        <v>0</v>
      </c>
      <c r="C99" s="13"/>
      <c r="D99" s="13"/>
      <c r="E99" s="13"/>
      <c r="F99" s="13"/>
      <c r="G99" s="13"/>
      <c r="H99" s="32"/>
      <c r="I99" s="36" t="str">
        <f>IF(OR(B99="A",B99=""),"",IF(OR(AND(0&lt;H99,H99&lt;4,B99="B"),AND(0&lt;H99,H99&lt;6,OR(B99="C",B99="D"))),VLOOKUP(B99,Punkty!$A$3:$F$6,H99+1,0),"Zaznacz opcję"))</f>
        <v/>
      </c>
      <c r="J99" s="12"/>
    </row>
    <row r="100" spans="1:10" ht="36.75" outlineLevel="1" thickBot="1" x14ac:dyDescent="0.3">
      <c r="A100" s="47" t="s">
        <v>108</v>
      </c>
      <c r="B100" s="6" t="s">
        <v>0</v>
      </c>
      <c r="C100" s="13"/>
      <c r="D100" s="13"/>
      <c r="E100" s="13"/>
      <c r="F100" s="13"/>
      <c r="G100" s="13"/>
      <c r="H100" s="32"/>
      <c r="I100" s="36" t="str">
        <f>IF(OR(B100="A",B100=""),"",IF(OR(AND(0&lt;H100,H100&lt;4,B100="B"),AND(0&lt;H100,H100&lt;6,OR(B100="C",B100="D"))),VLOOKUP(B100,Punkty!$A$3:$F$6,H100+1,0),"Zaznacz opcję"))</f>
        <v/>
      </c>
      <c r="J100" s="12"/>
    </row>
    <row r="101" spans="1:10" ht="36.75" outlineLevel="1" thickBot="1" x14ac:dyDescent="0.3">
      <c r="A101" s="47" t="s">
        <v>109</v>
      </c>
      <c r="B101" s="6" t="s">
        <v>0</v>
      </c>
      <c r="C101" s="13"/>
      <c r="D101" s="13"/>
      <c r="E101" s="13"/>
      <c r="F101" s="13"/>
      <c r="G101" s="13"/>
      <c r="H101" s="32"/>
      <c r="I101" s="36" t="str">
        <f>IF(OR(B101="A",B101=""),"",IF(OR(AND(0&lt;H101,H101&lt;4,B101="B"),AND(0&lt;H101,H101&lt;6,OR(B101="C",B101="D"))),VLOOKUP(B101,Punkty!$A$3:$F$6,H101+1,0),"Zaznacz opcję"))</f>
        <v/>
      </c>
      <c r="J101" s="12"/>
    </row>
    <row r="102" spans="1:10" ht="36.75" outlineLevel="1" thickBot="1" x14ac:dyDescent="0.3">
      <c r="A102" s="47" t="s">
        <v>110</v>
      </c>
      <c r="B102" s="6" t="s">
        <v>1</v>
      </c>
      <c r="C102" s="11"/>
      <c r="D102" s="11"/>
      <c r="E102" s="11"/>
      <c r="F102" s="11"/>
      <c r="G102" s="11"/>
      <c r="H102" s="32"/>
      <c r="I102" s="36" t="str">
        <f>IF(OR(B102="A",B102=""),"",IF(OR(AND(0&lt;H102,H102&lt;4,B102="B"),AND(0&lt;H102,H102&lt;6,OR(B102="C",B102="D"))),VLOOKUP(B102,Punkty!$A$3:$F$6,H102+1,0),"Zaznacz opcję"))</f>
        <v>Zaznacz opcję</v>
      </c>
      <c r="J102" s="12"/>
    </row>
    <row r="103" spans="1:10" ht="38.25" outlineLevel="1" thickBot="1" x14ac:dyDescent="0.3">
      <c r="A103" s="47" t="s">
        <v>111</v>
      </c>
      <c r="B103" s="6" t="s">
        <v>0</v>
      </c>
      <c r="C103" s="13"/>
      <c r="D103" s="13"/>
      <c r="E103" s="13"/>
      <c r="F103" s="13"/>
      <c r="G103" s="13"/>
      <c r="H103" s="32"/>
      <c r="I103" s="36" t="str">
        <f>IF(OR(B103="A",B103=""),"",IF(OR(AND(0&lt;H103,H103&lt;4,B103="B"),AND(0&lt;H103,H103&lt;6,OR(B103="C",B103="D"))),VLOOKUP(B103,Punkty!$A$3:$F$6,H103+1,0),"Zaznacz opcję"))</f>
        <v/>
      </c>
      <c r="J103" s="12"/>
    </row>
    <row r="104" spans="1:10" ht="36.75" outlineLevel="1" thickBot="1" x14ac:dyDescent="0.3">
      <c r="A104" s="47" t="s">
        <v>112</v>
      </c>
      <c r="B104" s="6" t="s">
        <v>0</v>
      </c>
      <c r="C104" s="13"/>
      <c r="D104" s="13"/>
      <c r="E104" s="13"/>
      <c r="F104" s="13"/>
      <c r="G104" s="13"/>
      <c r="H104" s="32"/>
      <c r="I104" s="36" t="str">
        <f>IF(OR(B104="A",B104=""),"",IF(OR(AND(0&lt;H104,H104&lt;4,B104="B"),AND(0&lt;H104,H104&lt;6,OR(B104="C",B104="D"))),VLOOKUP(B104,Punkty!$A$3:$F$6,H104+1,0),"Zaznacz opcję"))</f>
        <v/>
      </c>
      <c r="J104" s="12"/>
    </row>
    <row r="105" spans="1:10" ht="36.75" outlineLevel="1" thickBot="1" x14ac:dyDescent="0.3">
      <c r="A105" s="47" t="s">
        <v>113</v>
      </c>
      <c r="B105" s="6" t="s">
        <v>0</v>
      </c>
      <c r="C105" s="13"/>
      <c r="D105" s="13"/>
      <c r="E105" s="13"/>
      <c r="F105" s="13"/>
      <c r="G105" s="13"/>
      <c r="H105" s="32"/>
      <c r="I105" s="36" t="str">
        <f>IF(OR(B105="A",B105=""),"",IF(OR(AND(0&lt;H105,H105&lt;4,B105="B"),AND(0&lt;H105,H105&lt;6,OR(B105="C",B105="D"))),VLOOKUP(B105,Punkty!$A$3:$F$6,H105+1,0),"Zaznacz opcję"))</f>
        <v/>
      </c>
      <c r="J105" s="12"/>
    </row>
    <row r="106" spans="1:10" ht="94.5" outlineLevel="1" thickBot="1" x14ac:dyDescent="0.3">
      <c r="A106" s="47" t="s">
        <v>114</v>
      </c>
      <c r="B106" s="6" t="s">
        <v>0</v>
      </c>
      <c r="C106" s="13"/>
      <c r="D106" s="13"/>
      <c r="E106" s="13"/>
      <c r="F106" s="13"/>
      <c r="G106" s="13"/>
      <c r="H106" s="32"/>
      <c r="I106" s="36" t="str">
        <f>IF(OR(B106="A",B106=""),"",IF(OR(AND(0&lt;H106,H106&lt;4,B106="B"),AND(0&lt;H106,H106&lt;6,OR(B106="C",B106="D"))),VLOOKUP(B106,Punkty!$A$3:$F$6,H106+1,0),"Zaznacz opcję"))</f>
        <v/>
      </c>
      <c r="J106" s="12"/>
    </row>
    <row r="107" spans="1:10" ht="36.75" outlineLevel="1" thickBot="1" x14ac:dyDescent="0.3">
      <c r="A107" s="47" t="s">
        <v>115</v>
      </c>
      <c r="B107" s="5"/>
      <c r="C107" s="12"/>
      <c r="D107" s="12"/>
      <c r="E107" s="12"/>
      <c r="F107" s="12"/>
      <c r="G107" s="12"/>
      <c r="H107" s="32"/>
      <c r="I107" s="36" t="str">
        <f>IF(OR(B107="A",B107=""),"",IF(OR(AND(0&lt;H107,H107&lt;4,B107="B"),AND(0&lt;H107,H107&lt;6,OR(B107="C",B107="D"))),VLOOKUP(B107,Punkty!$A$3:$F$6,H107+1,0),"Zaznacz opcję"))</f>
        <v/>
      </c>
      <c r="J107" s="12"/>
    </row>
    <row r="108" spans="1:10" ht="57" outlineLevel="1" thickBot="1" x14ac:dyDescent="0.3">
      <c r="A108" s="47" t="s">
        <v>116</v>
      </c>
      <c r="B108" s="6" t="s">
        <v>0</v>
      </c>
      <c r="C108" s="13"/>
      <c r="D108" s="13"/>
      <c r="E108" s="13"/>
      <c r="F108" s="13"/>
      <c r="G108" s="13"/>
      <c r="H108" s="32"/>
      <c r="I108" s="36" t="str">
        <f>IF(OR(B108="A",B108=""),"",IF(OR(AND(0&lt;H108,H108&lt;4,B108="B"),AND(0&lt;H108,H108&lt;6,OR(B108="C",B108="D"))),VLOOKUP(B108,Punkty!$A$3:$F$6,H108+1,0),"Zaznacz opcję"))</f>
        <v/>
      </c>
      <c r="J108" s="12"/>
    </row>
    <row r="109" spans="1:10" ht="38.25" outlineLevel="1" thickBot="1" x14ac:dyDescent="0.3">
      <c r="A109" s="47" t="s">
        <v>117</v>
      </c>
      <c r="B109" s="6" t="s">
        <v>0</v>
      </c>
      <c r="C109" s="13"/>
      <c r="D109" s="13"/>
      <c r="E109" s="13"/>
      <c r="F109" s="13"/>
      <c r="G109" s="13"/>
      <c r="H109" s="32"/>
      <c r="I109" s="36" t="str">
        <f>IF(OR(B109="A",B109=""),"",IF(OR(AND(0&lt;H109,H109&lt;4,B109="B"),AND(0&lt;H109,H109&lt;6,OR(B109="C",B109="D"))),VLOOKUP(B109,Punkty!$A$3:$F$6,H109+1,0),"Zaznacz opcję"))</f>
        <v/>
      </c>
      <c r="J109" s="12"/>
    </row>
    <row r="110" spans="1:10" ht="57" outlineLevel="1" thickBot="1" x14ac:dyDescent="0.3">
      <c r="A110" s="47" t="s">
        <v>118</v>
      </c>
      <c r="B110" s="6" t="s">
        <v>0</v>
      </c>
      <c r="C110" s="13"/>
      <c r="D110" s="13"/>
      <c r="E110" s="13"/>
      <c r="F110" s="13"/>
      <c r="G110" s="13"/>
      <c r="H110" s="32"/>
      <c r="I110" s="36" t="str">
        <f>IF(OR(B110="A",B110=""),"",IF(OR(AND(0&lt;H110,H110&lt;4,B110="B"),AND(0&lt;H110,H110&lt;6,OR(B110="C",B110="D"))),VLOOKUP(B110,Punkty!$A$3:$F$6,H110+1,0),"Zaznacz opcję"))</f>
        <v/>
      </c>
      <c r="J110" s="12"/>
    </row>
    <row r="111" spans="1:10" ht="36.75" outlineLevel="1" thickBot="1" x14ac:dyDescent="0.3">
      <c r="A111" s="47" t="s">
        <v>119</v>
      </c>
      <c r="B111" s="6" t="s">
        <v>0</v>
      </c>
      <c r="C111" s="13"/>
      <c r="D111" s="13"/>
      <c r="E111" s="13"/>
      <c r="F111" s="13"/>
      <c r="G111" s="13"/>
      <c r="H111" s="32"/>
      <c r="I111" s="36" t="str">
        <f>IF(OR(B111="A",B111=""),"",IF(OR(AND(0&lt;H111,H111&lt;4,B111="B"),AND(0&lt;H111,H111&lt;6,OR(B111="C",B111="D"))),VLOOKUP(B111,Punkty!$A$3:$F$6,H111+1,0),"Zaznacz opcję"))</f>
        <v/>
      </c>
      <c r="J111" s="12"/>
    </row>
    <row r="112" spans="1:10" ht="94.5" outlineLevel="1" thickBot="1" x14ac:dyDescent="0.3">
      <c r="A112" s="47" t="s">
        <v>120</v>
      </c>
      <c r="B112" s="6" t="s">
        <v>0</v>
      </c>
      <c r="C112" s="13"/>
      <c r="D112" s="13"/>
      <c r="E112" s="13"/>
      <c r="F112" s="13"/>
      <c r="G112" s="13"/>
      <c r="H112" s="32"/>
      <c r="I112" s="36" t="str">
        <f>IF(OR(B112="A",B112=""),"",IF(OR(AND(0&lt;H112,H112&lt;4,B112="B"),AND(0&lt;H112,H112&lt;6,OR(B112="C",B112="D"))),VLOOKUP(B112,Punkty!$A$3:$F$6,H112+1,0),"Zaznacz opcję"))</f>
        <v/>
      </c>
      <c r="J112" s="12"/>
    </row>
    <row r="113" spans="1:10" ht="36.75" outlineLevel="1" thickBot="1" x14ac:dyDescent="0.3">
      <c r="A113" s="9" t="s">
        <v>121</v>
      </c>
      <c r="B113" s="5"/>
      <c r="C113" s="12"/>
      <c r="D113" s="12"/>
      <c r="E113" s="12"/>
      <c r="F113" s="12"/>
      <c r="G113" s="12"/>
      <c r="H113" s="32"/>
      <c r="I113" s="36" t="str">
        <f>IF(OR(B113="A",B113=""),"",IF(OR(AND(0&lt;H113,H113&lt;4,B113="B"),AND(0&lt;H113,H113&lt;6,OR(B113="C",B113="D"))),VLOOKUP(B113,Punkty!$A$3:$F$6,H113+1,0),"Zaznacz opcję"))</f>
        <v/>
      </c>
      <c r="J113" s="12"/>
    </row>
    <row r="114" spans="1:10" ht="113.25" outlineLevel="1" thickBot="1" x14ac:dyDescent="0.3">
      <c r="A114" s="47" t="s">
        <v>122</v>
      </c>
      <c r="B114" s="6" t="s">
        <v>0</v>
      </c>
      <c r="C114" s="13"/>
      <c r="D114" s="13"/>
      <c r="E114" s="13"/>
      <c r="F114" s="13"/>
      <c r="G114" s="13"/>
      <c r="H114" s="32"/>
      <c r="I114" s="36" t="str">
        <f>IF(OR(B114="A",B114=""),"",IF(OR(AND(0&lt;H114,H114&lt;4,B114="B"),AND(0&lt;H114,H114&lt;6,OR(B114="C",B114="D"))),VLOOKUP(B114,Punkty!$A$3:$F$6,H114+1,0),"Zaznacz opcję"))</f>
        <v/>
      </c>
      <c r="J114" s="12"/>
    </row>
    <row r="115" spans="1:10" ht="57" outlineLevel="1" thickBot="1" x14ac:dyDescent="0.3">
      <c r="A115" s="47" t="s">
        <v>123</v>
      </c>
      <c r="B115" s="6" t="s">
        <v>1</v>
      </c>
      <c r="C115" s="11"/>
      <c r="D115" s="11"/>
      <c r="E115" s="11"/>
      <c r="F115" s="11"/>
      <c r="G115" s="11"/>
      <c r="H115" s="32"/>
      <c r="I115" s="36" t="str">
        <f>IF(OR(B115="A",B115=""),"",IF(OR(AND(0&lt;H115,H115&lt;4,B115="B"),AND(0&lt;H115,H115&lt;6,OR(B115="C",B115="D"))),VLOOKUP(B115,Punkty!$A$3:$F$6,H115+1,0),"Zaznacz opcję"))</f>
        <v>Zaznacz opcję</v>
      </c>
      <c r="J115" s="12"/>
    </row>
    <row r="116" spans="1:10" ht="75.75" outlineLevel="1" thickBot="1" x14ac:dyDescent="0.3">
      <c r="A116" s="47" t="s">
        <v>124</v>
      </c>
      <c r="B116" s="6" t="s">
        <v>0</v>
      </c>
      <c r="C116" s="13"/>
      <c r="D116" s="13"/>
      <c r="E116" s="13"/>
      <c r="F116" s="13"/>
      <c r="G116" s="13"/>
      <c r="H116" s="32"/>
      <c r="I116" s="36" t="str">
        <f>IF(OR(B116="A",B116=""),"",IF(OR(AND(0&lt;H116,H116&lt;4,B116="B"),AND(0&lt;H116,H116&lt;6,OR(B116="C",B116="D"))),VLOOKUP(B116,Punkty!$A$3:$F$6,H116+1,0),"Zaznacz opcję"))</f>
        <v/>
      </c>
      <c r="J116" s="12"/>
    </row>
    <row r="117" spans="1:10" ht="75.75" outlineLevel="1" thickBot="1" x14ac:dyDescent="0.3">
      <c r="A117" s="47" t="s">
        <v>125</v>
      </c>
      <c r="B117" s="6" t="s">
        <v>0</v>
      </c>
      <c r="C117" s="13"/>
      <c r="D117" s="13"/>
      <c r="E117" s="13"/>
      <c r="F117" s="13"/>
      <c r="G117" s="13"/>
      <c r="H117" s="32"/>
      <c r="I117" s="36" t="str">
        <f>IF(OR(B117="A",B117=""),"",IF(OR(AND(0&lt;H117,H117&lt;4,B117="B"),AND(0&lt;H117,H117&lt;6,OR(B117="C",B117="D"))),VLOOKUP(B117,Punkty!$A$3:$F$6,H117+1,0),"Zaznacz opcję"))</f>
        <v/>
      </c>
      <c r="J117" s="12"/>
    </row>
    <row r="118" spans="1:10" ht="75.75" outlineLevel="1" thickBot="1" x14ac:dyDescent="0.3">
      <c r="A118" s="47" t="s">
        <v>126</v>
      </c>
      <c r="B118" s="6" t="s">
        <v>0</v>
      </c>
      <c r="C118" s="13"/>
      <c r="D118" s="13"/>
      <c r="E118" s="13"/>
      <c r="F118" s="13"/>
      <c r="G118" s="13"/>
      <c r="H118" s="32"/>
      <c r="I118" s="36" t="str">
        <f>IF(OR(B118="A",B118=""),"",IF(OR(AND(0&lt;H118,H118&lt;4,B118="B"),AND(0&lt;H118,H118&lt;6,OR(B118="C",B118="D"))),VLOOKUP(B118,Punkty!$A$3:$F$6,H118+1,0),"Zaznacz opcję"))</f>
        <v/>
      </c>
      <c r="J118" s="12"/>
    </row>
    <row r="119" spans="1:10" ht="38.25" outlineLevel="1" thickBot="1" x14ac:dyDescent="0.3">
      <c r="A119" s="47" t="s">
        <v>127</v>
      </c>
      <c r="B119" s="6" t="s">
        <v>0</v>
      </c>
      <c r="C119" s="13"/>
      <c r="D119" s="13"/>
      <c r="E119" s="13"/>
      <c r="F119" s="13"/>
      <c r="G119" s="13"/>
      <c r="H119" s="32"/>
      <c r="I119" s="36" t="str">
        <f>IF(OR(B119="A",B119=""),"",IF(OR(AND(0&lt;H119,H119&lt;4,B119="B"),AND(0&lt;H119,H119&lt;6,OR(B119="C",B119="D"))),VLOOKUP(B119,Punkty!$A$3:$F$6,H119+1,0),"Zaznacz opcję"))</f>
        <v/>
      </c>
      <c r="J119" s="12"/>
    </row>
    <row r="120" spans="1:10" ht="36.75" outlineLevel="1" thickBot="1" x14ac:dyDescent="0.3">
      <c r="A120" s="47" t="s">
        <v>128</v>
      </c>
      <c r="B120" s="6" t="s">
        <v>0</v>
      </c>
      <c r="C120" s="13"/>
      <c r="D120" s="13"/>
      <c r="E120" s="13"/>
      <c r="F120" s="13"/>
      <c r="G120" s="13"/>
      <c r="H120" s="32"/>
      <c r="I120" s="36" t="str">
        <f>IF(OR(B120="A",B120=""),"",IF(OR(AND(0&lt;H120,H120&lt;4,B120="B"),AND(0&lt;H120,H120&lt;6,OR(B120="C",B120="D"))),VLOOKUP(B120,Punkty!$A$3:$F$6,H120+1,0),"Zaznacz opcję"))</f>
        <v/>
      </c>
      <c r="J120" s="12"/>
    </row>
    <row r="121" spans="1:10" ht="57" outlineLevel="1" thickBot="1" x14ac:dyDescent="0.3">
      <c r="A121" s="47" t="s">
        <v>129</v>
      </c>
      <c r="B121" s="6" t="s">
        <v>1</v>
      </c>
      <c r="C121" s="11"/>
      <c r="D121" s="11"/>
      <c r="E121" s="11"/>
      <c r="F121" s="11"/>
      <c r="G121" s="11"/>
      <c r="H121" s="32"/>
      <c r="I121" s="36" t="str">
        <f>IF(OR(B121="A",B121=""),"",IF(OR(AND(0&lt;H121,H121&lt;4,B121="B"),AND(0&lt;H121,H121&lt;6,OR(B121="C",B121="D"))),VLOOKUP(B121,Punkty!$A$3:$F$6,H121+1,0),"Zaznacz opcję"))</f>
        <v>Zaznacz opcję</v>
      </c>
      <c r="J121" s="12"/>
    </row>
    <row r="122" spans="1:10" ht="36.75" outlineLevel="1" thickBot="1" x14ac:dyDescent="0.3">
      <c r="A122" s="47" t="s">
        <v>130</v>
      </c>
      <c r="B122" s="6" t="s">
        <v>0</v>
      </c>
      <c r="C122" s="13"/>
      <c r="D122" s="13"/>
      <c r="E122" s="13"/>
      <c r="F122" s="13"/>
      <c r="G122" s="13"/>
      <c r="H122" s="32"/>
      <c r="I122" s="36" t="str">
        <f>IF(OR(B122="A",B122=""),"",IF(OR(AND(0&lt;H122,H122&lt;4,B122="B"),AND(0&lt;H122,H122&lt;6,OR(B122="C",B122="D"))),VLOOKUP(B122,Punkty!$A$3:$F$6,H122+1,0),"Zaznacz opcję"))</f>
        <v/>
      </c>
      <c r="J122" s="12"/>
    </row>
    <row r="123" spans="1:10" ht="36.75" outlineLevel="1" thickBot="1" x14ac:dyDescent="0.3">
      <c r="A123" s="9" t="s">
        <v>131</v>
      </c>
      <c r="B123" s="5"/>
      <c r="C123" s="12"/>
      <c r="D123" s="12"/>
      <c r="E123" s="12"/>
      <c r="F123" s="12"/>
      <c r="G123" s="12"/>
      <c r="H123" s="32"/>
      <c r="I123" s="36" t="str">
        <f>IF(OR(B123="A",B123=""),"",IF(OR(AND(0&lt;H123,H123&lt;4,B123="B"),AND(0&lt;H123,H123&lt;6,OR(B123="C",B123="D"))),VLOOKUP(B123,Punkty!$A$3:$F$6,H123+1,0),"Zaznacz opcję"))</f>
        <v/>
      </c>
      <c r="J123" s="12"/>
    </row>
    <row r="124" spans="1:10" ht="36.75" outlineLevel="1" thickBot="1" x14ac:dyDescent="0.3">
      <c r="A124" s="47" t="s">
        <v>132</v>
      </c>
      <c r="B124" s="6" t="s">
        <v>0</v>
      </c>
      <c r="C124" s="13"/>
      <c r="D124" s="13"/>
      <c r="E124" s="13"/>
      <c r="F124" s="13"/>
      <c r="G124" s="13"/>
      <c r="H124" s="32"/>
      <c r="I124" s="36" t="str">
        <f>IF(OR(B124="A",B124=""),"",IF(OR(AND(0&lt;H124,H124&lt;4,B124="B"),AND(0&lt;H124,H124&lt;6,OR(B124="C",B124="D"))),VLOOKUP(B124,Punkty!$A$3:$F$6,H124+1,0),"Zaznacz opcję"))</f>
        <v/>
      </c>
      <c r="J124" s="12"/>
    </row>
    <row r="125" spans="1:10" ht="36.75" outlineLevel="1" thickBot="1" x14ac:dyDescent="0.3">
      <c r="A125" s="47" t="s">
        <v>133</v>
      </c>
      <c r="B125" s="6" t="s">
        <v>0</v>
      </c>
      <c r="C125" s="13"/>
      <c r="D125" s="13"/>
      <c r="E125" s="13"/>
      <c r="F125" s="13"/>
      <c r="G125" s="13"/>
      <c r="H125" s="32"/>
      <c r="I125" s="36" t="str">
        <f>IF(OR(B125="A",B125=""),"",IF(OR(AND(0&lt;H125,H125&lt;4,B125="B"),AND(0&lt;H125,H125&lt;6,OR(B125="C",B125="D"))),VLOOKUP(B125,Punkty!$A$3:$F$6,H125+1,0),"Zaznacz opcję"))</f>
        <v/>
      </c>
      <c r="J125" s="12"/>
    </row>
    <row r="126" spans="1:10" ht="36.75" outlineLevel="1" thickBot="1" x14ac:dyDescent="0.3">
      <c r="A126" s="47" t="s">
        <v>134</v>
      </c>
      <c r="B126" s="6" t="s">
        <v>0</v>
      </c>
      <c r="C126" s="13"/>
      <c r="D126" s="13"/>
      <c r="E126" s="13"/>
      <c r="F126" s="13"/>
      <c r="G126" s="13"/>
      <c r="H126" s="32"/>
      <c r="I126" s="36" t="str">
        <f>IF(OR(B126="A",B126=""),"",IF(OR(AND(0&lt;H126,H126&lt;4,B126="B"),AND(0&lt;H126,H126&lt;6,OR(B126="C",B126="D"))),VLOOKUP(B126,Punkty!$A$3:$F$6,H126+1,0),"Zaznacz opcję"))</f>
        <v/>
      </c>
      <c r="J126" s="12"/>
    </row>
    <row r="127" spans="1:10" ht="38.25" outlineLevel="1" thickBot="1" x14ac:dyDescent="0.3">
      <c r="A127" s="47" t="s">
        <v>135</v>
      </c>
      <c r="B127" s="6" t="s">
        <v>0</v>
      </c>
      <c r="C127" s="13"/>
      <c r="D127" s="13"/>
      <c r="E127" s="13"/>
      <c r="F127" s="13"/>
      <c r="G127" s="13"/>
      <c r="H127" s="32"/>
      <c r="I127" s="36" t="str">
        <f>IF(OR(B127="A",B127=""),"",IF(OR(AND(0&lt;H127,H127&lt;4,B127="B"),AND(0&lt;H127,H127&lt;6,OR(B127="C",B127="D"))),VLOOKUP(B127,Punkty!$A$3:$F$6,H127+1,0),"Zaznacz opcję"))</f>
        <v/>
      </c>
      <c r="J127" s="12"/>
    </row>
    <row r="128" spans="1:10" ht="36.75" outlineLevel="1" thickBot="1" x14ac:dyDescent="0.3">
      <c r="A128" s="47" t="s">
        <v>136</v>
      </c>
      <c r="B128" s="6" t="s">
        <v>0</v>
      </c>
      <c r="C128" s="13"/>
      <c r="D128" s="13"/>
      <c r="E128" s="13"/>
      <c r="F128" s="13"/>
      <c r="G128" s="13"/>
      <c r="H128" s="32"/>
      <c r="I128" s="36" t="str">
        <f>IF(OR(B128="A",B128=""),"",IF(OR(AND(0&lt;H128,H128&lt;4,B128="B"),AND(0&lt;H128,H128&lt;6,OR(B128="C",B128="D"))),VLOOKUP(B128,Punkty!$A$3:$F$6,H128+1,0),"Zaznacz opcję"))</f>
        <v/>
      </c>
      <c r="J128" s="12"/>
    </row>
    <row r="129" spans="1:10" ht="36.75" outlineLevel="1" thickBot="1" x14ac:dyDescent="0.3">
      <c r="A129" s="47" t="s">
        <v>137</v>
      </c>
      <c r="B129" s="6" t="s">
        <v>1</v>
      </c>
      <c r="C129" s="11"/>
      <c r="D129" s="11"/>
      <c r="E129" s="11"/>
      <c r="F129" s="11"/>
      <c r="G129" s="11"/>
      <c r="H129" s="32"/>
      <c r="I129" s="36" t="str">
        <f>IF(OR(B129="A",B129=""),"",IF(OR(AND(0&lt;H129,H129&lt;4,B129="B"),AND(0&lt;H129,H129&lt;6,OR(B129="C",B129="D"))),VLOOKUP(B129,Punkty!$A$3:$F$6,H129+1,0),"Zaznacz opcję"))</f>
        <v>Zaznacz opcję</v>
      </c>
      <c r="J129" s="12"/>
    </row>
    <row r="130" spans="1:10" ht="38.25" outlineLevel="1" thickBot="1" x14ac:dyDescent="0.3">
      <c r="A130" s="47" t="s">
        <v>138</v>
      </c>
      <c r="B130" s="6" t="s">
        <v>2</v>
      </c>
      <c r="C130" s="11"/>
      <c r="D130" s="11"/>
      <c r="E130" s="11"/>
      <c r="F130" s="11"/>
      <c r="G130" s="11"/>
      <c r="H130" s="32"/>
      <c r="I130" s="36" t="str">
        <f>IF(OR(B130="A",B130=""),"",IF(OR(AND(0&lt;H130,H130&lt;4,B130="B"),AND(0&lt;H130,H130&lt;6,OR(B130="C",B130="D"))),VLOOKUP(B130,Punkty!$A$3:$F$6,H130+1,0),"Zaznacz opcję"))</f>
        <v>Zaznacz opcję</v>
      </c>
      <c r="J130" s="12"/>
    </row>
    <row r="131" spans="1:10" ht="36.75" outlineLevel="1" thickBot="1" x14ac:dyDescent="0.3">
      <c r="A131" s="47" t="s">
        <v>139</v>
      </c>
      <c r="B131" s="6" t="s">
        <v>0</v>
      </c>
      <c r="C131" s="13"/>
      <c r="D131" s="13"/>
      <c r="E131" s="13"/>
      <c r="F131" s="13"/>
      <c r="G131" s="13"/>
      <c r="H131" s="32"/>
      <c r="I131" s="36" t="str">
        <f>IF(OR(B131="A",B131=""),"",IF(OR(AND(0&lt;H131,H131&lt;4,B131="B"),AND(0&lt;H131,H131&lt;6,OR(B131="C",B131="D"))),VLOOKUP(B131,Punkty!$A$3:$F$6,H131+1,0),"Zaznacz opcję"))</f>
        <v/>
      </c>
      <c r="J131" s="12"/>
    </row>
    <row r="132" spans="1:10" ht="36.75" outlineLevel="1" thickBot="1" x14ac:dyDescent="0.3">
      <c r="A132" s="47" t="s">
        <v>140</v>
      </c>
      <c r="B132" s="6" t="s">
        <v>2</v>
      </c>
      <c r="C132" s="11"/>
      <c r="D132" s="11"/>
      <c r="E132" s="11"/>
      <c r="F132" s="11"/>
      <c r="G132" s="11"/>
      <c r="H132" s="32"/>
      <c r="I132" s="36" t="str">
        <f>IF(OR(B132="A",B132=""),"",IF(OR(AND(0&lt;H132,H132&lt;4,B132="B"),AND(0&lt;H132,H132&lt;6,OR(B132="C",B132="D"))),VLOOKUP(B132,Punkty!$A$3:$F$6,H132+1,0),"Zaznacz opcję"))</f>
        <v>Zaznacz opcję</v>
      </c>
      <c r="J132" s="12"/>
    </row>
    <row r="133" spans="1:10" ht="36.75" outlineLevel="1" thickBot="1" x14ac:dyDescent="0.3">
      <c r="A133" s="47" t="s">
        <v>141</v>
      </c>
      <c r="B133" s="6" t="s">
        <v>2</v>
      </c>
      <c r="C133" s="11"/>
      <c r="D133" s="11"/>
      <c r="E133" s="11"/>
      <c r="F133" s="11"/>
      <c r="G133" s="11"/>
      <c r="H133" s="32"/>
      <c r="I133" s="36" t="str">
        <f>IF(OR(B133="A",B133=""),"",IF(OR(AND(0&lt;H133,H133&lt;4,B133="B"),AND(0&lt;H133,H133&lt;6,OR(B133="C",B133="D"))),VLOOKUP(B133,Punkty!$A$3:$F$6,H133+1,0),"Zaznacz opcję"))</f>
        <v>Zaznacz opcję</v>
      </c>
      <c r="J133" s="12"/>
    </row>
    <row r="134" spans="1:10" ht="36.75" outlineLevel="1" thickBot="1" x14ac:dyDescent="0.3">
      <c r="A134" s="47" t="s">
        <v>142</v>
      </c>
      <c r="B134" s="6" t="s">
        <v>0</v>
      </c>
      <c r="C134" s="13"/>
      <c r="D134" s="13"/>
      <c r="E134" s="13"/>
      <c r="F134" s="13"/>
      <c r="G134" s="13"/>
      <c r="H134" s="32"/>
      <c r="I134" s="36" t="str">
        <f>IF(OR(B134="A",B134=""),"",IF(OR(AND(0&lt;H134,H134&lt;4,B134="B"),AND(0&lt;H134,H134&lt;6,OR(B134="C",B134="D"))),VLOOKUP(B134,Punkty!$A$3:$F$6,H134+1,0),"Zaznacz opcję"))</f>
        <v/>
      </c>
      <c r="J134" s="12"/>
    </row>
    <row r="135" spans="1:10" ht="36.75" outlineLevel="1" thickBot="1" x14ac:dyDescent="0.3">
      <c r="A135" s="47" t="s">
        <v>143</v>
      </c>
      <c r="B135" s="6" t="s">
        <v>0</v>
      </c>
      <c r="C135" s="13"/>
      <c r="D135" s="13"/>
      <c r="E135" s="13"/>
      <c r="F135" s="13"/>
      <c r="G135" s="13"/>
      <c r="H135" s="32"/>
      <c r="I135" s="36" t="str">
        <f>IF(OR(B135="A",B135=""),"",IF(OR(AND(0&lt;H135,H135&lt;4,B135="B"),AND(0&lt;H135,H135&lt;6,OR(B135="C",B135="D"))),VLOOKUP(B135,Punkty!$A$3:$F$6,H135+1,0),"Zaznacz opcję"))</f>
        <v/>
      </c>
      <c r="J135" s="12"/>
    </row>
    <row r="136" spans="1:10" ht="36.75" outlineLevel="1" thickBot="1" x14ac:dyDescent="0.3">
      <c r="A136" s="47" t="s">
        <v>144</v>
      </c>
      <c r="B136" s="6" t="s">
        <v>1</v>
      </c>
      <c r="C136" s="11"/>
      <c r="D136" s="11"/>
      <c r="E136" s="11"/>
      <c r="F136" s="11"/>
      <c r="G136" s="11"/>
      <c r="H136" s="32"/>
      <c r="I136" s="36" t="str">
        <f>IF(OR(B136="A",B136=""),"",IF(OR(AND(0&lt;H136,H136&lt;4,B136="B"),AND(0&lt;H136,H136&lt;6,OR(B136="C",B136="D"))),VLOOKUP(B136,Punkty!$A$3:$F$6,H136+1,0),"Zaznacz opcję"))</f>
        <v>Zaznacz opcję</v>
      </c>
      <c r="J136" s="12"/>
    </row>
    <row r="137" spans="1:10" ht="36.75" outlineLevel="1" thickBot="1" x14ac:dyDescent="0.3">
      <c r="A137" s="47" t="s">
        <v>145</v>
      </c>
      <c r="B137" s="6" t="s">
        <v>1</v>
      </c>
      <c r="C137" s="11"/>
      <c r="D137" s="11"/>
      <c r="E137" s="11"/>
      <c r="F137" s="11"/>
      <c r="G137" s="11"/>
      <c r="H137" s="32"/>
      <c r="I137" s="36" t="str">
        <f>IF(OR(B137="A",B137=""),"",IF(OR(AND(0&lt;H137,H137&lt;4,B137="B"),AND(0&lt;H137,H137&lt;6,OR(B137="C",B137="D"))),VLOOKUP(B137,Punkty!$A$3:$F$6,H137+1,0),"Zaznacz opcję"))</f>
        <v>Zaznacz opcję</v>
      </c>
      <c r="J137" s="12"/>
    </row>
    <row r="138" spans="1:10" ht="36.75" outlineLevel="1" thickBot="1" x14ac:dyDescent="0.3">
      <c r="A138" s="47" t="s">
        <v>146</v>
      </c>
      <c r="B138" s="6" t="s">
        <v>0</v>
      </c>
      <c r="C138" s="13"/>
      <c r="D138" s="13"/>
      <c r="E138" s="13"/>
      <c r="F138" s="13"/>
      <c r="G138" s="13"/>
      <c r="H138" s="32"/>
      <c r="I138" s="36" t="str">
        <f>IF(OR(B138="A",B138=""),"",IF(OR(AND(0&lt;H138,H138&lt;4,B138="B"),AND(0&lt;H138,H138&lt;6,OR(B138="C",B138="D"))),VLOOKUP(B138,Punkty!$A$3:$F$6,H138+1,0),"Zaznacz opcję"))</f>
        <v/>
      </c>
      <c r="J138" s="12"/>
    </row>
    <row r="139" spans="1:10" ht="38.25" outlineLevel="1" thickBot="1" x14ac:dyDescent="0.3">
      <c r="A139" s="47" t="s">
        <v>147</v>
      </c>
      <c r="B139" s="6" t="s">
        <v>2</v>
      </c>
      <c r="C139" s="11"/>
      <c r="D139" s="11"/>
      <c r="E139" s="11"/>
      <c r="F139" s="11"/>
      <c r="G139" s="11"/>
      <c r="H139" s="32"/>
      <c r="I139" s="36" t="str">
        <f>IF(OR(B139="A",B139=""),"",IF(OR(AND(0&lt;H139,H139&lt;4,B139="B"),AND(0&lt;H139,H139&lt;6,OR(B139="C",B139="D"))),VLOOKUP(B139,Punkty!$A$3:$F$6,H139+1,0),"Zaznacz opcję"))</f>
        <v>Zaznacz opcję</v>
      </c>
      <c r="J139" s="12"/>
    </row>
    <row r="140" spans="1:10" ht="38.25" outlineLevel="1" thickBot="1" x14ac:dyDescent="0.3">
      <c r="A140" s="47" t="s">
        <v>148</v>
      </c>
      <c r="B140" s="6" t="s">
        <v>2</v>
      </c>
      <c r="C140" s="11"/>
      <c r="D140" s="11"/>
      <c r="E140" s="11"/>
      <c r="F140" s="11"/>
      <c r="G140" s="11"/>
      <c r="H140" s="32"/>
      <c r="I140" s="36" t="str">
        <f>IF(OR(B140="A",B140=""),"",IF(OR(AND(0&lt;H140,H140&lt;4,B140="B"),AND(0&lt;H140,H140&lt;6,OR(B140="C",B140="D"))),VLOOKUP(B140,Punkty!$A$3:$F$6,H140+1,0),"Zaznacz opcję"))</f>
        <v>Zaznacz opcję</v>
      </c>
      <c r="J140" s="12"/>
    </row>
    <row r="141" spans="1:10" ht="36.75" outlineLevel="1" thickBot="1" x14ac:dyDescent="0.3">
      <c r="A141" s="47" t="s">
        <v>149</v>
      </c>
      <c r="B141" s="6" t="s">
        <v>2</v>
      </c>
      <c r="C141" s="11"/>
      <c r="D141" s="11"/>
      <c r="E141" s="11"/>
      <c r="F141" s="11"/>
      <c r="G141" s="11"/>
      <c r="H141" s="32"/>
      <c r="I141" s="36" t="str">
        <f>IF(OR(B141="A",B141=""),"",IF(OR(AND(0&lt;H141,H141&lt;4,B141="B"),AND(0&lt;H141,H141&lt;6,OR(B141="C",B141="D"))),VLOOKUP(B141,Punkty!$A$3:$F$6,H141+1,0),"Zaznacz opcję"))</f>
        <v>Zaznacz opcję</v>
      </c>
      <c r="J141" s="12"/>
    </row>
    <row r="142" spans="1:10" ht="36.75" outlineLevel="1" thickBot="1" x14ac:dyDescent="0.3">
      <c r="A142" s="9" t="s">
        <v>150</v>
      </c>
      <c r="B142" s="5"/>
      <c r="C142" s="12"/>
      <c r="D142" s="12"/>
      <c r="E142" s="12"/>
      <c r="F142" s="12"/>
      <c r="G142" s="12"/>
      <c r="H142" s="32"/>
      <c r="I142" s="36" t="str">
        <f>IF(OR(B142="A",B142=""),"",IF(OR(AND(0&lt;H142,H142&lt;4,B142="B"),AND(0&lt;H142,H142&lt;6,OR(B142="C",B142="D"))),VLOOKUP(B142,Punkty!$A$3:$F$6,H142+1,0),"Zaznacz opcję"))</f>
        <v/>
      </c>
      <c r="J142" s="12"/>
    </row>
    <row r="143" spans="1:10" ht="36.75" outlineLevel="1" thickBot="1" x14ac:dyDescent="0.3">
      <c r="A143" s="47" t="s">
        <v>151</v>
      </c>
      <c r="B143" s="6" t="s">
        <v>0</v>
      </c>
      <c r="C143" s="13"/>
      <c r="D143" s="13"/>
      <c r="E143" s="13"/>
      <c r="F143" s="13"/>
      <c r="G143" s="13"/>
      <c r="H143" s="32"/>
      <c r="I143" s="36" t="str">
        <f>IF(OR(B143="A",B143=""),"",IF(OR(AND(0&lt;H143,H143&lt;4,B143="B"),AND(0&lt;H143,H143&lt;6,OR(B143="C",B143="D"))),VLOOKUP(B143,Punkty!$A$3:$F$6,H143+1,0),"Zaznacz opcję"))</f>
        <v/>
      </c>
      <c r="J143" s="12"/>
    </row>
    <row r="144" spans="1:10" ht="36.75" outlineLevel="1" thickBot="1" x14ac:dyDescent="0.3">
      <c r="A144" s="47" t="s">
        <v>152</v>
      </c>
      <c r="B144" s="6" t="s">
        <v>0</v>
      </c>
      <c r="C144" s="13"/>
      <c r="D144" s="13"/>
      <c r="E144" s="13"/>
      <c r="F144" s="13"/>
      <c r="G144" s="13"/>
      <c r="H144" s="32"/>
      <c r="I144" s="36" t="str">
        <f>IF(OR(B144="A",B144=""),"",IF(OR(AND(0&lt;H144,H144&lt;4,B144="B"),AND(0&lt;H144,H144&lt;6,OR(B144="C",B144="D"))),VLOOKUP(B144,Punkty!$A$3:$F$6,H144+1,0),"Zaznacz opcję"))</f>
        <v/>
      </c>
      <c r="J144" s="12"/>
    </row>
    <row r="145" spans="1:10" ht="36.75" outlineLevel="1" thickBot="1" x14ac:dyDescent="0.3">
      <c r="A145" s="47" t="s">
        <v>153</v>
      </c>
      <c r="B145" s="6" t="s">
        <v>0</v>
      </c>
      <c r="C145" s="13"/>
      <c r="D145" s="13"/>
      <c r="E145" s="13"/>
      <c r="F145" s="13"/>
      <c r="G145" s="13"/>
      <c r="H145" s="32"/>
      <c r="I145" s="36" t="str">
        <f>IF(OR(B145="A",B145=""),"",IF(OR(AND(0&lt;H145,H145&lt;4,B145="B"),AND(0&lt;H145,H145&lt;6,OR(B145="C",B145="D"))),VLOOKUP(B145,Punkty!$A$3:$F$6,H145+1,0),"Zaznacz opcję"))</f>
        <v/>
      </c>
      <c r="J145" s="12"/>
    </row>
    <row r="146" spans="1:10" ht="38.25" outlineLevel="1" thickBot="1" x14ac:dyDescent="0.3">
      <c r="A146" s="47" t="s">
        <v>154</v>
      </c>
      <c r="B146" s="6" t="s">
        <v>0</v>
      </c>
      <c r="C146" s="13"/>
      <c r="D146" s="13"/>
      <c r="E146" s="13"/>
      <c r="F146" s="13"/>
      <c r="G146" s="13"/>
      <c r="H146" s="32"/>
      <c r="I146" s="36" t="str">
        <f>IF(OR(B146="A",B146=""),"",IF(OR(AND(0&lt;H146,H146&lt;4,B146="B"),AND(0&lt;H146,H146&lt;6,OR(B146="C",B146="D"))),VLOOKUP(B146,Punkty!$A$3:$F$6,H146+1,0),"Zaznacz opcję"))</f>
        <v/>
      </c>
      <c r="J146" s="12"/>
    </row>
    <row r="147" spans="1:10" ht="38.25" outlineLevel="1" thickBot="1" x14ac:dyDescent="0.3">
      <c r="A147" s="47" t="s">
        <v>155</v>
      </c>
      <c r="B147" s="6" t="s">
        <v>0</v>
      </c>
      <c r="C147" s="13"/>
      <c r="D147" s="13"/>
      <c r="E147" s="13"/>
      <c r="F147" s="13"/>
      <c r="G147" s="13"/>
      <c r="H147" s="32"/>
      <c r="I147" s="36" t="str">
        <f>IF(OR(B147="A",B147=""),"",IF(OR(AND(0&lt;H147,H147&lt;4,B147="B"),AND(0&lt;H147,H147&lt;6,OR(B147="C",B147="D"))),VLOOKUP(B147,Punkty!$A$3:$F$6,H147+1,0),"Zaznacz opcję"))</f>
        <v/>
      </c>
      <c r="J147" s="12"/>
    </row>
    <row r="148" spans="1:10" ht="57" outlineLevel="1" thickBot="1" x14ac:dyDescent="0.3">
      <c r="A148" s="47" t="s">
        <v>156</v>
      </c>
      <c r="B148" s="6" t="s">
        <v>1</v>
      </c>
      <c r="C148" s="11"/>
      <c r="D148" s="11"/>
      <c r="E148" s="11"/>
      <c r="F148" s="11"/>
      <c r="G148" s="11"/>
      <c r="H148" s="32"/>
      <c r="I148" s="36" t="str">
        <f>IF(OR(B148="A",B148=""),"",IF(OR(AND(0&lt;H148,H148&lt;4,B148="B"),AND(0&lt;H148,H148&lt;6,OR(B148="C",B148="D"))),VLOOKUP(B148,Punkty!$A$3:$F$6,H148+1,0),"Zaznacz opcję"))</f>
        <v>Zaznacz opcję</v>
      </c>
      <c r="J148" s="12"/>
    </row>
    <row r="149" spans="1:10" ht="36.75" outlineLevel="1" thickBot="1" x14ac:dyDescent="0.3">
      <c r="A149" s="47" t="s">
        <v>157</v>
      </c>
      <c r="B149" s="6" t="s">
        <v>2</v>
      </c>
      <c r="C149" s="11"/>
      <c r="D149" s="11"/>
      <c r="E149" s="11"/>
      <c r="F149" s="11"/>
      <c r="G149" s="11"/>
      <c r="H149" s="32"/>
      <c r="I149" s="36" t="str">
        <f>IF(OR(B149="A",B149=""),"",IF(OR(AND(0&lt;H149,H149&lt;4,B149="B"),AND(0&lt;H149,H149&lt;6,OR(B149="C",B149="D"))),VLOOKUP(B149,Punkty!$A$3:$F$6,H149+1,0),"Zaznacz opcję"))</f>
        <v>Zaznacz opcję</v>
      </c>
      <c r="J149" s="12"/>
    </row>
    <row r="150" spans="1:10" ht="36.75" outlineLevel="1" thickBot="1" x14ac:dyDescent="0.3">
      <c r="A150" s="47" t="s">
        <v>158</v>
      </c>
      <c r="B150" s="6" t="s">
        <v>0</v>
      </c>
      <c r="C150" s="13"/>
      <c r="D150" s="13"/>
      <c r="E150" s="13"/>
      <c r="F150" s="13"/>
      <c r="G150" s="13"/>
      <c r="H150" s="32"/>
      <c r="I150" s="36" t="str">
        <f>IF(OR(B150="A",B150=""),"",IF(OR(AND(0&lt;H150,H150&lt;4,B150="B"),AND(0&lt;H150,H150&lt;6,OR(B150="C",B150="D"))),VLOOKUP(B150,Punkty!$A$3:$F$6,H150+1,0),"Zaznacz opcję"))</f>
        <v/>
      </c>
      <c r="J150" s="12"/>
    </row>
    <row r="151" spans="1:10" ht="57" outlineLevel="1" thickBot="1" x14ac:dyDescent="0.3">
      <c r="A151" s="47" t="s">
        <v>159</v>
      </c>
      <c r="B151" s="6" t="s">
        <v>0</v>
      </c>
      <c r="C151" s="13"/>
      <c r="D151" s="13"/>
      <c r="E151" s="13"/>
      <c r="F151" s="13"/>
      <c r="G151" s="13"/>
      <c r="H151" s="32"/>
      <c r="I151" s="36" t="str">
        <f>IF(OR(B151="A",B151=""),"",IF(OR(AND(0&lt;H151,H151&lt;4,B151="B"),AND(0&lt;H151,H151&lt;6,OR(B151="C",B151="D"))),VLOOKUP(B151,Punkty!$A$3:$F$6,H151+1,0),"Zaznacz opcję"))</f>
        <v/>
      </c>
      <c r="J151" s="12"/>
    </row>
    <row r="152" spans="1:10" ht="36.75" outlineLevel="1" thickBot="1" x14ac:dyDescent="0.3">
      <c r="A152" s="47" t="s">
        <v>160</v>
      </c>
      <c r="B152" s="6" t="s">
        <v>0</v>
      </c>
      <c r="C152" s="13"/>
      <c r="D152" s="13"/>
      <c r="E152" s="13"/>
      <c r="F152" s="13"/>
      <c r="G152" s="13"/>
      <c r="H152" s="32"/>
      <c r="I152" s="36" t="str">
        <f>IF(OR(B152="A",B152=""),"",IF(OR(AND(0&lt;H152,H152&lt;4,B152="B"),AND(0&lt;H152,H152&lt;6,OR(B152="C",B152="D"))),VLOOKUP(B152,Punkty!$A$3:$F$6,H152+1,0),"Zaznacz opcję"))</f>
        <v/>
      </c>
      <c r="J152" s="12"/>
    </row>
    <row r="153" spans="1:10" ht="36.75" outlineLevel="1" thickBot="1" x14ac:dyDescent="0.3">
      <c r="A153" s="47" t="s">
        <v>161</v>
      </c>
      <c r="B153" s="6" t="s">
        <v>0</v>
      </c>
      <c r="C153" s="13"/>
      <c r="D153" s="13"/>
      <c r="E153" s="13"/>
      <c r="F153" s="13"/>
      <c r="G153" s="13"/>
      <c r="H153" s="32"/>
      <c r="I153" s="36" t="str">
        <f>IF(OR(B153="A",B153=""),"",IF(OR(AND(0&lt;H153,H153&lt;4,B153="B"),AND(0&lt;H153,H153&lt;6,OR(B153="C",B153="D"))),VLOOKUP(B153,Punkty!$A$3:$F$6,H153+1,0),"Zaznacz opcję"))</f>
        <v/>
      </c>
      <c r="J153" s="12"/>
    </row>
    <row r="154" spans="1:10" ht="38.25" outlineLevel="1" thickBot="1" x14ac:dyDescent="0.3">
      <c r="A154" s="47" t="s">
        <v>162</v>
      </c>
      <c r="B154" s="6" t="s">
        <v>0</v>
      </c>
      <c r="C154" s="13"/>
      <c r="D154" s="13"/>
      <c r="E154" s="13"/>
      <c r="F154" s="13"/>
      <c r="G154" s="13"/>
      <c r="H154" s="32"/>
      <c r="I154" s="36" t="str">
        <f>IF(OR(B154="A",B154=""),"",IF(OR(AND(0&lt;H154,H154&lt;4,B154="B"),AND(0&lt;H154,H154&lt;6,OR(B154="C",B154="D"))),VLOOKUP(B154,Punkty!$A$3:$F$6,H154+1,0),"Zaznacz opcję"))</f>
        <v/>
      </c>
      <c r="J154" s="12"/>
    </row>
    <row r="155" spans="1:10" ht="36.75" outlineLevel="1" thickBot="1" x14ac:dyDescent="0.3">
      <c r="A155" s="47" t="s">
        <v>163</v>
      </c>
      <c r="B155" s="6" t="s">
        <v>1</v>
      </c>
      <c r="C155" s="11"/>
      <c r="D155" s="11"/>
      <c r="E155" s="11"/>
      <c r="F155" s="11"/>
      <c r="G155" s="11"/>
      <c r="H155" s="32"/>
      <c r="I155" s="36" t="str">
        <f>IF(OR(B155="A",B155=""),"",IF(OR(AND(0&lt;H155,H155&lt;4,B155="B"),AND(0&lt;H155,H155&lt;6,OR(B155="C",B155="D"))),VLOOKUP(B155,Punkty!$A$3:$F$6,H155+1,0),"Zaznacz opcję"))</f>
        <v>Zaznacz opcję</v>
      </c>
      <c r="J155" s="12"/>
    </row>
    <row r="156" spans="1:10" ht="38.25" outlineLevel="1" thickBot="1" x14ac:dyDescent="0.3">
      <c r="A156" s="47" t="s">
        <v>164</v>
      </c>
      <c r="B156" s="6" t="s">
        <v>0</v>
      </c>
      <c r="C156" s="13"/>
      <c r="D156" s="13"/>
      <c r="E156" s="13"/>
      <c r="F156" s="13"/>
      <c r="G156" s="13"/>
      <c r="H156" s="32"/>
      <c r="I156" s="36" t="str">
        <f>IF(OR(B156="A",B156=""),"",IF(OR(AND(0&lt;H156,H156&lt;4,B156="B"),AND(0&lt;H156,H156&lt;6,OR(B156="C",B156="D"))),VLOOKUP(B156,Punkty!$A$3:$F$6,H156+1,0),"Zaznacz opcję"))</f>
        <v/>
      </c>
      <c r="J156" s="12"/>
    </row>
    <row r="157" spans="1:10" ht="36.75" outlineLevel="1" thickBot="1" x14ac:dyDescent="0.3">
      <c r="A157" s="47" t="s">
        <v>165</v>
      </c>
      <c r="B157" s="6" t="s">
        <v>0</v>
      </c>
      <c r="C157" s="13"/>
      <c r="D157" s="13"/>
      <c r="E157" s="13"/>
      <c r="F157" s="13"/>
      <c r="G157" s="13"/>
      <c r="H157" s="32"/>
      <c r="I157" s="36" t="str">
        <f>IF(OR(B157="A",B157=""),"",IF(OR(AND(0&lt;H157,H157&lt;4,B157="B"),AND(0&lt;H157,H157&lt;6,OR(B157="C",B157="D"))),VLOOKUP(B157,Punkty!$A$3:$F$6,H157+1,0),"Zaznacz opcję"))</f>
        <v/>
      </c>
      <c r="J157" s="12"/>
    </row>
    <row r="158" spans="1:10" ht="36.75" outlineLevel="1" thickBot="1" x14ac:dyDescent="0.3">
      <c r="A158" s="9" t="s">
        <v>166</v>
      </c>
      <c r="B158" s="5"/>
      <c r="C158" s="12"/>
      <c r="D158" s="12"/>
      <c r="E158" s="12"/>
      <c r="F158" s="12"/>
      <c r="G158" s="12"/>
      <c r="H158" s="32"/>
      <c r="I158" s="36" t="str">
        <f>IF(OR(B158="A",B158=""),"",IF(OR(AND(0&lt;H158,H158&lt;4,B158="B"),AND(0&lt;H158,H158&lt;6,OR(B158="C",B158="D"))),VLOOKUP(B158,Punkty!$A$3:$F$6,H158+1,0),"Zaznacz opcję"))</f>
        <v/>
      </c>
      <c r="J158" s="12"/>
    </row>
    <row r="159" spans="1:10" ht="36.75" outlineLevel="1" thickBot="1" x14ac:dyDescent="0.3">
      <c r="A159" s="47" t="s">
        <v>25</v>
      </c>
      <c r="B159" s="6" t="s">
        <v>1</v>
      </c>
      <c r="C159" s="11"/>
      <c r="D159" s="11"/>
      <c r="E159" s="11"/>
      <c r="F159" s="11"/>
      <c r="G159" s="11"/>
      <c r="H159" s="32"/>
      <c r="I159" s="36" t="str">
        <f>IF(OR(B159="A",B159=""),"",IF(OR(AND(0&lt;H159,H159&lt;4,B159="B"),AND(0&lt;H159,H159&lt;6,OR(B159="C",B159="D"))),VLOOKUP(B159,Punkty!$A$3:$F$6,H159+1,0),"Zaznacz opcję"))</f>
        <v>Zaznacz opcję</v>
      </c>
      <c r="J159" s="12"/>
    </row>
    <row r="160" spans="1:10" ht="36.75" outlineLevel="1" thickBot="1" x14ac:dyDescent="0.3">
      <c r="A160" s="47" t="s">
        <v>26</v>
      </c>
      <c r="B160" s="6" t="s">
        <v>1</v>
      </c>
      <c r="C160" s="11"/>
      <c r="D160" s="11"/>
      <c r="E160" s="11"/>
      <c r="F160" s="11"/>
      <c r="G160" s="11"/>
      <c r="H160" s="32"/>
      <c r="I160" s="36" t="str">
        <f>IF(OR(B160="A",B160=""),"",IF(OR(AND(0&lt;H160,H160&lt;4,B160="B"),AND(0&lt;H160,H160&lt;6,OR(B160="C",B160="D"))),VLOOKUP(B160,Punkty!$A$3:$F$6,H160+1,0),"Zaznacz opcję"))</f>
        <v>Zaznacz opcję</v>
      </c>
      <c r="J160" s="12"/>
    </row>
    <row r="161" spans="1:10" ht="36.75" outlineLevel="1" thickBot="1" x14ac:dyDescent="0.3">
      <c r="A161" s="47" t="s">
        <v>27</v>
      </c>
      <c r="B161" s="6" t="s">
        <v>1</v>
      </c>
      <c r="C161" s="11"/>
      <c r="D161" s="11"/>
      <c r="E161" s="11"/>
      <c r="F161" s="11"/>
      <c r="G161" s="11"/>
      <c r="H161" s="32"/>
      <c r="I161" s="36" t="str">
        <f>IF(OR(B161="A",B161=""),"",IF(OR(AND(0&lt;H161,H161&lt;4,B161="B"),AND(0&lt;H161,H161&lt;6,OR(B161="C",B161="D"))),VLOOKUP(B161,Punkty!$A$3:$F$6,H161+1,0),"Zaznacz opcję"))</f>
        <v>Zaznacz opcję</v>
      </c>
      <c r="J161" s="12"/>
    </row>
    <row r="162" spans="1:10" ht="36.75" outlineLevel="1" thickBot="1" x14ac:dyDescent="0.3">
      <c r="A162" s="47" t="s">
        <v>28</v>
      </c>
      <c r="B162" s="6" t="s">
        <v>1</v>
      </c>
      <c r="C162" s="11"/>
      <c r="D162" s="11"/>
      <c r="E162" s="11"/>
      <c r="F162" s="11"/>
      <c r="G162" s="11"/>
      <c r="H162" s="32"/>
      <c r="I162" s="36" t="str">
        <f>IF(OR(B162="A",B162=""),"",IF(OR(AND(0&lt;H162,H162&lt;4,B162="B"),AND(0&lt;H162,H162&lt;6,OR(B162="C",B162="D"))),VLOOKUP(B162,Punkty!$A$3:$F$6,H162+1,0),"Zaznacz opcję"))</f>
        <v>Zaznacz opcję</v>
      </c>
      <c r="J162" s="12"/>
    </row>
    <row r="163" spans="1:10" ht="38.25" outlineLevel="1" thickBot="1" x14ac:dyDescent="0.3">
      <c r="A163" s="47" t="s">
        <v>29</v>
      </c>
      <c r="B163" s="6" t="s">
        <v>1</v>
      </c>
      <c r="C163" s="11"/>
      <c r="D163" s="11"/>
      <c r="E163" s="11"/>
      <c r="F163" s="11"/>
      <c r="G163" s="11"/>
      <c r="H163" s="32"/>
      <c r="I163" s="36" t="str">
        <f>IF(OR(B163="A",B163=""),"",IF(OR(AND(0&lt;H163,H163&lt;4,B163="B"),AND(0&lt;H163,H163&lt;6,OR(B163="C",B163="D"))),VLOOKUP(B163,Punkty!$A$3:$F$6,H163+1,0),"Zaznacz opcję"))</f>
        <v>Zaznacz opcję</v>
      </c>
      <c r="J163" s="12"/>
    </row>
    <row r="164" spans="1:10" ht="36.75" outlineLevel="1" thickBot="1" x14ac:dyDescent="0.3">
      <c r="A164" s="47" t="s">
        <v>24</v>
      </c>
      <c r="B164" s="6" t="s">
        <v>1</v>
      </c>
      <c r="C164" s="11"/>
      <c r="D164" s="11"/>
      <c r="E164" s="11"/>
      <c r="F164" s="11"/>
      <c r="G164" s="11"/>
      <c r="H164" s="32"/>
      <c r="I164" s="36" t="str">
        <f>IF(OR(B164="A",B164=""),"",IF(OR(AND(0&lt;H164,H164&lt;4,B164="B"),AND(0&lt;H164,H164&lt;6,OR(B164="C",B164="D"))),VLOOKUP(B164,Punkty!$A$3:$F$6,H164+1,0),"Zaznacz opcję"))</f>
        <v>Zaznacz opcję</v>
      </c>
      <c r="J164" s="12"/>
    </row>
    <row r="165" spans="1:10" ht="36.75" outlineLevel="1" thickBot="1" x14ac:dyDescent="0.3">
      <c r="A165" s="9" t="s">
        <v>167</v>
      </c>
      <c r="B165" s="5"/>
      <c r="C165" s="12"/>
      <c r="D165" s="12"/>
      <c r="E165" s="12"/>
      <c r="F165" s="12"/>
      <c r="G165" s="12"/>
      <c r="H165" s="32"/>
      <c r="I165" s="36" t="str">
        <f>IF(OR(B165="A",B165=""),"",IF(OR(AND(0&lt;H165,H165&lt;4,B165="B"),AND(0&lt;H165,H165&lt;6,OR(B165="C",B165="D"))),VLOOKUP(B165,Punkty!$A$3:$F$6,H165+1,0),"Zaznacz opcję"))</f>
        <v/>
      </c>
      <c r="J165" s="12"/>
    </row>
    <row r="166" spans="1:10" ht="36.75" outlineLevel="1" thickBot="1" x14ac:dyDescent="0.3">
      <c r="A166" s="47" t="s">
        <v>22</v>
      </c>
      <c r="B166" s="6" t="s">
        <v>0</v>
      </c>
      <c r="C166" s="13"/>
      <c r="D166" s="13"/>
      <c r="E166" s="13"/>
      <c r="F166" s="13"/>
      <c r="G166" s="13"/>
      <c r="H166" s="32"/>
      <c r="I166" s="36" t="str">
        <f>IF(OR(B166="A",B166=""),"",IF(OR(AND(0&lt;H166,H166&lt;4,B166="B"),AND(0&lt;H166,H166&lt;6,OR(B166="C",B166="D"))),VLOOKUP(B166,Punkty!$A$3:$F$6,H166+1,0),"Zaznacz opcję"))</f>
        <v/>
      </c>
      <c r="J166" s="12"/>
    </row>
    <row r="167" spans="1:10" ht="38.25" outlineLevel="1" thickBot="1" x14ac:dyDescent="0.3">
      <c r="A167" s="47" t="s">
        <v>23</v>
      </c>
      <c r="B167" s="6" t="s">
        <v>0</v>
      </c>
      <c r="C167" s="13"/>
      <c r="D167" s="13"/>
      <c r="E167" s="13"/>
      <c r="F167" s="13"/>
      <c r="G167" s="13"/>
      <c r="H167" s="32"/>
      <c r="I167" s="36" t="str">
        <f>IF(OR(B167="A",B167=""),"",IF(OR(AND(0&lt;H167,H167&lt;4,B167="B"),AND(0&lt;H167,H167&lt;6,OR(B167="C",B167="D"))),VLOOKUP(B167,Punkty!$A$3:$F$6,H167+1,0),"Zaznacz opcję"))</f>
        <v/>
      </c>
      <c r="J167" s="12"/>
    </row>
    <row r="168" spans="1:10" ht="36.75" outlineLevel="1" thickBot="1" x14ac:dyDescent="0.3">
      <c r="A168" s="47" t="s">
        <v>168</v>
      </c>
      <c r="B168" s="6" t="s">
        <v>0</v>
      </c>
      <c r="C168" s="13"/>
      <c r="D168" s="13"/>
      <c r="E168" s="13"/>
      <c r="F168" s="13"/>
      <c r="G168" s="13"/>
      <c r="H168" s="32"/>
      <c r="I168" s="36" t="str">
        <f>IF(OR(B168="A",B168=""),"",IF(OR(AND(0&lt;H168,H168&lt;4,B168="B"),AND(0&lt;H168,H168&lt;6,OR(B168="C",B168="D"))),VLOOKUP(B168,Punkty!$A$3:$F$6,H168+1,0),"Zaznacz opcję"))</f>
        <v/>
      </c>
      <c r="J168" s="12"/>
    </row>
    <row r="169" spans="1:10" ht="36.75" outlineLevel="1" thickBot="1" x14ac:dyDescent="0.3">
      <c r="A169" s="47" t="s">
        <v>1032</v>
      </c>
      <c r="B169" s="6" t="s">
        <v>0</v>
      </c>
      <c r="C169" s="13"/>
      <c r="D169" s="13"/>
      <c r="E169" s="13"/>
      <c r="F169" s="13"/>
      <c r="G169" s="13"/>
      <c r="H169" s="32"/>
      <c r="I169" s="36" t="str">
        <f>IF(OR(B169="A",B169=""),"",IF(OR(AND(0&lt;H169,H169&lt;4,B169="B"),AND(0&lt;H169,H169&lt;6,OR(B169="C",B169="D"))),VLOOKUP(B169,Punkty!$A$3:$F$6,H169+1,0),"Zaznacz opcję"))</f>
        <v/>
      </c>
      <c r="J169" s="12"/>
    </row>
    <row r="170" spans="1:10" ht="36.75" outlineLevel="1" thickBot="1" x14ac:dyDescent="0.3">
      <c r="A170" s="47" t="s">
        <v>1033</v>
      </c>
      <c r="B170" s="6" t="s">
        <v>0</v>
      </c>
      <c r="C170" s="13"/>
      <c r="D170" s="13"/>
      <c r="E170" s="13"/>
      <c r="F170" s="13"/>
      <c r="G170" s="13"/>
      <c r="H170" s="32"/>
      <c r="I170" s="36" t="str">
        <f>IF(OR(B170="A",B170=""),"",IF(OR(AND(0&lt;H170,H170&lt;4,B170="B"),AND(0&lt;H170,H170&lt;6,OR(B170="C",B170="D"))),VLOOKUP(B170,Punkty!$A$3:$F$6,H170+1,0),"Zaznacz opcję"))</f>
        <v/>
      </c>
      <c r="J170" s="12"/>
    </row>
    <row r="171" spans="1:10" ht="38.25" outlineLevel="1" thickBot="1" x14ac:dyDescent="0.3">
      <c r="A171" s="47" t="s">
        <v>1034</v>
      </c>
      <c r="B171" s="6" t="s">
        <v>0</v>
      </c>
      <c r="C171" s="13"/>
      <c r="D171" s="13"/>
      <c r="E171" s="13"/>
      <c r="F171" s="13"/>
      <c r="G171" s="13"/>
      <c r="H171" s="32"/>
      <c r="I171" s="36" t="str">
        <f>IF(OR(B171="A",B171=""),"",IF(OR(AND(0&lt;H171,H171&lt;4,B171="B"),AND(0&lt;H171,H171&lt;6,OR(B171="C",B171="D"))),VLOOKUP(B171,Punkty!$A$3:$F$6,H171+1,0),"Zaznacz opcję"))</f>
        <v/>
      </c>
      <c r="J171" s="12"/>
    </row>
    <row r="172" spans="1:10" ht="38.25" outlineLevel="1" thickBot="1" x14ac:dyDescent="0.3">
      <c r="A172" s="47" t="s">
        <v>1035</v>
      </c>
      <c r="B172" s="6" t="s">
        <v>0</v>
      </c>
      <c r="C172" s="13"/>
      <c r="D172" s="13"/>
      <c r="E172" s="13"/>
      <c r="F172" s="13"/>
      <c r="G172" s="13"/>
      <c r="H172" s="32"/>
      <c r="I172" s="36" t="str">
        <f>IF(OR(B172="A",B172=""),"",IF(OR(AND(0&lt;H172,H172&lt;4,B172="B"),AND(0&lt;H172,H172&lt;6,OR(B172="C",B172="D"))),VLOOKUP(B172,Punkty!$A$3:$F$6,H172+1,0),"Zaznacz opcję"))</f>
        <v/>
      </c>
      <c r="J172" s="12"/>
    </row>
    <row r="173" spans="1:10" ht="36.75" outlineLevel="1" thickBot="1" x14ac:dyDescent="0.3">
      <c r="A173" s="47" t="s">
        <v>1036</v>
      </c>
      <c r="B173" s="6" t="s">
        <v>0</v>
      </c>
      <c r="C173" s="13"/>
      <c r="D173" s="13"/>
      <c r="E173" s="13"/>
      <c r="F173" s="13"/>
      <c r="G173" s="13"/>
      <c r="H173" s="32"/>
      <c r="I173" s="36" t="str">
        <f>IF(OR(B173="A",B173=""),"",IF(OR(AND(0&lt;H173,H173&lt;4,B173="B"),AND(0&lt;H173,H173&lt;6,OR(B173="C",B173="D"))),VLOOKUP(B173,Punkty!$A$3:$F$6,H173+1,0),"Zaznacz opcję"))</f>
        <v/>
      </c>
      <c r="J173" s="12"/>
    </row>
    <row r="174" spans="1:10" ht="36.75" outlineLevel="1" thickBot="1" x14ac:dyDescent="0.3">
      <c r="A174" s="47" t="s">
        <v>1037</v>
      </c>
      <c r="B174" s="6" t="s">
        <v>0</v>
      </c>
      <c r="C174" s="13"/>
      <c r="D174" s="13"/>
      <c r="E174" s="13"/>
      <c r="F174" s="13"/>
      <c r="G174" s="13"/>
      <c r="H174" s="32"/>
      <c r="I174" s="36" t="str">
        <f>IF(OR(B174="A",B174=""),"",IF(OR(AND(0&lt;H174,H174&lt;4,B174="B"),AND(0&lt;H174,H174&lt;6,OR(B174="C",B174="D"))),VLOOKUP(B174,Punkty!$A$3:$F$6,H174+1,0),"Zaznacz opcję"))</f>
        <v/>
      </c>
      <c r="J174" s="12"/>
    </row>
    <row r="175" spans="1:10" ht="36.75" outlineLevel="1" thickBot="1" x14ac:dyDescent="0.3">
      <c r="A175" s="47" t="s">
        <v>1038</v>
      </c>
      <c r="B175" s="6" t="s">
        <v>1</v>
      </c>
      <c r="C175" s="11"/>
      <c r="D175" s="11"/>
      <c r="E175" s="11"/>
      <c r="F175" s="11"/>
      <c r="G175" s="11"/>
      <c r="H175" s="32"/>
      <c r="I175" s="36" t="str">
        <f>IF(OR(B175="A",B175=""),"",IF(OR(AND(0&lt;H175,H175&lt;4,B175="B"),AND(0&lt;H175,H175&lt;6,OR(B175="C",B175="D"))),VLOOKUP(B175,Punkty!$A$3:$F$6,H175+1,0),"Zaznacz opcję"))</f>
        <v>Zaznacz opcję</v>
      </c>
      <c r="J175" s="12"/>
    </row>
    <row r="176" spans="1:10" ht="36.75" outlineLevel="1" thickBot="1" x14ac:dyDescent="0.3">
      <c r="A176" s="47" t="s">
        <v>1039</v>
      </c>
      <c r="B176" s="6" t="s">
        <v>0</v>
      </c>
      <c r="C176" s="13"/>
      <c r="D176" s="13"/>
      <c r="E176" s="13"/>
      <c r="F176" s="13"/>
      <c r="G176" s="13"/>
      <c r="H176" s="32"/>
      <c r="I176" s="36" t="str">
        <f>IF(OR(B176="A",B176=""),"",IF(OR(AND(0&lt;H176,H176&lt;4,B176="B"),AND(0&lt;H176,H176&lt;6,OR(B176="C",B176="D"))),VLOOKUP(B176,Punkty!$A$3:$F$6,H176+1,0),"Zaznacz opcję"))</f>
        <v/>
      </c>
      <c r="J176" s="12"/>
    </row>
    <row r="177" spans="1:10" ht="36.75" outlineLevel="1" thickBot="1" x14ac:dyDescent="0.3">
      <c r="A177" s="47" t="s">
        <v>1040</v>
      </c>
      <c r="B177" s="6" t="s">
        <v>0</v>
      </c>
      <c r="C177" s="13"/>
      <c r="D177" s="13"/>
      <c r="E177" s="13"/>
      <c r="F177" s="13"/>
      <c r="G177" s="13"/>
      <c r="H177" s="32"/>
      <c r="I177" s="36" t="str">
        <f>IF(OR(B177="A",B177=""),"",IF(OR(AND(0&lt;H177,H177&lt;4,B177="B"),AND(0&lt;H177,H177&lt;6,OR(B177="C",B177="D"))),VLOOKUP(B177,Punkty!$A$3:$F$6,H177+1,0),"Zaznacz opcję"))</f>
        <v/>
      </c>
      <c r="J177" s="12"/>
    </row>
    <row r="178" spans="1:10" ht="36.75" outlineLevel="1" thickBot="1" x14ac:dyDescent="0.3">
      <c r="A178" s="47" t="s">
        <v>1041</v>
      </c>
      <c r="B178" s="6" t="s">
        <v>0</v>
      </c>
      <c r="C178" s="13"/>
      <c r="D178" s="13"/>
      <c r="E178" s="13"/>
      <c r="F178" s="13"/>
      <c r="G178" s="13"/>
      <c r="H178" s="32"/>
      <c r="I178" s="36" t="str">
        <f>IF(OR(B178="A",B178=""),"",IF(OR(AND(0&lt;H178,H178&lt;4,B178="B"),AND(0&lt;H178,H178&lt;6,OR(B178="C",B178="D"))),VLOOKUP(B178,Punkty!$A$3:$F$6,H178+1,0),"Zaznacz opcję"))</f>
        <v/>
      </c>
      <c r="J178" s="12"/>
    </row>
    <row r="179" spans="1:10" ht="38.25" outlineLevel="1" thickBot="1" x14ac:dyDescent="0.3">
      <c r="A179" s="47" t="s">
        <v>30</v>
      </c>
      <c r="B179" s="6" t="s">
        <v>1</v>
      </c>
      <c r="C179" s="11"/>
      <c r="D179" s="11"/>
      <c r="E179" s="11"/>
      <c r="F179" s="11"/>
      <c r="G179" s="11"/>
      <c r="H179" s="32"/>
      <c r="I179" s="36" t="str">
        <f>IF(OR(B179="A",B179=""),"",IF(OR(AND(0&lt;H179,H179&lt;4,B179="B"),AND(0&lt;H179,H179&lt;6,OR(B179="C",B179="D"))),VLOOKUP(B179,Punkty!$A$3:$F$6,H179+1,0),"Zaznacz opcję"))</f>
        <v>Zaznacz opcję</v>
      </c>
      <c r="J179" s="12"/>
    </row>
    <row r="180" spans="1:10" ht="36.75" outlineLevel="1" thickBot="1" x14ac:dyDescent="0.3">
      <c r="A180" s="47" t="s">
        <v>31</v>
      </c>
      <c r="B180" s="6" t="s">
        <v>1</v>
      </c>
      <c r="C180" s="11"/>
      <c r="D180" s="11"/>
      <c r="E180" s="11"/>
      <c r="F180" s="11"/>
      <c r="G180" s="11"/>
      <c r="H180" s="32"/>
      <c r="I180" s="36" t="str">
        <f>IF(OR(B180="A",B180=""),"",IF(OR(AND(0&lt;H180,H180&lt;4,B180="B"),AND(0&lt;H180,H180&lt;6,OR(B180="C",B180="D"))),VLOOKUP(B180,Punkty!$A$3:$F$6,H180+1,0),"Zaznacz opcję"))</f>
        <v>Zaznacz opcję</v>
      </c>
      <c r="J180" s="12"/>
    </row>
    <row r="181" spans="1:10" ht="36.75" outlineLevel="1" thickBot="1" x14ac:dyDescent="0.3">
      <c r="A181" s="47" t="s">
        <v>32</v>
      </c>
      <c r="B181" s="6" t="s">
        <v>1</v>
      </c>
      <c r="C181" s="11"/>
      <c r="D181" s="11"/>
      <c r="E181" s="11"/>
      <c r="F181" s="11"/>
      <c r="G181" s="11"/>
      <c r="H181" s="32"/>
      <c r="I181" s="36" t="str">
        <f>IF(OR(B181="A",B181=""),"",IF(OR(AND(0&lt;H181,H181&lt;4,B181="B"),AND(0&lt;H181,H181&lt;6,OR(B181="C",B181="D"))),VLOOKUP(B181,Punkty!$A$3:$F$6,H181+1,0),"Zaznacz opcję"))</f>
        <v>Zaznacz opcję</v>
      </c>
      <c r="J181" s="12"/>
    </row>
    <row r="182" spans="1:10" ht="36.75" outlineLevel="1" thickBot="1" x14ac:dyDescent="0.3">
      <c r="A182" s="9" t="s">
        <v>169</v>
      </c>
      <c r="B182" s="5"/>
      <c r="C182" s="12"/>
      <c r="D182" s="12"/>
      <c r="E182" s="12"/>
      <c r="F182" s="12"/>
      <c r="G182" s="12"/>
      <c r="H182" s="32"/>
      <c r="I182" s="36" t="str">
        <f>IF(OR(B182="A",B182=""),"",IF(OR(AND(0&lt;H182,H182&lt;4,B182="B"),AND(0&lt;H182,H182&lt;6,OR(B182="C",B182="D"))),VLOOKUP(B182,Punkty!$A$3:$F$6,H182+1,0),"Zaznacz opcję"))</f>
        <v/>
      </c>
      <c r="J182" s="12"/>
    </row>
    <row r="183" spans="1:10" ht="38.25" outlineLevel="1" thickBot="1" x14ac:dyDescent="0.3">
      <c r="A183" s="47" t="s">
        <v>170</v>
      </c>
      <c r="B183" s="6" t="s">
        <v>1</v>
      </c>
      <c r="C183" s="11"/>
      <c r="D183" s="11"/>
      <c r="E183" s="11"/>
      <c r="F183" s="11"/>
      <c r="G183" s="11"/>
      <c r="H183" s="32"/>
      <c r="I183" s="36" t="str">
        <f>IF(OR(B183="A",B183=""),"",IF(OR(AND(0&lt;H183,H183&lt;4,B183="B"),AND(0&lt;H183,H183&lt;6,OR(B183="C",B183="D"))),VLOOKUP(B183,Punkty!$A$3:$F$6,H183+1,0),"Zaznacz opcję"))</f>
        <v>Zaznacz opcję</v>
      </c>
      <c r="J183" s="12"/>
    </row>
    <row r="184" spans="1:10" ht="38.25" outlineLevel="1" thickBot="1" x14ac:dyDescent="0.3">
      <c r="A184" s="47" t="s">
        <v>171</v>
      </c>
      <c r="B184" s="6" t="s">
        <v>1</v>
      </c>
      <c r="C184" s="11"/>
      <c r="D184" s="11"/>
      <c r="E184" s="11"/>
      <c r="F184" s="11"/>
      <c r="G184" s="11"/>
      <c r="H184" s="32"/>
      <c r="I184" s="36" t="str">
        <f>IF(OR(B184="A",B184=""),"",IF(OR(AND(0&lt;H184,H184&lt;4,B184="B"),AND(0&lt;H184,H184&lt;6,OR(B184="C",B184="D"))),VLOOKUP(B184,Punkty!$A$3:$F$6,H184+1,0),"Zaznacz opcję"))</f>
        <v>Zaznacz opcję</v>
      </c>
      <c r="J184" s="12"/>
    </row>
    <row r="185" spans="1:10" ht="36.75" outlineLevel="1" thickBot="1" x14ac:dyDescent="0.3">
      <c r="A185" s="47" t="s">
        <v>172</v>
      </c>
      <c r="B185" s="6" t="s">
        <v>1</v>
      </c>
      <c r="C185" s="11"/>
      <c r="D185" s="11"/>
      <c r="E185" s="11"/>
      <c r="F185" s="11"/>
      <c r="G185" s="11"/>
      <c r="H185" s="32"/>
      <c r="I185" s="36" t="str">
        <f>IF(OR(B185="A",B185=""),"",IF(OR(AND(0&lt;H185,H185&lt;4,B185="B"),AND(0&lt;H185,H185&lt;6,OR(B185="C",B185="D"))),VLOOKUP(B185,Punkty!$A$3:$F$6,H185+1,0),"Zaznacz opcję"))</f>
        <v>Zaznacz opcję</v>
      </c>
      <c r="J185" s="12"/>
    </row>
    <row r="186" spans="1:10" ht="38.25" outlineLevel="1" thickBot="1" x14ac:dyDescent="0.3">
      <c r="A186" s="47" t="s">
        <v>173</v>
      </c>
      <c r="B186" s="6" t="s">
        <v>1</v>
      </c>
      <c r="C186" s="11"/>
      <c r="D186" s="11"/>
      <c r="E186" s="11"/>
      <c r="F186" s="11"/>
      <c r="G186" s="11"/>
      <c r="H186" s="32"/>
      <c r="I186" s="36" t="str">
        <f>IF(OR(B186="A",B186=""),"",IF(OR(AND(0&lt;H186,H186&lt;4,B186="B"),AND(0&lt;H186,H186&lt;6,OR(B186="C",B186="D"))),VLOOKUP(B186,Punkty!$A$3:$F$6,H186+1,0),"Zaznacz opcję"))</f>
        <v>Zaznacz opcję</v>
      </c>
      <c r="J186" s="12"/>
    </row>
    <row r="187" spans="1:10" ht="36.75" outlineLevel="1" thickBot="1" x14ac:dyDescent="0.3">
      <c r="A187" s="47" t="s">
        <v>174</v>
      </c>
      <c r="B187" s="6" t="s">
        <v>1</v>
      </c>
      <c r="C187" s="11"/>
      <c r="D187" s="11"/>
      <c r="E187" s="11"/>
      <c r="F187" s="11"/>
      <c r="G187" s="11"/>
      <c r="H187" s="32"/>
      <c r="I187" s="36" t="str">
        <f>IF(OR(B187="A",B187=""),"",IF(OR(AND(0&lt;H187,H187&lt;4,B187="B"),AND(0&lt;H187,H187&lt;6,OR(B187="C",B187="D"))),VLOOKUP(B187,Punkty!$A$3:$F$6,H187+1,0),"Zaznacz opcję"))</f>
        <v>Zaznacz opcję</v>
      </c>
      <c r="J187" s="12"/>
    </row>
    <row r="188" spans="1:10" ht="36.75" outlineLevel="1" thickBot="1" x14ac:dyDescent="0.3">
      <c r="A188" s="47" t="s">
        <v>175</v>
      </c>
      <c r="B188" s="6" t="s">
        <v>1</v>
      </c>
      <c r="C188" s="11"/>
      <c r="D188" s="11"/>
      <c r="E188" s="11"/>
      <c r="F188" s="11"/>
      <c r="G188" s="11"/>
      <c r="H188" s="32"/>
      <c r="I188" s="36" t="str">
        <f>IF(OR(B188="A",B188=""),"",IF(OR(AND(0&lt;H188,H188&lt;4,B188="B"),AND(0&lt;H188,H188&lt;6,OR(B188="C",B188="D"))),VLOOKUP(B188,Punkty!$A$3:$F$6,H188+1,0),"Zaznacz opcję"))</f>
        <v>Zaznacz opcję</v>
      </c>
      <c r="J188" s="12"/>
    </row>
    <row r="189" spans="1:10" ht="38.25" outlineLevel="1" thickBot="1" x14ac:dyDescent="0.3">
      <c r="A189" s="47" t="s">
        <v>176</v>
      </c>
      <c r="B189" s="6" t="s">
        <v>1</v>
      </c>
      <c r="C189" s="11"/>
      <c r="D189" s="11"/>
      <c r="E189" s="11"/>
      <c r="F189" s="11"/>
      <c r="G189" s="11"/>
      <c r="H189" s="32"/>
      <c r="I189" s="36" t="str">
        <f>IF(OR(B189="A",B189=""),"",IF(OR(AND(0&lt;H189,H189&lt;4,B189="B"),AND(0&lt;H189,H189&lt;6,OR(B189="C",B189="D"))),VLOOKUP(B189,Punkty!$A$3:$F$6,H189+1,0),"Zaznacz opcję"))</f>
        <v>Zaznacz opcję</v>
      </c>
      <c r="J189" s="12"/>
    </row>
    <row r="190" spans="1:10" ht="36.75" outlineLevel="1" thickBot="1" x14ac:dyDescent="0.3">
      <c r="A190" s="47" t="s">
        <v>177</v>
      </c>
      <c r="B190" s="6" t="s">
        <v>0</v>
      </c>
      <c r="C190" s="13"/>
      <c r="D190" s="13"/>
      <c r="E190" s="13"/>
      <c r="F190" s="13"/>
      <c r="G190" s="13"/>
      <c r="H190" s="32"/>
      <c r="I190" s="36" t="str">
        <f>IF(OR(B190="A",B190=""),"",IF(OR(AND(0&lt;H190,H190&lt;4,B190="B"),AND(0&lt;H190,H190&lt;6,OR(B190="C",B190="D"))),VLOOKUP(B190,Punkty!$A$3:$F$6,H190+1,0),"Zaznacz opcję"))</f>
        <v/>
      </c>
      <c r="J190" s="12"/>
    </row>
    <row r="191" spans="1:10" ht="36.75" outlineLevel="1" thickBot="1" x14ac:dyDescent="0.3">
      <c r="A191" s="47" t="s">
        <v>178</v>
      </c>
      <c r="B191" s="6" t="s">
        <v>2</v>
      </c>
      <c r="C191" s="11"/>
      <c r="D191" s="11"/>
      <c r="E191" s="11"/>
      <c r="F191" s="11"/>
      <c r="G191" s="11"/>
      <c r="H191" s="32"/>
      <c r="I191" s="36" t="str">
        <f>IF(OR(B191="A",B191=""),"",IF(OR(AND(0&lt;H191,H191&lt;4,B191="B"),AND(0&lt;H191,H191&lt;6,OR(B191="C",B191="D"))),VLOOKUP(B191,Punkty!$A$3:$F$6,H191+1,0),"Zaznacz opcję"))</f>
        <v>Zaznacz opcję</v>
      </c>
      <c r="J191" s="12"/>
    </row>
    <row r="192" spans="1:10" ht="38.25" outlineLevel="1" thickBot="1" x14ac:dyDescent="0.3">
      <c r="A192" s="47" t="s">
        <v>179</v>
      </c>
      <c r="B192" s="6" t="s">
        <v>1</v>
      </c>
      <c r="C192" s="11"/>
      <c r="D192" s="11"/>
      <c r="E192" s="11"/>
      <c r="F192" s="11"/>
      <c r="G192" s="11"/>
      <c r="H192" s="32"/>
      <c r="I192" s="36" t="str">
        <f>IF(OR(B192="A",B192=""),"",IF(OR(AND(0&lt;H192,H192&lt;4,B192="B"),AND(0&lt;H192,H192&lt;6,OR(B192="C",B192="D"))),VLOOKUP(B192,Punkty!$A$3:$F$6,H192+1,0),"Zaznacz opcję"))</f>
        <v>Zaznacz opcję</v>
      </c>
      <c r="J192" s="12"/>
    </row>
    <row r="193" spans="1:10" ht="36.75" outlineLevel="1" thickBot="1" x14ac:dyDescent="0.3">
      <c r="A193" s="9" t="s">
        <v>909</v>
      </c>
      <c r="B193" s="5"/>
      <c r="C193" s="12"/>
      <c r="D193" s="12"/>
      <c r="E193" s="12"/>
      <c r="F193" s="12"/>
      <c r="G193" s="12"/>
      <c r="H193" s="32"/>
      <c r="I193" s="36" t="str">
        <f>IF(OR(B193="A",B193=""),"",IF(OR(AND(0&lt;H193,H193&lt;4,B193="B"),AND(0&lt;H193,H193&lt;6,OR(B193="C",B193="D"))),VLOOKUP(B193,Punkty!$A$3:$F$6,H193+1,0),"Zaznacz opcję"))</f>
        <v/>
      </c>
      <c r="J193" s="12"/>
    </row>
    <row r="194" spans="1:10" ht="113.25" outlineLevel="1" thickBot="1" x14ac:dyDescent="0.3">
      <c r="A194" s="47" t="s">
        <v>908</v>
      </c>
      <c r="B194" s="6" t="s">
        <v>0</v>
      </c>
      <c r="C194" s="13"/>
      <c r="D194" s="13"/>
      <c r="E194" s="13"/>
      <c r="F194" s="13"/>
      <c r="G194" s="13"/>
      <c r="H194" s="32"/>
      <c r="I194" s="36" t="str">
        <f>IF(OR(B194="A",B194=""),"",IF(OR(AND(0&lt;H194,H194&lt;4,B194="B"),AND(0&lt;H194,H194&lt;6,OR(B194="C",B194="D"))),VLOOKUP(B194,Punkty!$A$3:$F$6,H194+1,0),"Zaznacz opcję"))</f>
        <v/>
      </c>
      <c r="J194" s="12"/>
    </row>
    <row r="195" spans="1:10" ht="75.75" outlineLevel="1" thickBot="1" x14ac:dyDescent="0.3">
      <c r="A195" s="47" t="s">
        <v>308</v>
      </c>
      <c r="B195" s="6" t="s">
        <v>0</v>
      </c>
      <c r="C195" s="13"/>
      <c r="D195" s="13"/>
      <c r="E195" s="13"/>
      <c r="F195" s="13"/>
      <c r="G195" s="13"/>
      <c r="H195" s="32"/>
      <c r="I195" s="36" t="str">
        <f>IF(OR(B195="A",B195=""),"",IF(OR(AND(0&lt;H195,H195&lt;4,B195="B"),AND(0&lt;H195,H195&lt;6,OR(B195="C",B195="D"))),VLOOKUP(B195,Punkty!$A$3:$F$6,H195+1,0),"Zaznacz opcję"))</f>
        <v/>
      </c>
      <c r="J195" s="12"/>
    </row>
    <row r="196" spans="1:10" ht="36.75" outlineLevel="1" thickBot="1" x14ac:dyDescent="0.3">
      <c r="A196" s="47" t="s">
        <v>309</v>
      </c>
      <c r="B196" s="6" t="s">
        <v>0</v>
      </c>
      <c r="C196" s="13"/>
      <c r="D196" s="13"/>
      <c r="E196" s="13"/>
      <c r="F196" s="13"/>
      <c r="G196" s="13"/>
      <c r="H196" s="32"/>
      <c r="I196" s="36" t="str">
        <f>IF(OR(B196="A",B196=""),"",IF(OR(AND(0&lt;H196,H196&lt;4,B196="B"),AND(0&lt;H196,H196&lt;6,OR(B196="C",B196="D"))),VLOOKUP(B196,Punkty!$A$3:$F$6,H196+1,0),"Zaznacz opcję"))</f>
        <v/>
      </c>
      <c r="J196" s="12"/>
    </row>
    <row r="197" spans="1:10" ht="36.75" outlineLevel="1" thickBot="1" x14ac:dyDescent="0.3">
      <c r="A197" s="47" t="s">
        <v>310</v>
      </c>
      <c r="B197" s="6" t="s">
        <v>0</v>
      </c>
      <c r="C197" s="13"/>
      <c r="D197" s="13"/>
      <c r="E197" s="13"/>
      <c r="F197" s="13"/>
      <c r="G197" s="13"/>
      <c r="H197" s="32"/>
      <c r="I197" s="36" t="str">
        <f>IF(OR(B197="A",B197=""),"",IF(OR(AND(0&lt;H197,H197&lt;4,B197="B"),AND(0&lt;H197,H197&lt;6,OR(B197="C",B197="D"))),VLOOKUP(B197,Punkty!$A$3:$F$6,H197+1,0),"Zaznacz opcję"))</f>
        <v/>
      </c>
      <c r="J197" s="12"/>
    </row>
    <row r="198" spans="1:10" ht="36.75" outlineLevel="1" thickBot="1" x14ac:dyDescent="0.3">
      <c r="A198" s="47" t="s">
        <v>311</v>
      </c>
      <c r="B198" s="6" t="s">
        <v>0</v>
      </c>
      <c r="C198" s="13"/>
      <c r="D198" s="13"/>
      <c r="E198" s="13"/>
      <c r="F198" s="13"/>
      <c r="G198" s="13"/>
      <c r="H198" s="32"/>
      <c r="I198" s="36" t="str">
        <f>IF(OR(B198="A",B198=""),"",IF(OR(AND(0&lt;H198,H198&lt;4,B198="B"),AND(0&lt;H198,H198&lt;6,OR(B198="C",B198="D"))),VLOOKUP(B198,Punkty!$A$3:$F$6,H198+1,0),"Zaznacz opcję"))</f>
        <v/>
      </c>
      <c r="J198" s="12"/>
    </row>
    <row r="199" spans="1:10" ht="36.75" outlineLevel="1" thickBot="1" x14ac:dyDescent="0.3">
      <c r="A199" s="47" t="s">
        <v>312</v>
      </c>
      <c r="B199" s="6" t="s">
        <v>0</v>
      </c>
      <c r="C199" s="13"/>
      <c r="D199" s="13"/>
      <c r="E199" s="13"/>
      <c r="F199" s="13"/>
      <c r="G199" s="13"/>
      <c r="H199" s="32"/>
      <c r="I199" s="36" t="str">
        <f>IF(OR(B199="A",B199=""),"",IF(OR(AND(0&lt;H199,H199&lt;4,B199="B"),AND(0&lt;H199,H199&lt;6,OR(B199="C",B199="D"))),VLOOKUP(B199,Punkty!$A$3:$F$6,H199+1,0),"Zaznacz opcję"))</f>
        <v/>
      </c>
      <c r="J199" s="12"/>
    </row>
    <row r="200" spans="1:10" ht="57" outlineLevel="1" thickBot="1" x14ac:dyDescent="0.3">
      <c r="A200" s="47" t="s">
        <v>313</v>
      </c>
      <c r="B200" s="6" t="s">
        <v>0</v>
      </c>
      <c r="C200" s="13"/>
      <c r="D200" s="13"/>
      <c r="E200" s="13"/>
      <c r="F200" s="13"/>
      <c r="G200" s="13"/>
      <c r="H200" s="32"/>
      <c r="I200" s="36" t="str">
        <f>IF(OR(B200="A",B200=""),"",IF(OR(AND(0&lt;H200,H200&lt;4,B200="B"),AND(0&lt;H200,H200&lt;6,OR(B200="C",B200="D"))),VLOOKUP(B200,Punkty!$A$3:$F$6,H200+1,0),"Zaznacz opcję"))</f>
        <v/>
      </c>
      <c r="J200" s="12"/>
    </row>
    <row r="201" spans="1:10" ht="36.75" outlineLevel="1" thickBot="1" x14ac:dyDescent="0.3">
      <c r="A201" s="47" t="s">
        <v>314</v>
      </c>
      <c r="B201" s="6" t="s">
        <v>0</v>
      </c>
      <c r="C201" s="13"/>
      <c r="D201" s="13"/>
      <c r="E201" s="13"/>
      <c r="F201" s="13"/>
      <c r="G201" s="13"/>
      <c r="H201" s="32"/>
      <c r="I201" s="36" t="str">
        <f>IF(OR(B201="A",B201=""),"",IF(OR(AND(0&lt;H201,H201&lt;4,B201="B"),AND(0&lt;H201,H201&lt;6,OR(B201="C",B201="D"))),VLOOKUP(B201,Punkty!$A$3:$F$6,H201+1,0),"Zaznacz opcję"))</f>
        <v/>
      </c>
      <c r="J201" s="12"/>
    </row>
    <row r="202" spans="1:10" ht="36.75" outlineLevel="1" thickBot="1" x14ac:dyDescent="0.3">
      <c r="A202" s="47" t="s">
        <v>315</v>
      </c>
      <c r="B202" s="6" t="s">
        <v>0</v>
      </c>
      <c r="C202" s="13"/>
      <c r="D202" s="13"/>
      <c r="E202" s="13"/>
      <c r="F202" s="13"/>
      <c r="G202" s="13"/>
      <c r="H202" s="32"/>
      <c r="I202" s="36" t="str">
        <f>IF(OR(B202="A",B202=""),"",IF(OR(AND(0&lt;H202,H202&lt;4,B202="B"),AND(0&lt;H202,H202&lt;6,OR(B202="C",B202="D"))),VLOOKUP(B202,Punkty!$A$3:$F$6,H202+1,0),"Zaznacz opcję"))</f>
        <v/>
      </c>
      <c r="J202" s="12"/>
    </row>
    <row r="203" spans="1:10" ht="36.75" outlineLevel="1" thickBot="1" x14ac:dyDescent="0.3">
      <c r="A203" s="47" t="s">
        <v>316</v>
      </c>
      <c r="B203" s="6" t="s">
        <v>0</v>
      </c>
      <c r="C203" s="13"/>
      <c r="D203" s="13"/>
      <c r="E203" s="13"/>
      <c r="F203" s="13"/>
      <c r="G203" s="13"/>
      <c r="H203" s="32"/>
      <c r="I203" s="36" t="str">
        <f>IF(OR(B203="A",B203=""),"",IF(OR(AND(0&lt;H203,H203&lt;4,B203="B"),AND(0&lt;H203,H203&lt;6,OR(B203="C",B203="D"))),VLOOKUP(B203,Punkty!$A$3:$F$6,H203+1,0),"Zaznacz opcję"))</f>
        <v/>
      </c>
      <c r="J203" s="12"/>
    </row>
    <row r="204" spans="1:10" ht="36.75" outlineLevel="1" thickBot="1" x14ac:dyDescent="0.3">
      <c r="A204" s="47" t="s">
        <v>317</v>
      </c>
      <c r="B204" s="6" t="s">
        <v>0</v>
      </c>
      <c r="C204" s="13"/>
      <c r="D204" s="13"/>
      <c r="E204" s="13"/>
      <c r="F204" s="13"/>
      <c r="G204" s="13"/>
      <c r="H204" s="32"/>
      <c r="I204" s="36" t="str">
        <f>IF(OR(B204="A",B204=""),"",IF(OR(AND(0&lt;H204,H204&lt;4,B204="B"),AND(0&lt;H204,H204&lt;6,OR(B204="C",B204="D"))),VLOOKUP(B204,Punkty!$A$3:$F$6,H204+1,0),"Zaznacz opcję"))</f>
        <v/>
      </c>
      <c r="J204" s="12"/>
    </row>
    <row r="205" spans="1:10" ht="36.75" outlineLevel="1" thickBot="1" x14ac:dyDescent="0.3">
      <c r="A205" s="47" t="s">
        <v>318</v>
      </c>
      <c r="B205" s="6" t="s">
        <v>0</v>
      </c>
      <c r="C205" s="13"/>
      <c r="D205" s="13"/>
      <c r="E205" s="13"/>
      <c r="F205" s="13"/>
      <c r="G205" s="13"/>
      <c r="H205" s="32"/>
      <c r="I205" s="36" t="str">
        <f>IF(OR(B205="A",B205=""),"",IF(OR(AND(0&lt;H205,H205&lt;4,B205="B"),AND(0&lt;H205,H205&lt;6,OR(B205="C",B205="D"))),VLOOKUP(B205,Punkty!$A$3:$F$6,H205+1,0),"Zaznacz opcję"))</f>
        <v/>
      </c>
      <c r="J205" s="12"/>
    </row>
    <row r="206" spans="1:10" ht="36.75" outlineLevel="1" thickBot="1" x14ac:dyDescent="0.3">
      <c r="A206" s="47" t="s">
        <v>919</v>
      </c>
      <c r="B206" s="6" t="s">
        <v>0</v>
      </c>
      <c r="C206" s="13"/>
      <c r="D206" s="13"/>
      <c r="E206" s="13"/>
      <c r="F206" s="13"/>
      <c r="G206" s="13"/>
      <c r="H206" s="32"/>
      <c r="I206" s="36" t="str">
        <f>IF(OR(B206="A",B206=""),"",IF(OR(AND(0&lt;H206,H206&lt;4,B206="B"),AND(0&lt;H206,H206&lt;6,OR(B206="C",B206="D"))),VLOOKUP(B206,Punkty!$A$3:$F$6,H206+1,0),"Zaznacz opcję"))</f>
        <v/>
      </c>
      <c r="J206" s="12"/>
    </row>
    <row r="207" spans="1:10" ht="36.75" outlineLevel="1" thickBot="1" x14ac:dyDescent="0.3">
      <c r="A207" s="47" t="s">
        <v>917</v>
      </c>
      <c r="B207" s="6" t="s">
        <v>0</v>
      </c>
      <c r="C207" s="13"/>
      <c r="D207" s="13"/>
      <c r="E207" s="13"/>
      <c r="F207" s="13"/>
      <c r="G207" s="13"/>
      <c r="H207" s="32"/>
      <c r="I207" s="36" t="str">
        <f>IF(OR(B207="A",B207=""),"",IF(OR(AND(0&lt;H207,H207&lt;4,B207="B"),AND(0&lt;H207,H207&lt;6,OR(B207="C",B207="D"))),VLOOKUP(B207,Punkty!$A$3:$F$6,H207+1,0),"Zaznacz opcję"))</f>
        <v/>
      </c>
      <c r="J207" s="12"/>
    </row>
    <row r="208" spans="1:10" ht="36.75" outlineLevel="1" thickBot="1" x14ac:dyDescent="0.3">
      <c r="A208" s="47" t="s">
        <v>918</v>
      </c>
      <c r="B208" s="6" t="s">
        <v>0</v>
      </c>
      <c r="C208" s="13"/>
      <c r="D208" s="13"/>
      <c r="E208" s="13"/>
      <c r="F208" s="13"/>
      <c r="G208" s="13"/>
      <c r="H208" s="32"/>
      <c r="I208" s="36" t="str">
        <f>IF(OR(B208="A",B208=""),"",IF(OR(AND(0&lt;H208,H208&lt;4,B208="B"),AND(0&lt;H208,H208&lt;6,OR(B208="C",B208="D"))),VLOOKUP(B208,Punkty!$A$3:$F$6,H208+1,0),"Zaznacz opcję"))</f>
        <v/>
      </c>
      <c r="J208" s="12"/>
    </row>
    <row r="209" spans="1:10" ht="75.75" outlineLevel="1" thickBot="1" x14ac:dyDescent="0.3">
      <c r="A209" s="47" t="s">
        <v>319</v>
      </c>
      <c r="B209" s="6" t="s">
        <v>0</v>
      </c>
      <c r="C209" s="13"/>
      <c r="D209" s="13"/>
      <c r="E209" s="13"/>
      <c r="F209" s="13"/>
      <c r="G209" s="13"/>
      <c r="H209" s="32"/>
      <c r="I209" s="36" t="str">
        <f>IF(OR(B209="A",B209=""),"",IF(OR(AND(0&lt;H209,H209&lt;4,B209="B"),AND(0&lt;H209,H209&lt;6,OR(B209="C",B209="D"))),VLOOKUP(B209,Punkty!$A$3:$F$6,H209+1,0),"Zaznacz opcję"))</f>
        <v/>
      </c>
      <c r="J209" s="12"/>
    </row>
    <row r="210" spans="1:10" ht="36.75" outlineLevel="1" thickBot="1" x14ac:dyDescent="0.3">
      <c r="A210" s="47" t="s">
        <v>932</v>
      </c>
      <c r="B210" s="5"/>
      <c r="C210" s="12"/>
      <c r="D210" s="12"/>
      <c r="E210" s="12"/>
      <c r="F210" s="12"/>
      <c r="G210" s="12"/>
      <c r="H210" s="32"/>
      <c r="I210" s="36" t="str">
        <f>IF(OR(B210="A",B210=""),"",IF(OR(AND(0&lt;H210,H210&lt;4,B210="B"),AND(0&lt;H210,H210&lt;6,OR(B210="C",B210="D"))),VLOOKUP(B210,Punkty!$A$3:$F$6,H210+1,0),"Zaznacz opcję"))</f>
        <v/>
      </c>
      <c r="J210" s="12"/>
    </row>
    <row r="211" spans="1:10" ht="36.75" outlineLevel="1" thickBot="1" x14ac:dyDescent="0.3">
      <c r="A211" s="47" t="s">
        <v>933</v>
      </c>
      <c r="B211" s="6" t="s">
        <v>0</v>
      </c>
      <c r="C211" s="13"/>
      <c r="D211" s="13"/>
      <c r="E211" s="13"/>
      <c r="F211" s="13"/>
      <c r="G211" s="13"/>
      <c r="H211" s="32"/>
      <c r="I211" s="36" t="str">
        <f>IF(OR(B211="A",B211=""),"",IF(OR(AND(0&lt;H211,H211&lt;4,B211="B"),AND(0&lt;H211,H211&lt;6,OR(B211="C",B211="D"))),VLOOKUP(B211,Punkty!$A$3:$F$6,H211+1,0),"Zaznacz opcję"))</f>
        <v/>
      </c>
      <c r="J211" s="12"/>
    </row>
    <row r="212" spans="1:10" ht="36.75" outlineLevel="1" thickBot="1" x14ac:dyDescent="0.3">
      <c r="A212" s="47" t="s">
        <v>934</v>
      </c>
      <c r="B212" s="6" t="s">
        <v>0</v>
      </c>
      <c r="C212" s="13"/>
      <c r="D212" s="13"/>
      <c r="E212" s="13"/>
      <c r="F212" s="13"/>
      <c r="G212" s="13"/>
      <c r="H212" s="32"/>
      <c r="I212" s="36" t="str">
        <f>IF(OR(B212="A",B212=""),"",IF(OR(AND(0&lt;H212,H212&lt;4,B212="B"),AND(0&lt;H212,H212&lt;6,OR(B212="C",B212="D"))),VLOOKUP(B212,Punkty!$A$3:$F$6,H212+1,0),"Zaznacz opcję"))</f>
        <v/>
      </c>
      <c r="J212" s="12"/>
    </row>
    <row r="213" spans="1:10" ht="36.75" outlineLevel="1" thickBot="1" x14ac:dyDescent="0.3">
      <c r="A213" s="47" t="s">
        <v>935</v>
      </c>
      <c r="B213" s="6" t="s">
        <v>0</v>
      </c>
      <c r="C213" s="13"/>
      <c r="D213" s="13"/>
      <c r="E213" s="13"/>
      <c r="F213" s="13"/>
      <c r="G213" s="13"/>
      <c r="H213" s="32"/>
      <c r="I213" s="36" t="str">
        <f>IF(OR(B213="A",B213=""),"",IF(OR(AND(0&lt;H213,H213&lt;4,B213="B"),AND(0&lt;H213,H213&lt;6,OR(B213="C",B213="D"))),VLOOKUP(B213,Punkty!$A$3:$F$6,H213+1,0),"Zaznacz opcję"))</f>
        <v/>
      </c>
      <c r="J213" s="12"/>
    </row>
    <row r="214" spans="1:10" ht="36.75" thickBot="1" x14ac:dyDescent="0.3">
      <c r="A214" s="9" t="s">
        <v>180</v>
      </c>
      <c r="B214" s="5"/>
      <c r="C214" s="12"/>
      <c r="D214" s="12"/>
      <c r="E214" s="12"/>
      <c r="F214" s="12"/>
      <c r="G214" s="12"/>
      <c r="H214" s="32"/>
      <c r="I214" s="36" t="str">
        <f>IF(OR(B214="A",B214=""),"",IF(OR(AND(0&lt;H214,H214&lt;4,B214="B"),AND(0&lt;H214,H214&lt;6,OR(B214="C",B214="D"))),VLOOKUP(B214,Punkty!$A$3:$F$6,H214+1,0),"Zaznacz opcję"))</f>
        <v/>
      </c>
      <c r="J214" s="12"/>
    </row>
    <row r="215" spans="1:10" ht="36.75" outlineLevel="1" thickBot="1" x14ac:dyDescent="0.3">
      <c r="A215" s="9" t="s">
        <v>181</v>
      </c>
      <c r="B215" s="5"/>
      <c r="C215" s="12"/>
      <c r="D215" s="12"/>
      <c r="E215" s="12"/>
      <c r="F215" s="12"/>
      <c r="G215" s="12"/>
      <c r="H215" s="32"/>
      <c r="I215" s="36" t="str">
        <f>IF(OR(B215="A",B215=""),"",IF(OR(AND(0&lt;H215,H215&lt;4,B215="B"),AND(0&lt;H215,H215&lt;6,OR(B215="C",B215="D"))),VLOOKUP(B215,Punkty!$A$3:$F$6,H215+1,0),"Zaznacz opcję"))</f>
        <v/>
      </c>
      <c r="J215" s="12"/>
    </row>
    <row r="216" spans="1:10" ht="36.75" outlineLevel="1" thickBot="1" x14ac:dyDescent="0.3">
      <c r="A216" s="47" t="s">
        <v>182</v>
      </c>
      <c r="B216" s="6" t="s">
        <v>0</v>
      </c>
      <c r="C216" s="13"/>
      <c r="D216" s="13"/>
      <c r="E216" s="13"/>
      <c r="F216" s="13"/>
      <c r="G216" s="13"/>
      <c r="H216" s="32"/>
      <c r="I216" s="36" t="str">
        <f>IF(OR(B216="A",B216=""),"",IF(OR(AND(0&lt;H216,H216&lt;4,B216="B"),AND(0&lt;H216,H216&lt;6,OR(B216="C",B216="D"))),VLOOKUP(B216,Punkty!$A$3:$F$6,H216+1,0),"Zaznacz opcję"))</f>
        <v/>
      </c>
      <c r="J216" s="12"/>
    </row>
    <row r="217" spans="1:10" ht="38.25" outlineLevel="1" thickBot="1" x14ac:dyDescent="0.3">
      <c r="A217" s="47" t="s">
        <v>183</v>
      </c>
      <c r="B217" s="6" t="s">
        <v>0</v>
      </c>
      <c r="C217" s="13"/>
      <c r="D217" s="13"/>
      <c r="E217" s="13"/>
      <c r="F217" s="13"/>
      <c r="G217" s="13"/>
      <c r="H217" s="32"/>
      <c r="I217" s="36" t="str">
        <f>IF(OR(B217="A",B217=""),"",IF(OR(AND(0&lt;H217,H217&lt;4,B217="B"),AND(0&lt;H217,H217&lt;6,OR(B217="C",B217="D"))),VLOOKUP(B217,Punkty!$A$3:$F$6,H217+1,0),"Zaznacz opcję"))</f>
        <v/>
      </c>
      <c r="J217" s="12"/>
    </row>
    <row r="218" spans="1:10" ht="36.75" outlineLevel="1" thickBot="1" x14ac:dyDescent="0.3">
      <c r="A218" s="47" t="s">
        <v>184</v>
      </c>
      <c r="B218" s="6" t="s">
        <v>1</v>
      </c>
      <c r="C218" s="11"/>
      <c r="D218" s="11"/>
      <c r="E218" s="11"/>
      <c r="F218" s="11"/>
      <c r="G218" s="11"/>
      <c r="H218" s="32"/>
      <c r="I218" s="36" t="str">
        <f>IF(OR(B218="A",B218=""),"",IF(OR(AND(0&lt;H218,H218&lt;4,B218="B"),AND(0&lt;H218,H218&lt;6,OR(B218="C",B218="D"))),VLOOKUP(B218,Punkty!$A$3:$F$6,H218+1,0),"Zaznacz opcję"))</f>
        <v>Zaznacz opcję</v>
      </c>
      <c r="J218" s="12"/>
    </row>
    <row r="219" spans="1:10" ht="38.25" outlineLevel="1" thickBot="1" x14ac:dyDescent="0.3">
      <c r="A219" s="47" t="s">
        <v>188</v>
      </c>
      <c r="B219" s="6" t="s">
        <v>0</v>
      </c>
      <c r="C219" s="13"/>
      <c r="D219" s="13"/>
      <c r="E219" s="13"/>
      <c r="F219" s="13"/>
      <c r="G219" s="13"/>
      <c r="H219" s="32"/>
      <c r="I219" s="36" t="str">
        <f>IF(OR(B219="A",B219=""),"",IF(OR(AND(0&lt;H219,H219&lt;4,B219="B"),AND(0&lt;H219,H219&lt;6,OR(B219="C",B219="D"))),VLOOKUP(B219,Punkty!$A$3:$F$6,H219+1,0),"Zaznacz opcję"))</f>
        <v/>
      </c>
      <c r="J219" s="12"/>
    </row>
    <row r="220" spans="1:10" ht="38.25" outlineLevel="1" thickBot="1" x14ac:dyDescent="0.3">
      <c r="A220" s="47" t="s">
        <v>185</v>
      </c>
      <c r="B220" s="6" t="s">
        <v>1</v>
      </c>
      <c r="C220" s="11"/>
      <c r="D220" s="11"/>
      <c r="E220" s="11"/>
      <c r="F220" s="11"/>
      <c r="G220" s="11"/>
      <c r="H220" s="32"/>
      <c r="I220" s="36" t="str">
        <f>IF(OR(B220="A",B220=""),"",IF(OR(AND(0&lt;H220,H220&lt;4,B220="B"),AND(0&lt;H220,H220&lt;6,OR(B220="C",B220="D"))),VLOOKUP(B220,Punkty!$A$3:$F$6,H220+1,0),"Zaznacz opcję"))</f>
        <v>Zaznacz opcję</v>
      </c>
      <c r="J220" s="12"/>
    </row>
    <row r="221" spans="1:10" ht="57" outlineLevel="1" thickBot="1" x14ac:dyDescent="0.3">
      <c r="A221" s="47" t="s">
        <v>186</v>
      </c>
      <c r="B221" s="6" t="s">
        <v>1</v>
      </c>
      <c r="C221" s="11"/>
      <c r="D221" s="11"/>
      <c r="E221" s="11"/>
      <c r="F221" s="11"/>
      <c r="G221" s="11"/>
      <c r="H221" s="32"/>
      <c r="I221" s="36" t="str">
        <f>IF(OR(B221="A",B221=""),"",IF(OR(AND(0&lt;H221,H221&lt;4,B221="B"),AND(0&lt;H221,H221&lt;6,OR(B221="C",B221="D"))),VLOOKUP(B221,Punkty!$A$3:$F$6,H221+1,0),"Zaznacz opcję"))</f>
        <v>Zaznacz opcję</v>
      </c>
      <c r="J221" s="12"/>
    </row>
    <row r="222" spans="1:10" ht="36.75" outlineLevel="1" thickBot="1" x14ac:dyDescent="0.3">
      <c r="A222" s="47" t="s">
        <v>187</v>
      </c>
      <c r="B222" s="6" t="s">
        <v>1</v>
      </c>
      <c r="C222" s="11"/>
      <c r="D222" s="11"/>
      <c r="E222" s="11"/>
      <c r="F222" s="11"/>
      <c r="G222" s="11"/>
      <c r="H222" s="32"/>
      <c r="I222" s="36" t="str">
        <f>IF(OR(B222="A",B222=""),"",IF(OR(AND(0&lt;H222,H222&lt;4,B222="B"),AND(0&lt;H222,H222&lt;6,OR(B222="C",B222="D"))),VLOOKUP(B222,Punkty!$A$3:$F$6,H222+1,0),"Zaznacz opcję"))</f>
        <v>Zaznacz opcję</v>
      </c>
      <c r="J222" s="12"/>
    </row>
    <row r="223" spans="1:10" ht="36.75" outlineLevel="1" thickBot="1" x14ac:dyDescent="0.3">
      <c r="A223" s="9" t="s">
        <v>189</v>
      </c>
      <c r="B223" s="5"/>
      <c r="C223" s="12"/>
      <c r="D223" s="12"/>
      <c r="E223" s="12"/>
      <c r="F223" s="12"/>
      <c r="G223" s="12"/>
      <c r="H223" s="32"/>
      <c r="I223" s="36" t="str">
        <f>IF(OR(B223="A",B223=""),"",IF(OR(AND(0&lt;H223,H223&lt;4,B223="B"),AND(0&lt;H223,H223&lt;6,OR(B223="C",B223="D"))),VLOOKUP(B223,Punkty!$A$3:$F$6,H223+1,0),"Zaznacz opcję"))</f>
        <v/>
      </c>
      <c r="J223" s="12"/>
    </row>
    <row r="224" spans="1:10" ht="38.25" outlineLevel="1" thickBot="1" x14ac:dyDescent="0.3">
      <c r="A224" s="47" t="s">
        <v>190</v>
      </c>
      <c r="B224" s="6" t="s">
        <v>1</v>
      </c>
      <c r="C224" s="11"/>
      <c r="D224" s="11"/>
      <c r="E224" s="11"/>
      <c r="F224" s="11"/>
      <c r="G224" s="11"/>
      <c r="H224" s="32"/>
      <c r="I224" s="36" t="str">
        <f>IF(OR(B224="A",B224=""),"",IF(OR(AND(0&lt;H224,H224&lt;4,B224="B"),AND(0&lt;H224,H224&lt;6,OR(B224="C",B224="D"))),VLOOKUP(B224,Punkty!$A$3:$F$6,H224+1,0),"Zaznacz opcję"))</f>
        <v>Zaznacz opcję</v>
      </c>
      <c r="J224" s="12"/>
    </row>
    <row r="225" spans="1:10" ht="36.75" outlineLevel="1" thickBot="1" x14ac:dyDescent="0.3">
      <c r="A225" s="47" t="s">
        <v>191</v>
      </c>
      <c r="B225" s="6" t="s">
        <v>1</v>
      </c>
      <c r="C225" s="11"/>
      <c r="D225" s="11"/>
      <c r="E225" s="11"/>
      <c r="F225" s="11"/>
      <c r="G225" s="11"/>
      <c r="H225" s="32"/>
      <c r="I225" s="36" t="str">
        <f>IF(OR(B225="A",B225=""),"",IF(OR(AND(0&lt;H225,H225&lt;4,B225="B"),AND(0&lt;H225,H225&lt;6,OR(B225="C",B225="D"))),VLOOKUP(B225,Punkty!$A$3:$F$6,H225+1,0),"Zaznacz opcję"))</f>
        <v>Zaznacz opcję</v>
      </c>
      <c r="J225" s="12"/>
    </row>
    <row r="226" spans="1:10" ht="36.75" outlineLevel="1" thickBot="1" x14ac:dyDescent="0.3">
      <c r="A226" s="47" t="s">
        <v>192</v>
      </c>
      <c r="B226" s="6" t="s">
        <v>1</v>
      </c>
      <c r="C226" s="11"/>
      <c r="D226" s="11"/>
      <c r="E226" s="11"/>
      <c r="F226" s="11"/>
      <c r="G226" s="11"/>
      <c r="H226" s="32"/>
      <c r="I226" s="36" t="str">
        <f>IF(OR(B226="A",B226=""),"",IF(OR(AND(0&lt;H226,H226&lt;4,B226="B"),AND(0&lt;H226,H226&lt;6,OR(B226="C",B226="D"))),VLOOKUP(B226,Punkty!$A$3:$F$6,H226+1,0),"Zaznacz opcję"))</f>
        <v>Zaznacz opcję</v>
      </c>
      <c r="J226" s="12"/>
    </row>
    <row r="227" spans="1:10" ht="38.25" outlineLevel="1" thickBot="1" x14ac:dyDescent="0.3">
      <c r="A227" s="47" t="s">
        <v>193</v>
      </c>
      <c r="B227" s="6" t="s">
        <v>1</v>
      </c>
      <c r="C227" s="11"/>
      <c r="D227" s="11"/>
      <c r="E227" s="11"/>
      <c r="F227" s="11"/>
      <c r="G227" s="11"/>
      <c r="H227" s="32"/>
      <c r="I227" s="36" t="str">
        <f>IF(OR(B227="A",B227=""),"",IF(OR(AND(0&lt;H227,H227&lt;4,B227="B"),AND(0&lt;H227,H227&lt;6,OR(B227="C",B227="D"))),VLOOKUP(B227,Punkty!$A$3:$F$6,H227+1,0),"Zaznacz opcję"))</f>
        <v>Zaznacz opcję</v>
      </c>
      <c r="J227" s="12"/>
    </row>
    <row r="228" spans="1:10" ht="36.75" outlineLevel="1" thickBot="1" x14ac:dyDescent="0.3">
      <c r="A228" s="47" t="s">
        <v>194</v>
      </c>
      <c r="B228" s="6" t="s">
        <v>1</v>
      </c>
      <c r="C228" s="11"/>
      <c r="D228" s="11"/>
      <c r="E228" s="11"/>
      <c r="F228" s="11"/>
      <c r="G228" s="11"/>
      <c r="H228" s="32"/>
      <c r="I228" s="36" t="str">
        <f>IF(OR(B228="A",B228=""),"",IF(OR(AND(0&lt;H228,H228&lt;4,B228="B"),AND(0&lt;H228,H228&lt;6,OR(B228="C",B228="D"))),VLOOKUP(B228,Punkty!$A$3:$F$6,H228+1,0),"Zaznacz opcję"))</f>
        <v>Zaznacz opcję</v>
      </c>
      <c r="J228" s="12"/>
    </row>
    <row r="229" spans="1:10" ht="38.25" outlineLevel="1" thickBot="1" x14ac:dyDescent="0.3">
      <c r="A229" s="47" t="s">
        <v>195</v>
      </c>
      <c r="B229" s="6" t="s">
        <v>1</v>
      </c>
      <c r="C229" s="11"/>
      <c r="D229" s="11"/>
      <c r="E229" s="11"/>
      <c r="F229" s="11"/>
      <c r="G229" s="11"/>
      <c r="H229" s="32"/>
      <c r="I229" s="36" t="str">
        <f>IF(OR(B229="A",B229=""),"",IF(OR(AND(0&lt;H229,H229&lt;4,B229="B"),AND(0&lt;H229,H229&lt;6,OR(B229="C",B229="D"))),VLOOKUP(B229,Punkty!$A$3:$F$6,H229+1,0),"Zaznacz opcję"))</f>
        <v>Zaznacz opcję</v>
      </c>
      <c r="J229" s="12"/>
    </row>
    <row r="230" spans="1:10" ht="38.25" outlineLevel="1" thickBot="1" x14ac:dyDescent="0.3">
      <c r="A230" s="47" t="s">
        <v>196</v>
      </c>
      <c r="B230" s="6" t="s">
        <v>1</v>
      </c>
      <c r="C230" s="11"/>
      <c r="D230" s="11"/>
      <c r="E230" s="11"/>
      <c r="F230" s="11"/>
      <c r="G230" s="11"/>
      <c r="H230" s="32"/>
      <c r="I230" s="36" t="str">
        <f>IF(OR(B230="A",B230=""),"",IF(OR(AND(0&lt;H230,H230&lt;4,B230="B"),AND(0&lt;H230,H230&lt;6,OR(B230="C",B230="D"))),VLOOKUP(B230,Punkty!$A$3:$F$6,H230+1,0),"Zaznacz opcję"))</f>
        <v>Zaznacz opcję</v>
      </c>
      <c r="J230" s="12"/>
    </row>
    <row r="231" spans="1:10" ht="38.25" outlineLevel="1" thickBot="1" x14ac:dyDescent="0.3">
      <c r="A231" s="47" t="s">
        <v>197</v>
      </c>
      <c r="B231" s="6" t="s">
        <v>1</v>
      </c>
      <c r="C231" s="11"/>
      <c r="D231" s="11"/>
      <c r="E231" s="11"/>
      <c r="F231" s="11"/>
      <c r="G231" s="11"/>
      <c r="H231" s="32"/>
      <c r="I231" s="36" t="str">
        <f>IF(OR(B231="A",B231=""),"",IF(OR(AND(0&lt;H231,H231&lt;4,B231="B"),AND(0&lt;H231,H231&lt;6,OR(B231="C",B231="D"))),VLOOKUP(B231,Punkty!$A$3:$F$6,H231+1,0),"Zaznacz opcję"))</f>
        <v>Zaznacz opcję</v>
      </c>
      <c r="J231" s="12"/>
    </row>
    <row r="232" spans="1:10" ht="38.25" outlineLevel="1" thickBot="1" x14ac:dyDescent="0.3">
      <c r="A232" s="47" t="s">
        <v>198</v>
      </c>
      <c r="B232" s="6" t="s">
        <v>1</v>
      </c>
      <c r="C232" s="11"/>
      <c r="D232" s="11"/>
      <c r="E232" s="11"/>
      <c r="F232" s="11"/>
      <c r="G232" s="11"/>
      <c r="H232" s="32"/>
      <c r="I232" s="36" t="str">
        <f>IF(OR(B232="A",B232=""),"",IF(OR(AND(0&lt;H232,H232&lt;4,B232="B"),AND(0&lt;H232,H232&lt;6,OR(B232="C",B232="D"))),VLOOKUP(B232,Punkty!$A$3:$F$6,H232+1,0),"Zaznacz opcję"))</f>
        <v>Zaznacz opcję</v>
      </c>
      <c r="J232" s="12"/>
    </row>
    <row r="233" spans="1:10" ht="38.25" outlineLevel="1" thickBot="1" x14ac:dyDescent="0.3">
      <c r="A233" s="47" t="s">
        <v>199</v>
      </c>
      <c r="B233" s="6" t="s">
        <v>1</v>
      </c>
      <c r="C233" s="11"/>
      <c r="D233" s="11"/>
      <c r="E233" s="11"/>
      <c r="F233" s="11"/>
      <c r="G233" s="11"/>
      <c r="H233" s="32"/>
      <c r="I233" s="36" t="str">
        <f>IF(OR(B233="A",B233=""),"",IF(OR(AND(0&lt;H233,H233&lt;4,B233="B"),AND(0&lt;H233,H233&lt;6,OR(B233="C",B233="D"))),VLOOKUP(B233,Punkty!$A$3:$F$6,H233+1,0),"Zaznacz opcję"))</f>
        <v>Zaznacz opcję</v>
      </c>
      <c r="J233" s="12"/>
    </row>
    <row r="234" spans="1:10" ht="38.25" outlineLevel="1" thickBot="1" x14ac:dyDescent="0.3">
      <c r="A234" s="47" t="s">
        <v>200</v>
      </c>
      <c r="B234" s="6" t="s">
        <v>1</v>
      </c>
      <c r="C234" s="11"/>
      <c r="D234" s="11"/>
      <c r="E234" s="11"/>
      <c r="F234" s="11"/>
      <c r="G234" s="11"/>
      <c r="H234" s="32"/>
      <c r="I234" s="36" t="str">
        <f>IF(OR(B234="A",B234=""),"",IF(OR(AND(0&lt;H234,H234&lt;4,B234="B"),AND(0&lt;H234,H234&lt;6,OR(B234="C",B234="D"))),VLOOKUP(B234,Punkty!$A$3:$F$6,H234+1,0),"Zaznacz opcję"))</f>
        <v>Zaznacz opcję</v>
      </c>
      <c r="J234" s="12"/>
    </row>
    <row r="235" spans="1:10" ht="57" outlineLevel="1" thickBot="1" x14ac:dyDescent="0.3">
      <c r="A235" s="47" t="s">
        <v>201</v>
      </c>
      <c r="B235" s="6" t="s">
        <v>0</v>
      </c>
      <c r="C235" s="13"/>
      <c r="D235" s="13"/>
      <c r="E235" s="13"/>
      <c r="F235" s="13"/>
      <c r="G235" s="13"/>
      <c r="H235" s="32"/>
      <c r="I235" s="36" t="str">
        <f>IF(OR(B235="A",B235=""),"",IF(OR(AND(0&lt;H235,H235&lt;4,B235="B"),AND(0&lt;H235,H235&lt;6,OR(B235="C",B235="D"))),VLOOKUP(B235,Punkty!$A$3:$F$6,H235+1,0),"Zaznacz opcję"))</f>
        <v/>
      </c>
      <c r="J235" s="12"/>
    </row>
    <row r="236" spans="1:10" ht="57" outlineLevel="1" thickBot="1" x14ac:dyDescent="0.3">
      <c r="A236" s="47" t="s">
        <v>202</v>
      </c>
      <c r="B236" s="6" t="s">
        <v>1</v>
      </c>
      <c r="C236" s="11"/>
      <c r="D236" s="11"/>
      <c r="E236" s="11"/>
      <c r="F236" s="11"/>
      <c r="G236" s="11"/>
      <c r="H236" s="32"/>
      <c r="I236" s="36" t="str">
        <f>IF(OR(B236="A",B236=""),"",IF(OR(AND(0&lt;H236,H236&lt;4,B236="B"),AND(0&lt;H236,H236&lt;6,OR(B236="C",B236="D"))),VLOOKUP(B236,Punkty!$A$3:$F$6,H236+1,0),"Zaznacz opcję"))</f>
        <v>Zaznacz opcję</v>
      </c>
      <c r="J236" s="12"/>
    </row>
    <row r="237" spans="1:10" ht="38.25" outlineLevel="1" thickBot="1" x14ac:dyDescent="0.3">
      <c r="A237" s="47" t="s">
        <v>203</v>
      </c>
      <c r="B237" s="6" t="s">
        <v>2</v>
      </c>
      <c r="C237" s="11"/>
      <c r="D237" s="11"/>
      <c r="E237" s="11"/>
      <c r="F237" s="11"/>
      <c r="G237" s="11"/>
      <c r="H237" s="32"/>
      <c r="I237" s="36" t="str">
        <f>IF(OR(B237="A",B237=""),"",IF(OR(AND(0&lt;H237,H237&lt;4,B237="B"),AND(0&lt;H237,H237&lt;6,OR(B237="C",B237="D"))),VLOOKUP(B237,Punkty!$A$3:$F$6,H237+1,0),"Zaznacz opcję"))</f>
        <v>Zaznacz opcję</v>
      </c>
      <c r="J237" s="12"/>
    </row>
    <row r="238" spans="1:10" ht="36.75" outlineLevel="1" thickBot="1" x14ac:dyDescent="0.3">
      <c r="A238" s="47" t="s">
        <v>205</v>
      </c>
      <c r="B238" s="6" t="s">
        <v>1</v>
      </c>
      <c r="C238" s="11"/>
      <c r="D238" s="11"/>
      <c r="E238" s="11"/>
      <c r="F238" s="11"/>
      <c r="G238" s="11"/>
      <c r="H238" s="32"/>
      <c r="I238" s="36" t="str">
        <f>IF(OR(B238="A",B238=""),"",IF(OR(AND(0&lt;H238,H238&lt;4,B238="B"),AND(0&lt;H238,H238&lt;6,OR(B238="C",B238="D"))),VLOOKUP(B238,Punkty!$A$3:$F$6,H238+1,0),"Zaznacz opcję"))</f>
        <v>Zaznacz opcję</v>
      </c>
      <c r="J238" s="12"/>
    </row>
    <row r="239" spans="1:10" ht="38.25" outlineLevel="1" thickBot="1" x14ac:dyDescent="0.3">
      <c r="A239" s="47" t="s">
        <v>204</v>
      </c>
      <c r="B239" s="6" t="s">
        <v>1</v>
      </c>
      <c r="C239" s="11"/>
      <c r="D239" s="11"/>
      <c r="E239" s="11"/>
      <c r="F239" s="11"/>
      <c r="G239" s="11"/>
      <c r="H239" s="32"/>
      <c r="I239" s="36" t="str">
        <f>IF(OR(B239="A",B239=""),"",IF(OR(AND(0&lt;H239,H239&lt;4,B239="B"),AND(0&lt;H239,H239&lt;6,OR(B239="C",B239="D"))),VLOOKUP(B239,Punkty!$A$3:$F$6,H239+1,0),"Zaznacz opcję"))</f>
        <v>Zaznacz opcję</v>
      </c>
      <c r="J239" s="12"/>
    </row>
    <row r="240" spans="1:10" ht="36.75" outlineLevel="1" thickBot="1" x14ac:dyDescent="0.3">
      <c r="A240" s="9" t="s">
        <v>206</v>
      </c>
      <c r="B240" s="5"/>
      <c r="C240" s="12"/>
      <c r="D240" s="12"/>
      <c r="E240" s="12"/>
      <c r="F240" s="12"/>
      <c r="G240" s="12"/>
      <c r="H240" s="32"/>
      <c r="I240" s="36" t="str">
        <f>IF(OR(B240="A",B240=""),"",IF(OR(AND(0&lt;H240,H240&lt;4,B240="B"),AND(0&lt;H240,H240&lt;6,OR(B240="C",B240="D"))),VLOOKUP(B240,Punkty!$A$3:$F$6,H240+1,0),"Zaznacz opcję"))</f>
        <v/>
      </c>
      <c r="J240" s="12"/>
    </row>
    <row r="241" spans="1:10" ht="57" outlineLevel="1" thickBot="1" x14ac:dyDescent="0.3">
      <c r="A241" s="47" t="s">
        <v>207</v>
      </c>
      <c r="B241" s="6" t="s">
        <v>1</v>
      </c>
      <c r="C241" s="11"/>
      <c r="D241" s="11"/>
      <c r="E241" s="11"/>
      <c r="F241" s="11"/>
      <c r="G241" s="11"/>
      <c r="H241" s="32"/>
      <c r="I241" s="36" t="str">
        <f>IF(OR(B241="A",B241=""),"",IF(OR(AND(0&lt;H241,H241&lt;4,B241="B"),AND(0&lt;H241,H241&lt;6,OR(B241="C",B241="D"))),VLOOKUP(B241,Punkty!$A$3:$F$6,H241+1,0),"Zaznacz opcję"))</f>
        <v>Zaznacz opcję</v>
      </c>
      <c r="J241" s="12"/>
    </row>
    <row r="242" spans="1:10" ht="75.75" outlineLevel="1" thickBot="1" x14ac:dyDescent="0.3">
      <c r="A242" s="47" t="s">
        <v>208</v>
      </c>
      <c r="B242" s="6" t="s">
        <v>1</v>
      </c>
      <c r="C242" s="11"/>
      <c r="D242" s="11"/>
      <c r="E242" s="11"/>
      <c r="F242" s="11"/>
      <c r="G242" s="11"/>
      <c r="H242" s="32"/>
      <c r="I242" s="36" t="str">
        <f>IF(OR(B242="A",B242=""),"",IF(OR(AND(0&lt;H242,H242&lt;4,B242="B"),AND(0&lt;H242,H242&lt;6,OR(B242="C",B242="D"))),VLOOKUP(B242,Punkty!$A$3:$F$6,H242+1,0),"Zaznacz opcję"))</f>
        <v>Zaznacz opcję</v>
      </c>
      <c r="J242" s="12"/>
    </row>
    <row r="243" spans="1:10" ht="38.25" outlineLevel="1" thickBot="1" x14ac:dyDescent="0.3">
      <c r="A243" s="47" t="s">
        <v>209</v>
      </c>
      <c r="B243" s="6" t="s">
        <v>2</v>
      </c>
      <c r="C243" s="11"/>
      <c r="D243" s="11"/>
      <c r="E243" s="11"/>
      <c r="F243" s="11"/>
      <c r="G243" s="11"/>
      <c r="H243" s="32"/>
      <c r="I243" s="36" t="str">
        <f>IF(OR(B243="A",B243=""),"",IF(OR(AND(0&lt;H243,H243&lt;4,B243="B"),AND(0&lt;H243,H243&lt;6,OR(B243="C",B243="D"))),VLOOKUP(B243,Punkty!$A$3:$F$6,H243+1,0),"Zaznacz opcję"))</f>
        <v>Zaznacz opcję</v>
      </c>
      <c r="J243" s="12"/>
    </row>
    <row r="244" spans="1:10" ht="57" outlineLevel="1" thickBot="1" x14ac:dyDescent="0.3">
      <c r="A244" s="47" t="s">
        <v>210</v>
      </c>
      <c r="B244" s="6" t="s">
        <v>1</v>
      </c>
      <c r="C244" s="11"/>
      <c r="D244" s="11"/>
      <c r="E244" s="11"/>
      <c r="F244" s="11"/>
      <c r="G244" s="11"/>
      <c r="H244" s="32"/>
      <c r="I244" s="36" t="str">
        <f>IF(OR(B244="A",B244=""),"",IF(OR(AND(0&lt;H244,H244&lt;4,B244="B"),AND(0&lt;H244,H244&lt;6,OR(B244="C",B244="D"))),VLOOKUP(B244,Punkty!$A$3:$F$6,H244+1,0),"Zaznacz opcję"))</f>
        <v>Zaznacz opcję</v>
      </c>
      <c r="J244" s="12"/>
    </row>
    <row r="245" spans="1:10" ht="57" outlineLevel="1" thickBot="1" x14ac:dyDescent="0.3">
      <c r="A245" s="47" t="s">
        <v>211</v>
      </c>
      <c r="B245" s="6" t="s">
        <v>1</v>
      </c>
      <c r="C245" s="11"/>
      <c r="D245" s="11"/>
      <c r="E245" s="11"/>
      <c r="F245" s="11"/>
      <c r="G245" s="11"/>
      <c r="H245" s="32"/>
      <c r="I245" s="36" t="str">
        <f>IF(OR(B245="A",B245=""),"",IF(OR(AND(0&lt;H245,H245&lt;4,B245="B"),AND(0&lt;H245,H245&lt;6,OR(B245="C",B245="D"))),VLOOKUP(B245,Punkty!$A$3:$F$6,H245+1,0),"Zaznacz opcję"))</f>
        <v>Zaznacz opcję</v>
      </c>
      <c r="J245" s="12"/>
    </row>
    <row r="246" spans="1:10" ht="36.75" outlineLevel="1" thickBot="1" x14ac:dyDescent="0.3">
      <c r="A246" s="9" t="s">
        <v>320</v>
      </c>
      <c r="B246" s="5"/>
      <c r="C246" s="12"/>
      <c r="D246" s="12"/>
      <c r="E246" s="12"/>
      <c r="F246" s="12"/>
      <c r="G246" s="12"/>
      <c r="H246" s="32"/>
      <c r="I246" s="36" t="str">
        <f>IF(OR(B246="A",B246=""),"",IF(OR(AND(0&lt;H246,H246&lt;4,B246="B"),AND(0&lt;H246,H246&lt;6,OR(B246="C",B246="D"))),VLOOKUP(B246,Punkty!$A$3:$F$6,H246+1,0),"Zaznacz opcję"))</f>
        <v/>
      </c>
      <c r="J246" s="12"/>
    </row>
    <row r="247" spans="1:10" ht="150.75" outlineLevel="1" thickBot="1" x14ac:dyDescent="0.3">
      <c r="A247" s="47" t="s">
        <v>212</v>
      </c>
      <c r="B247" s="5"/>
      <c r="C247" s="12"/>
      <c r="D247" s="12"/>
      <c r="E247" s="12"/>
      <c r="F247" s="12"/>
      <c r="G247" s="12"/>
      <c r="H247" s="32"/>
      <c r="I247" s="36" t="str">
        <f>IF(OR(B247="A",B247=""),"",IF(OR(AND(0&lt;H247,H247&lt;4,B247="B"),AND(0&lt;H247,H247&lt;6,OR(B247="C",B247="D"))),VLOOKUP(B247,Punkty!$A$3:$F$6,H247+1,0),"Zaznacz opcję"))</f>
        <v/>
      </c>
      <c r="J247" s="12"/>
    </row>
    <row r="248" spans="1:10" ht="113.25" outlineLevel="1" thickBot="1" x14ac:dyDescent="0.3">
      <c r="A248" s="47" t="s">
        <v>260</v>
      </c>
      <c r="B248" s="6" t="s">
        <v>1</v>
      </c>
      <c r="C248" s="11"/>
      <c r="D248" s="11"/>
      <c r="E248" s="11"/>
      <c r="F248" s="11"/>
      <c r="G248" s="11"/>
      <c r="H248" s="32"/>
      <c r="I248" s="36" t="str">
        <f>IF(OR(B248="A",B248=""),"",IF(OR(AND(0&lt;H248,H248&lt;4,B248="B"),AND(0&lt;H248,H248&lt;6,OR(B248="C",B248="D"))),VLOOKUP(B248,Punkty!$A$3:$F$6,H248+1,0),"Zaznacz opcję"))</f>
        <v>Zaznacz opcję</v>
      </c>
      <c r="J248" s="12"/>
    </row>
    <row r="249" spans="1:10" ht="57" outlineLevel="1" thickBot="1" x14ac:dyDescent="0.3">
      <c r="A249" s="47" t="s">
        <v>261</v>
      </c>
      <c r="B249" s="6" t="s">
        <v>1</v>
      </c>
      <c r="C249" s="11"/>
      <c r="D249" s="11"/>
      <c r="E249" s="11"/>
      <c r="F249" s="11"/>
      <c r="G249" s="11"/>
      <c r="H249" s="32"/>
      <c r="I249" s="36" t="str">
        <f>IF(OR(B249="A",B249=""),"",IF(OR(AND(0&lt;H249,H249&lt;4,B249="B"),AND(0&lt;H249,H249&lt;6,OR(B249="C",B249="D"))),VLOOKUP(B249,Punkty!$A$3:$F$6,H249+1,0),"Zaznacz opcję"))</f>
        <v>Zaznacz opcję</v>
      </c>
      <c r="J249" s="12"/>
    </row>
    <row r="250" spans="1:10" ht="57" outlineLevel="1" thickBot="1" x14ac:dyDescent="0.3">
      <c r="A250" s="47" t="s">
        <v>262</v>
      </c>
      <c r="B250" s="6" t="s">
        <v>1</v>
      </c>
      <c r="C250" s="11"/>
      <c r="D250" s="11"/>
      <c r="E250" s="11"/>
      <c r="F250" s="11"/>
      <c r="G250" s="11"/>
      <c r="H250" s="32"/>
      <c r="I250" s="36" t="str">
        <f>IF(OR(B250="A",B250=""),"",IF(OR(AND(0&lt;H250,H250&lt;4,B250="B"),AND(0&lt;H250,H250&lt;6,OR(B250="C",B250="D"))),VLOOKUP(B250,Punkty!$A$3:$F$6,H250+1,0),"Zaznacz opcję"))</f>
        <v>Zaznacz opcję</v>
      </c>
      <c r="J250" s="12"/>
    </row>
    <row r="251" spans="1:10" ht="57" outlineLevel="1" thickBot="1" x14ac:dyDescent="0.3">
      <c r="A251" s="47" t="s">
        <v>263</v>
      </c>
      <c r="B251" s="6" t="s">
        <v>1</v>
      </c>
      <c r="C251" s="11"/>
      <c r="D251" s="11"/>
      <c r="E251" s="11"/>
      <c r="F251" s="11"/>
      <c r="G251" s="11"/>
      <c r="H251" s="32"/>
      <c r="I251" s="36" t="str">
        <f>IF(OR(B251="A",B251=""),"",IF(OR(AND(0&lt;H251,H251&lt;4,B251="B"),AND(0&lt;H251,H251&lt;6,OR(B251="C",B251="D"))),VLOOKUP(B251,Punkty!$A$3:$F$6,H251+1,0),"Zaznacz opcję"))</f>
        <v>Zaznacz opcję</v>
      </c>
      <c r="J251" s="12"/>
    </row>
    <row r="252" spans="1:10" ht="38.25" outlineLevel="1" thickBot="1" x14ac:dyDescent="0.3">
      <c r="A252" s="47" t="s">
        <v>264</v>
      </c>
      <c r="B252" s="6" t="s">
        <v>1</v>
      </c>
      <c r="C252" s="11"/>
      <c r="D252" s="11"/>
      <c r="E252" s="11"/>
      <c r="F252" s="11"/>
      <c r="G252" s="11"/>
      <c r="H252" s="32"/>
      <c r="I252" s="36" t="str">
        <f>IF(OR(B252="A",B252=""),"",IF(OR(AND(0&lt;H252,H252&lt;4,B252="B"),AND(0&lt;H252,H252&lt;6,OR(B252="C",B252="D"))),VLOOKUP(B252,Punkty!$A$3:$F$6,H252+1,0),"Zaznacz opcję"))</f>
        <v>Zaznacz opcję</v>
      </c>
      <c r="J252" s="12"/>
    </row>
    <row r="253" spans="1:10" ht="38.25" outlineLevel="1" thickBot="1" x14ac:dyDescent="0.3">
      <c r="A253" s="47" t="s">
        <v>265</v>
      </c>
      <c r="B253" s="6" t="s">
        <v>1</v>
      </c>
      <c r="C253" s="11"/>
      <c r="D253" s="11"/>
      <c r="E253" s="11"/>
      <c r="F253" s="11"/>
      <c r="G253" s="11"/>
      <c r="H253" s="32"/>
      <c r="I253" s="36" t="str">
        <f>IF(OR(B253="A",B253=""),"",IF(OR(AND(0&lt;H253,H253&lt;4,B253="B"),AND(0&lt;H253,H253&lt;6,OR(B253="C",B253="D"))),VLOOKUP(B253,Punkty!$A$3:$F$6,H253+1,0),"Zaznacz opcję"))</f>
        <v>Zaznacz opcję</v>
      </c>
      <c r="J253" s="12"/>
    </row>
    <row r="254" spans="1:10" ht="38.25" outlineLevel="1" thickBot="1" x14ac:dyDescent="0.3">
      <c r="A254" s="47" t="s">
        <v>266</v>
      </c>
      <c r="B254" s="6" t="s">
        <v>1</v>
      </c>
      <c r="C254" s="11"/>
      <c r="D254" s="11"/>
      <c r="E254" s="11"/>
      <c r="F254" s="11"/>
      <c r="G254" s="11"/>
      <c r="H254" s="32"/>
      <c r="I254" s="36" t="str">
        <f>IF(OR(B254="A",B254=""),"",IF(OR(AND(0&lt;H254,H254&lt;4,B254="B"),AND(0&lt;H254,H254&lt;6,OR(B254="C",B254="D"))),VLOOKUP(B254,Punkty!$A$3:$F$6,H254+1,0),"Zaznacz opcję"))</f>
        <v>Zaznacz opcję</v>
      </c>
      <c r="J254" s="12"/>
    </row>
    <row r="255" spans="1:10" ht="57" outlineLevel="1" thickBot="1" x14ac:dyDescent="0.3">
      <c r="A255" s="47" t="s">
        <v>267</v>
      </c>
      <c r="B255" s="6" t="s">
        <v>1</v>
      </c>
      <c r="C255" s="11"/>
      <c r="D255" s="11"/>
      <c r="E255" s="11"/>
      <c r="F255" s="11"/>
      <c r="G255" s="11"/>
      <c r="H255" s="32"/>
      <c r="I255" s="36" t="str">
        <f>IF(OR(B255="A",B255=""),"",IF(OR(AND(0&lt;H255,H255&lt;4,B255="B"),AND(0&lt;H255,H255&lt;6,OR(B255="C",B255="D"))),VLOOKUP(B255,Punkty!$A$3:$F$6,H255+1,0),"Zaznacz opcję"))</f>
        <v>Zaznacz opcję</v>
      </c>
      <c r="J255" s="12"/>
    </row>
    <row r="256" spans="1:10" ht="36.75" outlineLevel="1" thickBot="1" x14ac:dyDescent="0.3">
      <c r="A256" s="47" t="s">
        <v>268</v>
      </c>
      <c r="B256" s="6" t="s">
        <v>1</v>
      </c>
      <c r="C256" s="11"/>
      <c r="D256" s="11"/>
      <c r="E256" s="11"/>
      <c r="F256" s="11"/>
      <c r="G256" s="11"/>
      <c r="H256" s="32"/>
      <c r="I256" s="36" t="str">
        <f>IF(OR(B256="A",B256=""),"",IF(OR(AND(0&lt;H256,H256&lt;4,B256="B"),AND(0&lt;H256,H256&lt;6,OR(B256="C",B256="D"))),VLOOKUP(B256,Punkty!$A$3:$F$6,H256+1,0),"Zaznacz opcję"))</f>
        <v>Zaznacz opcję</v>
      </c>
      <c r="J256" s="12"/>
    </row>
    <row r="257" spans="1:10" ht="38.25" outlineLevel="1" thickBot="1" x14ac:dyDescent="0.3">
      <c r="A257" s="47" t="s">
        <v>269</v>
      </c>
      <c r="B257" s="6" t="s">
        <v>1</v>
      </c>
      <c r="C257" s="11"/>
      <c r="D257" s="11"/>
      <c r="E257" s="11"/>
      <c r="F257" s="11"/>
      <c r="G257" s="11"/>
      <c r="H257" s="32"/>
      <c r="I257" s="36" t="str">
        <f>IF(OR(B257="A",B257=""),"",IF(OR(AND(0&lt;H257,H257&lt;4,B257="B"),AND(0&lt;H257,H257&lt;6,OR(B257="C",B257="D"))),VLOOKUP(B257,Punkty!$A$3:$F$6,H257+1,0),"Zaznacz opcję"))</f>
        <v>Zaznacz opcję</v>
      </c>
      <c r="J257" s="12"/>
    </row>
    <row r="258" spans="1:10" ht="36.75" outlineLevel="1" thickBot="1" x14ac:dyDescent="0.3">
      <c r="A258" s="47" t="s">
        <v>213</v>
      </c>
      <c r="B258" s="6" t="s">
        <v>1</v>
      </c>
      <c r="C258" s="11"/>
      <c r="D258" s="11"/>
      <c r="E258" s="11"/>
      <c r="F258" s="11"/>
      <c r="G258" s="11"/>
      <c r="H258" s="32"/>
      <c r="I258" s="36" t="str">
        <f>IF(OR(B258="A",B258=""),"",IF(OR(AND(0&lt;H258,H258&lt;4,B258="B"),AND(0&lt;H258,H258&lt;6,OR(B258="C",B258="D"))),VLOOKUP(B258,Punkty!$A$3:$F$6,H258+1,0),"Zaznacz opcję"))</f>
        <v>Zaznacz opcję</v>
      </c>
      <c r="J258" s="12"/>
    </row>
    <row r="259" spans="1:10" ht="57" outlineLevel="1" thickBot="1" x14ac:dyDescent="0.3">
      <c r="A259" s="47" t="s">
        <v>214</v>
      </c>
      <c r="B259" s="6" t="s">
        <v>1</v>
      </c>
      <c r="C259" s="11"/>
      <c r="D259" s="11"/>
      <c r="E259" s="11"/>
      <c r="F259" s="11"/>
      <c r="G259" s="11"/>
      <c r="H259" s="32"/>
      <c r="I259" s="36" t="str">
        <f>IF(OR(B259="A",B259=""),"",IF(OR(AND(0&lt;H259,H259&lt;4,B259="B"),AND(0&lt;H259,H259&lt;6,OR(B259="C",B259="D"))),VLOOKUP(B259,Punkty!$A$3:$F$6,H259+1,0),"Zaznacz opcję"))</f>
        <v>Zaznacz opcję</v>
      </c>
      <c r="J259" s="12"/>
    </row>
    <row r="260" spans="1:10" ht="57" outlineLevel="1" thickBot="1" x14ac:dyDescent="0.3">
      <c r="A260" s="47" t="s">
        <v>215</v>
      </c>
      <c r="B260" s="6" t="s">
        <v>1</v>
      </c>
      <c r="C260" s="11"/>
      <c r="D260" s="11"/>
      <c r="E260" s="11"/>
      <c r="F260" s="11"/>
      <c r="G260" s="11"/>
      <c r="H260" s="32"/>
      <c r="I260" s="36" t="str">
        <f>IF(OR(B260="A",B260=""),"",IF(OR(AND(0&lt;H260,H260&lt;4,B260="B"),AND(0&lt;H260,H260&lt;6,OR(B260="C",B260="D"))),VLOOKUP(B260,Punkty!$A$3:$F$6,H260+1,0),"Zaznacz opcję"))</f>
        <v>Zaznacz opcję</v>
      </c>
      <c r="J260" s="12"/>
    </row>
    <row r="261" spans="1:10" ht="38.25" outlineLevel="1" thickBot="1" x14ac:dyDescent="0.3">
      <c r="A261" s="47" t="s">
        <v>216</v>
      </c>
      <c r="B261" s="5"/>
      <c r="C261" s="12"/>
      <c r="D261" s="12"/>
      <c r="E261" s="12"/>
      <c r="F261" s="12"/>
      <c r="G261" s="12"/>
      <c r="H261" s="32"/>
      <c r="I261" s="36" t="str">
        <f>IF(OR(B261="A",B261=""),"",IF(OR(AND(0&lt;H261,H261&lt;4,B261="B"),AND(0&lt;H261,H261&lt;6,OR(B261="C",B261="D"))),VLOOKUP(B261,Punkty!$A$3:$F$6,H261+1,0),"Zaznacz opcję"))</f>
        <v/>
      </c>
      <c r="J261" s="12"/>
    </row>
    <row r="262" spans="1:10" ht="94.5" outlineLevel="1" thickBot="1" x14ac:dyDescent="0.3">
      <c r="A262" s="47" t="s">
        <v>270</v>
      </c>
      <c r="B262" s="6" t="s">
        <v>1</v>
      </c>
      <c r="C262" s="11"/>
      <c r="D262" s="11"/>
      <c r="E262" s="11"/>
      <c r="F262" s="11"/>
      <c r="G262" s="11"/>
      <c r="H262" s="32"/>
      <c r="I262" s="36" t="str">
        <f>IF(OR(B262="A",B262=""),"",IF(OR(AND(0&lt;H262,H262&lt;4,B262="B"),AND(0&lt;H262,H262&lt;6,OR(B262="C",B262="D"))),VLOOKUP(B262,Punkty!$A$3:$F$6,H262+1,0),"Zaznacz opcję"))</f>
        <v>Zaznacz opcję</v>
      </c>
      <c r="J262" s="12"/>
    </row>
    <row r="263" spans="1:10" ht="75.75" outlineLevel="1" thickBot="1" x14ac:dyDescent="0.3">
      <c r="A263" s="47" t="s">
        <v>271</v>
      </c>
      <c r="B263" s="6" t="s">
        <v>1</v>
      </c>
      <c r="C263" s="11"/>
      <c r="D263" s="11"/>
      <c r="E263" s="11"/>
      <c r="F263" s="11"/>
      <c r="G263" s="11"/>
      <c r="H263" s="32"/>
      <c r="I263" s="36" t="str">
        <f>IF(OR(B263="A",B263=""),"",IF(OR(AND(0&lt;H263,H263&lt;4,B263="B"),AND(0&lt;H263,H263&lt;6,OR(B263="C",B263="D"))),VLOOKUP(B263,Punkty!$A$3:$F$6,H263+1,0),"Zaznacz opcję"))</f>
        <v>Zaznacz opcję</v>
      </c>
      <c r="J263" s="12"/>
    </row>
    <row r="264" spans="1:10" ht="57" outlineLevel="1" thickBot="1" x14ac:dyDescent="0.3">
      <c r="A264" s="47" t="s">
        <v>272</v>
      </c>
      <c r="B264" s="6" t="s">
        <v>1</v>
      </c>
      <c r="C264" s="11"/>
      <c r="D264" s="11"/>
      <c r="E264" s="11"/>
      <c r="F264" s="11"/>
      <c r="G264" s="11"/>
      <c r="H264" s="32"/>
      <c r="I264" s="36" t="str">
        <f>IF(OR(B264="A",B264=""),"",IF(OR(AND(0&lt;H264,H264&lt;4,B264="B"),AND(0&lt;H264,H264&lt;6,OR(B264="C",B264="D"))),VLOOKUP(B264,Punkty!$A$3:$F$6,H264+1,0),"Zaznacz opcję"))</f>
        <v>Zaznacz opcję</v>
      </c>
      <c r="J264" s="12"/>
    </row>
    <row r="265" spans="1:10" ht="113.25" outlineLevel="1" thickBot="1" x14ac:dyDescent="0.3">
      <c r="A265" s="47" t="s">
        <v>273</v>
      </c>
      <c r="B265" s="6" t="s">
        <v>1</v>
      </c>
      <c r="C265" s="11"/>
      <c r="D265" s="11"/>
      <c r="E265" s="11"/>
      <c r="F265" s="11"/>
      <c r="G265" s="11"/>
      <c r="H265" s="32"/>
      <c r="I265" s="36" t="str">
        <f>IF(OR(B265="A",B265=""),"",IF(OR(AND(0&lt;H265,H265&lt;4,B265="B"),AND(0&lt;H265,H265&lt;6,OR(B265="C",B265="D"))),VLOOKUP(B265,Punkty!$A$3:$F$6,H265+1,0),"Zaznacz opcję"))</f>
        <v>Zaznacz opcję</v>
      </c>
      <c r="J265" s="12"/>
    </row>
    <row r="266" spans="1:10" ht="75.75" outlineLevel="1" thickBot="1" x14ac:dyDescent="0.3">
      <c r="A266" s="47" t="s">
        <v>274</v>
      </c>
      <c r="B266" s="6" t="s">
        <v>1</v>
      </c>
      <c r="C266" s="11"/>
      <c r="D266" s="11"/>
      <c r="E266" s="11"/>
      <c r="F266" s="11"/>
      <c r="G266" s="11"/>
      <c r="H266" s="32"/>
      <c r="I266" s="36" t="str">
        <f>IF(OR(B266="A",B266=""),"",IF(OR(AND(0&lt;H266,H266&lt;4,B266="B"),AND(0&lt;H266,H266&lt;6,OR(B266="C",B266="D"))),VLOOKUP(B266,Punkty!$A$3:$F$6,H266+1,0),"Zaznacz opcję"))</f>
        <v>Zaznacz opcję</v>
      </c>
      <c r="J266" s="12"/>
    </row>
    <row r="267" spans="1:10" ht="38.25" outlineLevel="1" thickBot="1" x14ac:dyDescent="0.3">
      <c r="A267" s="47" t="s">
        <v>275</v>
      </c>
      <c r="B267" s="6" t="s">
        <v>2</v>
      </c>
      <c r="C267" s="11"/>
      <c r="D267" s="11"/>
      <c r="E267" s="11"/>
      <c r="F267" s="11"/>
      <c r="G267" s="11"/>
      <c r="H267" s="32"/>
      <c r="I267" s="36" t="str">
        <f>IF(OR(B267="A",B267=""),"",IF(OR(AND(0&lt;H267,H267&lt;4,B267="B"),AND(0&lt;H267,H267&lt;6,OR(B267="C",B267="D"))),VLOOKUP(B267,Punkty!$A$3:$F$6,H267+1,0),"Zaznacz opcję"))</f>
        <v>Zaznacz opcję</v>
      </c>
      <c r="J267" s="12"/>
    </row>
    <row r="268" spans="1:10" ht="38.25" outlineLevel="1" thickBot="1" x14ac:dyDescent="0.3">
      <c r="A268" s="47" t="s">
        <v>276</v>
      </c>
      <c r="B268" s="6" t="s">
        <v>1</v>
      </c>
      <c r="C268" s="11"/>
      <c r="D268" s="11"/>
      <c r="E268" s="11"/>
      <c r="F268" s="11"/>
      <c r="G268" s="11"/>
      <c r="H268" s="32"/>
      <c r="I268" s="36" t="str">
        <f>IF(OR(B268="A",B268=""),"",IF(OR(AND(0&lt;H268,H268&lt;4,B268="B"),AND(0&lt;H268,H268&lt;6,OR(B268="C",B268="D"))),VLOOKUP(B268,Punkty!$A$3:$F$6,H268+1,0),"Zaznacz opcję"))</f>
        <v>Zaznacz opcję</v>
      </c>
      <c r="J268" s="12"/>
    </row>
    <row r="269" spans="1:10" ht="36.75" outlineLevel="1" thickBot="1" x14ac:dyDescent="0.3">
      <c r="A269" s="47" t="s">
        <v>277</v>
      </c>
      <c r="B269" s="6" t="s">
        <v>1</v>
      </c>
      <c r="C269" s="11"/>
      <c r="D269" s="11"/>
      <c r="E269" s="11"/>
      <c r="F269" s="11"/>
      <c r="G269" s="11"/>
      <c r="H269" s="32"/>
      <c r="I269" s="36" t="str">
        <f>IF(OR(B269="A",B269=""),"",IF(OR(AND(0&lt;H269,H269&lt;4,B269="B"),AND(0&lt;H269,H269&lt;6,OR(B269="C",B269="D"))),VLOOKUP(B269,Punkty!$A$3:$F$6,H269+1,0),"Zaznacz opcję"))</f>
        <v>Zaznacz opcję</v>
      </c>
      <c r="J269" s="12"/>
    </row>
    <row r="270" spans="1:10" ht="36.75" outlineLevel="1" thickBot="1" x14ac:dyDescent="0.3">
      <c r="A270" s="47" t="s">
        <v>278</v>
      </c>
      <c r="B270" s="6" t="s">
        <v>1</v>
      </c>
      <c r="C270" s="11"/>
      <c r="D270" s="11"/>
      <c r="E270" s="11"/>
      <c r="F270" s="11"/>
      <c r="G270" s="11"/>
      <c r="H270" s="32"/>
      <c r="I270" s="36" t="str">
        <f>IF(OR(B270="A",B270=""),"",IF(OR(AND(0&lt;H270,H270&lt;4,B270="B"),AND(0&lt;H270,H270&lt;6,OR(B270="C",B270="D"))),VLOOKUP(B270,Punkty!$A$3:$F$6,H270+1,0),"Zaznacz opcję"))</f>
        <v>Zaznacz opcję</v>
      </c>
      <c r="J270" s="12"/>
    </row>
    <row r="271" spans="1:10" ht="57" outlineLevel="1" thickBot="1" x14ac:dyDescent="0.3">
      <c r="A271" s="47" t="s">
        <v>217</v>
      </c>
      <c r="B271" s="6" t="s">
        <v>1</v>
      </c>
      <c r="C271" s="11"/>
      <c r="D271" s="11"/>
      <c r="E271" s="11"/>
      <c r="F271" s="11"/>
      <c r="G271" s="11"/>
      <c r="H271" s="32"/>
      <c r="I271" s="36" t="str">
        <f>IF(OR(B271="A",B271=""),"",IF(OR(AND(0&lt;H271,H271&lt;4,B271="B"),AND(0&lt;H271,H271&lt;6,OR(B271="C",B271="D"))),VLOOKUP(B271,Punkty!$A$3:$F$6,H271+1,0),"Zaznacz opcję"))</f>
        <v>Zaznacz opcję</v>
      </c>
      <c r="J271" s="12"/>
    </row>
    <row r="272" spans="1:10" ht="36.75" outlineLevel="1" thickBot="1" x14ac:dyDescent="0.3">
      <c r="A272" s="47" t="s">
        <v>218</v>
      </c>
      <c r="B272" s="5"/>
      <c r="C272" s="12"/>
      <c r="D272" s="12"/>
      <c r="E272" s="12"/>
      <c r="F272" s="12"/>
      <c r="G272" s="12"/>
      <c r="H272" s="32"/>
      <c r="I272" s="36" t="str">
        <f>IF(OR(B272="A",B272=""),"",IF(OR(AND(0&lt;H272,H272&lt;4,B272="B"),AND(0&lt;H272,H272&lt;6,OR(B272="C",B272="D"))),VLOOKUP(B272,Punkty!$A$3:$F$6,H272+1,0),"Zaznacz opcję"))</f>
        <v/>
      </c>
      <c r="J272" s="12"/>
    </row>
    <row r="273" spans="1:10" ht="75.75" outlineLevel="1" thickBot="1" x14ac:dyDescent="0.3">
      <c r="A273" s="47" t="s">
        <v>219</v>
      </c>
      <c r="B273" s="6" t="s">
        <v>1</v>
      </c>
      <c r="C273" s="11"/>
      <c r="D273" s="11"/>
      <c r="E273" s="11"/>
      <c r="F273" s="11"/>
      <c r="G273" s="11"/>
      <c r="H273" s="32"/>
      <c r="I273" s="36" t="str">
        <f>IF(OR(B273="A",B273=""),"",IF(OR(AND(0&lt;H273,H273&lt;4,B273="B"),AND(0&lt;H273,H273&lt;6,OR(B273="C",B273="D"))),VLOOKUP(B273,Punkty!$A$3:$F$6,H273+1,0),"Zaznacz opcję"))</f>
        <v>Zaznacz opcję</v>
      </c>
      <c r="J273" s="12"/>
    </row>
    <row r="274" spans="1:10" ht="57" outlineLevel="1" thickBot="1" x14ac:dyDescent="0.3">
      <c r="A274" s="47" t="s">
        <v>220</v>
      </c>
      <c r="B274" s="6" t="s">
        <v>1</v>
      </c>
      <c r="C274" s="11"/>
      <c r="D274" s="11"/>
      <c r="E274" s="11"/>
      <c r="F274" s="11"/>
      <c r="G274" s="11"/>
      <c r="H274" s="32"/>
      <c r="I274" s="36" t="str">
        <f>IF(OR(B274="A",B274=""),"",IF(OR(AND(0&lt;H274,H274&lt;4,B274="B"),AND(0&lt;H274,H274&lt;6,OR(B274="C",B274="D"))),VLOOKUP(B274,Punkty!$A$3:$F$6,H274+1,0),"Zaznacz opcję"))</f>
        <v>Zaznacz opcję</v>
      </c>
      <c r="J274" s="12"/>
    </row>
    <row r="275" spans="1:10" ht="38.25" outlineLevel="1" thickBot="1" x14ac:dyDescent="0.3">
      <c r="A275" s="47" t="s">
        <v>221</v>
      </c>
      <c r="B275" s="6" t="s">
        <v>1</v>
      </c>
      <c r="C275" s="11"/>
      <c r="D275" s="11"/>
      <c r="E275" s="11"/>
      <c r="F275" s="11"/>
      <c r="G275" s="11"/>
      <c r="H275" s="32"/>
      <c r="I275" s="36" t="str">
        <f>IF(OR(B275="A",B275=""),"",IF(OR(AND(0&lt;H275,H275&lt;4,B275="B"),AND(0&lt;H275,H275&lt;6,OR(B275="C",B275="D"))),VLOOKUP(B275,Punkty!$A$3:$F$6,H275+1,0),"Zaznacz opcję"))</f>
        <v>Zaznacz opcję</v>
      </c>
      <c r="J275" s="12"/>
    </row>
    <row r="276" spans="1:10" ht="36.75" outlineLevel="1" thickBot="1" x14ac:dyDescent="0.3">
      <c r="A276" s="47" t="s">
        <v>4</v>
      </c>
      <c r="B276" s="6" t="s">
        <v>1</v>
      </c>
      <c r="C276" s="11"/>
      <c r="D276" s="11"/>
      <c r="E276" s="11"/>
      <c r="F276" s="11"/>
      <c r="G276" s="11"/>
      <c r="H276" s="32"/>
      <c r="I276" s="36" t="str">
        <f>IF(OR(B276="A",B276=""),"",IF(OR(AND(0&lt;H276,H276&lt;4,B276="B"),AND(0&lt;H276,H276&lt;6,OR(B276="C",B276="D"))),VLOOKUP(B276,Punkty!$A$3:$F$6,H276+1,0),"Zaznacz opcję"))</f>
        <v>Zaznacz opcję</v>
      </c>
      <c r="J276" s="12"/>
    </row>
    <row r="277" spans="1:10" ht="36.75" outlineLevel="1" thickBot="1" x14ac:dyDescent="0.3">
      <c r="A277" s="47" t="s">
        <v>5</v>
      </c>
      <c r="B277" s="6" t="s">
        <v>1</v>
      </c>
      <c r="C277" s="11"/>
      <c r="D277" s="11"/>
      <c r="E277" s="11"/>
      <c r="F277" s="11"/>
      <c r="G277" s="11"/>
      <c r="H277" s="32"/>
      <c r="I277" s="36" t="str">
        <f>IF(OR(B277="A",B277=""),"",IF(OR(AND(0&lt;H277,H277&lt;4,B277="B"),AND(0&lt;H277,H277&lt;6,OR(B277="C",B277="D"))),VLOOKUP(B277,Punkty!$A$3:$F$6,H277+1,0),"Zaznacz opcję"))</f>
        <v>Zaznacz opcję</v>
      </c>
      <c r="J277" s="12"/>
    </row>
    <row r="278" spans="1:10" ht="57" outlineLevel="1" thickBot="1" x14ac:dyDescent="0.3">
      <c r="A278" s="47" t="s">
        <v>6</v>
      </c>
      <c r="B278" s="6" t="s">
        <v>1</v>
      </c>
      <c r="C278" s="11"/>
      <c r="D278" s="11"/>
      <c r="E278" s="11"/>
      <c r="F278" s="11"/>
      <c r="G278" s="11"/>
      <c r="H278" s="32"/>
      <c r="I278" s="36" t="str">
        <f>IF(OR(B278="A",B278=""),"",IF(OR(AND(0&lt;H278,H278&lt;4,B278="B"),AND(0&lt;H278,H278&lt;6,OR(B278="C",B278="D"))),VLOOKUP(B278,Punkty!$A$3:$F$6,H278+1,0),"Zaznacz opcję"))</f>
        <v>Zaznacz opcję</v>
      </c>
      <c r="J278" s="12"/>
    </row>
    <row r="279" spans="1:10" ht="38.25" outlineLevel="1" thickBot="1" x14ac:dyDescent="0.3">
      <c r="A279" s="47" t="s">
        <v>7</v>
      </c>
      <c r="B279" s="6" t="s">
        <v>1</v>
      </c>
      <c r="C279" s="11"/>
      <c r="D279" s="11"/>
      <c r="E279" s="11"/>
      <c r="F279" s="11"/>
      <c r="G279" s="11"/>
      <c r="H279" s="32"/>
      <c r="I279" s="36" t="str">
        <f>IF(OR(B279="A",B279=""),"",IF(OR(AND(0&lt;H279,H279&lt;4,B279="B"),AND(0&lt;H279,H279&lt;6,OR(B279="C",B279="D"))),VLOOKUP(B279,Punkty!$A$3:$F$6,H279+1,0),"Zaznacz opcję"))</f>
        <v>Zaznacz opcję</v>
      </c>
      <c r="J279" s="12"/>
    </row>
    <row r="280" spans="1:10" ht="36.75" outlineLevel="1" thickBot="1" x14ac:dyDescent="0.3">
      <c r="A280" s="47" t="s">
        <v>222</v>
      </c>
      <c r="B280" s="6" t="s">
        <v>1</v>
      </c>
      <c r="C280" s="11"/>
      <c r="D280" s="11"/>
      <c r="E280" s="11"/>
      <c r="F280" s="11"/>
      <c r="G280" s="11"/>
      <c r="H280" s="32"/>
      <c r="I280" s="36" t="str">
        <f>IF(OR(B280="A",B280=""),"",IF(OR(AND(0&lt;H280,H280&lt;4,B280="B"),AND(0&lt;H280,H280&lt;6,OR(B280="C",B280="D"))),VLOOKUP(B280,Punkty!$A$3:$F$6,H280+1,0),"Zaznacz opcję"))</f>
        <v>Zaznacz opcję</v>
      </c>
      <c r="J280" s="12"/>
    </row>
    <row r="281" spans="1:10" ht="132" outlineLevel="1" thickBot="1" x14ac:dyDescent="0.3">
      <c r="A281" s="47" t="s">
        <v>223</v>
      </c>
      <c r="B281" s="6" t="s">
        <v>1</v>
      </c>
      <c r="C281" s="11"/>
      <c r="D281" s="11"/>
      <c r="E281" s="11"/>
      <c r="F281" s="11"/>
      <c r="G281" s="11"/>
      <c r="H281" s="32"/>
      <c r="I281" s="36" t="str">
        <f>IF(OR(B281="A",B281=""),"",IF(OR(AND(0&lt;H281,H281&lt;4,B281="B"),AND(0&lt;H281,H281&lt;6,OR(B281="C",B281="D"))),VLOOKUP(B281,Punkty!$A$3:$F$6,H281+1,0),"Zaznacz opcję"))</f>
        <v>Zaznacz opcję</v>
      </c>
      <c r="J281" s="12"/>
    </row>
    <row r="282" spans="1:10" ht="36.75" outlineLevel="1" thickBot="1" x14ac:dyDescent="0.3">
      <c r="A282" s="47" t="s">
        <v>224</v>
      </c>
      <c r="B282" s="6" t="s">
        <v>2</v>
      </c>
      <c r="C282" s="11"/>
      <c r="D282" s="11"/>
      <c r="E282" s="11"/>
      <c r="F282" s="11"/>
      <c r="G282" s="11"/>
      <c r="H282" s="32"/>
      <c r="I282" s="36" t="str">
        <f>IF(OR(B282="A",B282=""),"",IF(OR(AND(0&lt;H282,H282&lt;4,B282="B"),AND(0&lt;H282,H282&lt;6,OR(B282="C",B282="D"))),VLOOKUP(B282,Punkty!$A$3:$F$6,H282+1,0),"Zaznacz opcję"))</f>
        <v>Zaznacz opcję</v>
      </c>
      <c r="J282" s="12"/>
    </row>
    <row r="283" spans="1:10" ht="57" outlineLevel="1" thickBot="1" x14ac:dyDescent="0.3">
      <c r="A283" s="47" t="s">
        <v>225</v>
      </c>
      <c r="B283" s="5"/>
      <c r="C283" s="12"/>
      <c r="D283" s="12"/>
      <c r="E283" s="12"/>
      <c r="F283" s="12"/>
      <c r="G283" s="12"/>
      <c r="H283" s="32"/>
      <c r="I283" s="36" t="str">
        <f>IF(OR(B283="A",B283=""),"",IF(OR(AND(0&lt;H283,H283&lt;4,B283="B"),AND(0&lt;H283,H283&lt;6,OR(B283="C",B283="D"))),VLOOKUP(B283,Punkty!$A$3:$F$6,H283+1,0),"Zaznacz opcję"))</f>
        <v/>
      </c>
      <c r="J283" s="12"/>
    </row>
    <row r="284" spans="1:10" ht="38.25" outlineLevel="1" thickBot="1" x14ac:dyDescent="0.3">
      <c r="A284" s="47" t="s">
        <v>279</v>
      </c>
      <c r="B284" s="6" t="s">
        <v>0</v>
      </c>
      <c r="C284" s="13"/>
      <c r="D284" s="13"/>
      <c r="E284" s="13"/>
      <c r="F284" s="13"/>
      <c r="G284" s="13"/>
      <c r="H284" s="32"/>
      <c r="I284" s="36" t="str">
        <f>IF(OR(B284="A",B284=""),"",IF(OR(AND(0&lt;H284,H284&lt;4,B284="B"),AND(0&lt;H284,H284&lt;6,OR(B284="C",B284="D"))),VLOOKUP(B284,Punkty!$A$3:$F$6,H284+1,0),"Zaznacz opcję"))</f>
        <v/>
      </c>
      <c r="J284" s="12"/>
    </row>
    <row r="285" spans="1:10" ht="75.75" outlineLevel="1" thickBot="1" x14ac:dyDescent="0.3">
      <c r="A285" s="47" t="s">
        <v>280</v>
      </c>
      <c r="B285" s="6" t="s">
        <v>0</v>
      </c>
      <c r="C285" s="13"/>
      <c r="D285" s="13"/>
      <c r="E285" s="13"/>
      <c r="F285" s="13"/>
      <c r="G285" s="13"/>
      <c r="H285" s="32"/>
      <c r="I285" s="36" t="str">
        <f>IF(OR(B285="A",B285=""),"",IF(OR(AND(0&lt;H285,H285&lt;4,B285="B"),AND(0&lt;H285,H285&lt;6,OR(B285="C",B285="D"))),VLOOKUP(B285,Punkty!$A$3:$F$6,H285+1,0),"Zaznacz opcję"))</f>
        <v/>
      </c>
      <c r="J285" s="12"/>
    </row>
    <row r="286" spans="1:10" ht="38.25" outlineLevel="1" thickBot="1" x14ac:dyDescent="0.3">
      <c r="A286" s="47" t="s">
        <v>226</v>
      </c>
      <c r="B286" s="6" t="s">
        <v>0</v>
      </c>
      <c r="C286" s="13"/>
      <c r="D286" s="13"/>
      <c r="E286" s="13"/>
      <c r="F286" s="13"/>
      <c r="G286" s="13"/>
      <c r="H286" s="32"/>
      <c r="I286" s="36" t="str">
        <f>IF(OR(B286="A",B286=""),"",IF(OR(AND(0&lt;H286,H286&lt;4,B286="B"),AND(0&lt;H286,H286&lt;6,OR(B286="C",B286="D"))),VLOOKUP(B286,Punkty!$A$3:$F$6,H286+1,0),"Zaznacz opcję"))</f>
        <v/>
      </c>
      <c r="J286" s="12"/>
    </row>
    <row r="287" spans="1:10" ht="94.5" outlineLevel="1" thickBot="1" x14ac:dyDescent="0.3">
      <c r="A287" s="47" t="s">
        <v>281</v>
      </c>
      <c r="B287" s="6" t="s">
        <v>1</v>
      </c>
      <c r="C287" s="11"/>
      <c r="D287" s="11"/>
      <c r="E287" s="11"/>
      <c r="F287" s="11"/>
      <c r="G287" s="11"/>
      <c r="H287" s="32"/>
      <c r="I287" s="36" t="str">
        <f>IF(OR(B287="A",B287=""),"",IF(OR(AND(0&lt;H287,H287&lt;4,B287="B"),AND(0&lt;H287,H287&lt;6,OR(B287="C",B287="D"))),VLOOKUP(B287,Punkty!$A$3:$F$6,H287+1,0),"Zaznacz opcję"))</f>
        <v>Zaznacz opcję</v>
      </c>
      <c r="J287" s="12"/>
    </row>
    <row r="288" spans="1:10" ht="57" outlineLevel="1" thickBot="1" x14ac:dyDescent="0.3">
      <c r="A288" s="47" t="s">
        <v>282</v>
      </c>
      <c r="B288" s="6" t="s">
        <v>0</v>
      </c>
      <c r="C288" s="13"/>
      <c r="D288" s="13"/>
      <c r="E288" s="13"/>
      <c r="F288" s="13"/>
      <c r="G288" s="13"/>
      <c r="H288" s="32"/>
      <c r="I288" s="36" t="str">
        <f>IF(OR(B288="A",B288=""),"",IF(OR(AND(0&lt;H288,H288&lt;4,B288="B"),AND(0&lt;H288,H288&lt;6,OR(B288="C",B288="D"))),VLOOKUP(B288,Punkty!$A$3:$F$6,H288+1,0),"Zaznacz opcję"))</f>
        <v/>
      </c>
      <c r="J288" s="12"/>
    </row>
    <row r="289" spans="1:10" ht="36.75" outlineLevel="1" thickBot="1" x14ac:dyDescent="0.3">
      <c r="A289" s="47" t="s">
        <v>283</v>
      </c>
      <c r="B289" s="6" t="s">
        <v>0</v>
      </c>
      <c r="C289" s="13"/>
      <c r="D289" s="13"/>
      <c r="E289" s="13"/>
      <c r="F289" s="13"/>
      <c r="G289" s="13"/>
      <c r="H289" s="32"/>
      <c r="I289" s="36" t="str">
        <f>IF(OR(B289="A",B289=""),"",IF(OR(AND(0&lt;H289,H289&lt;4,B289="B"),AND(0&lt;H289,H289&lt;6,OR(B289="C",B289="D"))),VLOOKUP(B289,Punkty!$A$3:$F$6,H289+1,0),"Zaznacz opcję"))</f>
        <v/>
      </c>
      <c r="J289" s="12"/>
    </row>
    <row r="290" spans="1:10" ht="38.25" outlineLevel="1" thickBot="1" x14ac:dyDescent="0.3">
      <c r="A290" s="47" t="s">
        <v>284</v>
      </c>
      <c r="B290" s="6" t="s">
        <v>1</v>
      </c>
      <c r="C290" s="11"/>
      <c r="D290" s="11"/>
      <c r="E290" s="11"/>
      <c r="F290" s="11"/>
      <c r="G290" s="11"/>
      <c r="H290" s="32"/>
      <c r="I290" s="36" t="str">
        <f>IF(OR(B290="A",B290=""),"",IF(OR(AND(0&lt;H290,H290&lt;4,B290="B"),AND(0&lt;H290,H290&lt;6,OR(B290="C",B290="D"))),VLOOKUP(B290,Punkty!$A$3:$F$6,H290+1,0),"Zaznacz opcję"))</f>
        <v>Zaznacz opcję</v>
      </c>
      <c r="J290" s="12"/>
    </row>
    <row r="291" spans="1:10" ht="57" outlineLevel="1" thickBot="1" x14ac:dyDescent="0.3">
      <c r="A291" s="47" t="s">
        <v>227</v>
      </c>
      <c r="B291" s="6" t="s">
        <v>2</v>
      </c>
      <c r="C291" s="11"/>
      <c r="D291" s="11"/>
      <c r="E291" s="11"/>
      <c r="F291" s="11"/>
      <c r="G291" s="11"/>
      <c r="H291" s="32"/>
      <c r="I291" s="36" t="str">
        <f>IF(OR(B291="A",B291=""),"",IF(OR(AND(0&lt;H291,H291&lt;4,B291="B"),AND(0&lt;H291,H291&lt;6,OR(B291="C",B291="D"))),VLOOKUP(B291,Punkty!$A$3:$F$6,H291+1,0),"Zaznacz opcję"))</f>
        <v>Zaznacz opcję</v>
      </c>
      <c r="J291" s="12"/>
    </row>
    <row r="292" spans="1:10" ht="57" outlineLevel="1" thickBot="1" x14ac:dyDescent="0.3">
      <c r="A292" s="47" t="s">
        <v>228</v>
      </c>
      <c r="B292" s="6" t="s">
        <v>1</v>
      </c>
      <c r="C292" s="11"/>
      <c r="D292" s="11"/>
      <c r="E292" s="11"/>
      <c r="F292" s="11"/>
      <c r="G292" s="11"/>
      <c r="H292" s="32"/>
      <c r="I292" s="36" t="str">
        <f>IF(OR(B292="A",B292=""),"",IF(OR(AND(0&lt;H292,H292&lt;4,B292="B"),AND(0&lt;H292,H292&lt;6,OR(B292="C",B292="D"))),VLOOKUP(B292,Punkty!$A$3:$F$6,H292+1,0),"Zaznacz opcję"))</f>
        <v>Zaznacz opcję</v>
      </c>
      <c r="J292" s="12"/>
    </row>
    <row r="293" spans="1:10" ht="188.25" outlineLevel="1" thickBot="1" x14ac:dyDescent="0.3">
      <c r="A293" s="47" t="s">
        <v>229</v>
      </c>
      <c r="B293" s="6" t="s">
        <v>1</v>
      </c>
      <c r="C293" s="11"/>
      <c r="D293" s="11"/>
      <c r="E293" s="11"/>
      <c r="F293" s="11"/>
      <c r="G293" s="11"/>
      <c r="H293" s="32"/>
      <c r="I293" s="36" t="str">
        <f>IF(OR(B293="A",B293=""),"",IF(OR(AND(0&lt;H293,H293&lt;4,B293="B"),AND(0&lt;H293,H293&lt;6,OR(B293="C",B293="D"))),VLOOKUP(B293,Punkty!$A$3:$F$6,H293+1,0),"Zaznacz opcję"))</f>
        <v>Zaznacz opcję</v>
      </c>
      <c r="J293" s="12"/>
    </row>
    <row r="294" spans="1:10" ht="94.5" outlineLevel="1" thickBot="1" x14ac:dyDescent="0.3">
      <c r="A294" s="47" t="s">
        <v>230</v>
      </c>
      <c r="B294" s="5"/>
      <c r="C294" s="12"/>
      <c r="D294" s="12"/>
      <c r="E294" s="12"/>
      <c r="F294" s="12"/>
      <c r="G294" s="12"/>
      <c r="H294" s="32"/>
      <c r="I294" s="36" t="str">
        <f>IF(OR(B294="A",B294=""),"",IF(OR(AND(0&lt;H294,H294&lt;4,B294="B"),AND(0&lt;H294,H294&lt;6,OR(B294="C",B294="D"))),VLOOKUP(B294,Punkty!$A$3:$F$6,H294+1,0),"Zaznacz opcję"))</f>
        <v/>
      </c>
      <c r="J294" s="12"/>
    </row>
    <row r="295" spans="1:10" ht="36.75" outlineLevel="1" thickBot="1" x14ac:dyDescent="0.3">
      <c r="A295" s="47" t="s">
        <v>231</v>
      </c>
      <c r="B295" s="6" t="s">
        <v>1</v>
      </c>
      <c r="C295" s="11"/>
      <c r="D295" s="11"/>
      <c r="E295" s="11"/>
      <c r="F295" s="11"/>
      <c r="G295" s="11"/>
      <c r="H295" s="32"/>
      <c r="I295" s="36" t="str">
        <f>IF(OR(B295="A",B295=""),"",IF(OR(AND(0&lt;H295,H295&lt;4,B295="B"),AND(0&lt;H295,H295&lt;6,OR(B295="C",B295="D"))),VLOOKUP(B295,Punkty!$A$3:$F$6,H295+1,0),"Zaznacz opcję"))</f>
        <v>Zaznacz opcję</v>
      </c>
      <c r="J295" s="12"/>
    </row>
    <row r="296" spans="1:10" ht="36.75" outlineLevel="1" thickBot="1" x14ac:dyDescent="0.3">
      <c r="A296" s="47" t="s">
        <v>232</v>
      </c>
      <c r="B296" s="6" t="s">
        <v>1</v>
      </c>
      <c r="C296" s="11"/>
      <c r="D296" s="11"/>
      <c r="E296" s="11"/>
      <c r="F296" s="11"/>
      <c r="G296" s="11"/>
      <c r="H296" s="32"/>
      <c r="I296" s="36" t="str">
        <f>IF(OR(B296="A",B296=""),"",IF(OR(AND(0&lt;H296,H296&lt;4,B296="B"),AND(0&lt;H296,H296&lt;6,OR(B296="C",B296="D"))),VLOOKUP(B296,Punkty!$A$3:$F$6,H296+1,0),"Zaznacz opcję"))</f>
        <v>Zaznacz opcję</v>
      </c>
      <c r="J296" s="12"/>
    </row>
    <row r="297" spans="1:10" ht="36.75" outlineLevel="1" thickBot="1" x14ac:dyDescent="0.3">
      <c r="A297" s="47" t="s">
        <v>233</v>
      </c>
      <c r="B297" s="6" t="s">
        <v>1</v>
      </c>
      <c r="C297" s="11"/>
      <c r="D297" s="11"/>
      <c r="E297" s="11"/>
      <c r="F297" s="11"/>
      <c r="G297" s="11"/>
      <c r="H297" s="32"/>
      <c r="I297" s="36" t="str">
        <f>IF(OR(B297="A",B297=""),"",IF(OR(AND(0&lt;H297,H297&lt;4,B297="B"),AND(0&lt;H297,H297&lt;6,OR(B297="C",B297="D"))),VLOOKUP(B297,Punkty!$A$3:$F$6,H297+1,0),"Zaznacz opcję"))</f>
        <v>Zaznacz opcję</v>
      </c>
      <c r="J297" s="12"/>
    </row>
    <row r="298" spans="1:10" ht="36.75" outlineLevel="1" thickBot="1" x14ac:dyDescent="0.3">
      <c r="A298" s="47" t="s">
        <v>234</v>
      </c>
      <c r="B298" s="6" t="s">
        <v>1</v>
      </c>
      <c r="C298" s="11"/>
      <c r="D298" s="11"/>
      <c r="E298" s="11"/>
      <c r="F298" s="11"/>
      <c r="G298" s="11"/>
      <c r="H298" s="32"/>
      <c r="I298" s="36" t="str">
        <f>IF(OR(B298="A",B298=""),"",IF(OR(AND(0&lt;H298,H298&lt;4,B298="B"),AND(0&lt;H298,H298&lt;6,OR(B298="C",B298="D"))),VLOOKUP(B298,Punkty!$A$3:$F$6,H298+1,0),"Zaznacz opcję"))</f>
        <v>Zaznacz opcję</v>
      </c>
      <c r="J298" s="12"/>
    </row>
    <row r="299" spans="1:10" ht="36.75" outlineLevel="1" thickBot="1" x14ac:dyDescent="0.3">
      <c r="A299" s="47" t="s">
        <v>235</v>
      </c>
      <c r="B299" s="6" t="s">
        <v>1</v>
      </c>
      <c r="C299" s="11"/>
      <c r="D299" s="11"/>
      <c r="E299" s="11"/>
      <c r="F299" s="11"/>
      <c r="G299" s="11"/>
      <c r="H299" s="32"/>
      <c r="I299" s="36" t="str">
        <f>IF(OR(B299="A",B299=""),"",IF(OR(AND(0&lt;H299,H299&lt;4,B299="B"),AND(0&lt;H299,H299&lt;6,OR(B299="C",B299="D"))),VLOOKUP(B299,Punkty!$A$3:$F$6,H299+1,0),"Zaznacz opcję"))</f>
        <v>Zaznacz opcję</v>
      </c>
      <c r="J299" s="12"/>
    </row>
    <row r="300" spans="1:10" ht="36.75" outlineLevel="1" thickBot="1" x14ac:dyDescent="0.3">
      <c r="A300" s="47" t="s">
        <v>236</v>
      </c>
      <c r="B300" s="6" t="s">
        <v>1</v>
      </c>
      <c r="C300" s="11"/>
      <c r="D300" s="11"/>
      <c r="E300" s="11"/>
      <c r="F300" s="11"/>
      <c r="G300" s="11"/>
      <c r="H300" s="32"/>
      <c r="I300" s="36" t="str">
        <f>IF(OR(B300="A",B300=""),"",IF(OR(AND(0&lt;H300,H300&lt;4,B300="B"),AND(0&lt;H300,H300&lt;6,OR(B300="C",B300="D"))),VLOOKUP(B300,Punkty!$A$3:$F$6,H300+1,0),"Zaznacz opcję"))</f>
        <v>Zaznacz opcję</v>
      </c>
      <c r="J300" s="12"/>
    </row>
    <row r="301" spans="1:10" ht="36.75" outlineLevel="1" thickBot="1" x14ac:dyDescent="0.3">
      <c r="A301" s="47" t="s">
        <v>237</v>
      </c>
      <c r="B301" s="6" t="s">
        <v>1</v>
      </c>
      <c r="C301" s="11"/>
      <c r="D301" s="11"/>
      <c r="E301" s="11"/>
      <c r="F301" s="11"/>
      <c r="G301" s="11"/>
      <c r="H301" s="32"/>
      <c r="I301" s="36" t="str">
        <f>IF(OR(B301="A",B301=""),"",IF(OR(AND(0&lt;H301,H301&lt;4,B301="B"),AND(0&lt;H301,H301&lt;6,OR(B301="C",B301="D"))),VLOOKUP(B301,Punkty!$A$3:$F$6,H301+1,0),"Zaznacz opcję"))</f>
        <v>Zaznacz opcję</v>
      </c>
      <c r="J301" s="12"/>
    </row>
    <row r="302" spans="1:10" ht="38.25" outlineLevel="1" thickBot="1" x14ac:dyDescent="0.3">
      <c r="A302" s="47" t="s">
        <v>238</v>
      </c>
      <c r="B302" s="6" t="s">
        <v>1</v>
      </c>
      <c r="C302" s="11"/>
      <c r="D302" s="11"/>
      <c r="E302" s="11"/>
      <c r="F302" s="11"/>
      <c r="G302" s="11"/>
      <c r="H302" s="32"/>
      <c r="I302" s="36" t="str">
        <f>IF(OR(B302="A",B302=""),"",IF(OR(AND(0&lt;H302,H302&lt;4,B302="B"),AND(0&lt;H302,H302&lt;6,OR(B302="C",B302="D"))),VLOOKUP(B302,Punkty!$A$3:$F$6,H302+1,0),"Zaznacz opcję"))</f>
        <v>Zaznacz opcję</v>
      </c>
      <c r="J302" s="12"/>
    </row>
    <row r="303" spans="1:10" ht="38.25" outlineLevel="1" thickBot="1" x14ac:dyDescent="0.3">
      <c r="A303" s="47" t="s">
        <v>239</v>
      </c>
      <c r="B303" s="6" t="s">
        <v>1</v>
      </c>
      <c r="C303" s="11"/>
      <c r="D303" s="11"/>
      <c r="E303" s="11"/>
      <c r="F303" s="11"/>
      <c r="G303" s="11"/>
      <c r="H303" s="32"/>
      <c r="I303" s="36" t="str">
        <f>IF(OR(B303="A",B303=""),"",IF(OR(AND(0&lt;H303,H303&lt;4,B303="B"),AND(0&lt;H303,H303&lt;6,OR(B303="C",B303="D"))),VLOOKUP(B303,Punkty!$A$3:$F$6,H303+1,0),"Zaznacz opcję"))</f>
        <v>Zaznacz opcję</v>
      </c>
      <c r="J303" s="12"/>
    </row>
    <row r="304" spans="1:10" ht="75.75" outlineLevel="1" thickBot="1" x14ac:dyDescent="0.3">
      <c r="A304" s="47" t="s">
        <v>240</v>
      </c>
      <c r="B304" s="6" t="s">
        <v>1</v>
      </c>
      <c r="C304" s="11"/>
      <c r="D304" s="11"/>
      <c r="E304" s="11"/>
      <c r="F304" s="11"/>
      <c r="G304" s="11"/>
      <c r="H304" s="32"/>
      <c r="I304" s="36" t="str">
        <f>IF(OR(B304="A",B304=""),"",IF(OR(AND(0&lt;H304,H304&lt;4,B304="B"),AND(0&lt;H304,H304&lt;6,OR(B304="C",B304="D"))),VLOOKUP(B304,Punkty!$A$3:$F$6,H304+1,0),"Zaznacz opcję"))</f>
        <v>Zaznacz opcję</v>
      </c>
      <c r="J304" s="12"/>
    </row>
    <row r="305" spans="1:10" ht="57" outlineLevel="1" thickBot="1" x14ac:dyDescent="0.3">
      <c r="A305" s="47" t="s">
        <v>241</v>
      </c>
      <c r="B305" s="6" t="s">
        <v>0</v>
      </c>
      <c r="C305" s="13"/>
      <c r="D305" s="13"/>
      <c r="E305" s="13"/>
      <c r="F305" s="13"/>
      <c r="G305" s="13"/>
      <c r="H305" s="32"/>
      <c r="I305" s="36" t="str">
        <f>IF(OR(B305="A",B305=""),"",IF(OR(AND(0&lt;H305,H305&lt;4,B305="B"),AND(0&lt;H305,H305&lt;6,OR(B305="C",B305="D"))),VLOOKUP(B305,Punkty!$A$3:$F$6,H305+1,0),"Zaznacz opcję"))</f>
        <v/>
      </c>
      <c r="J305" s="12"/>
    </row>
    <row r="306" spans="1:10" ht="75.75" outlineLevel="1" thickBot="1" x14ac:dyDescent="0.3">
      <c r="A306" s="47" t="s">
        <v>242</v>
      </c>
      <c r="B306" s="6" t="s">
        <v>2</v>
      </c>
      <c r="C306" s="11"/>
      <c r="D306" s="11"/>
      <c r="E306" s="11"/>
      <c r="F306" s="11"/>
      <c r="G306" s="11"/>
      <c r="H306" s="32"/>
      <c r="I306" s="36" t="str">
        <f>IF(OR(B306="A",B306=""),"",IF(OR(AND(0&lt;H306,H306&lt;4,B306="B"),AND(0&lt;H306,H306&lt;6,OR(B306="C",B306="D"))),VLOOKUP(B306,Punkty!$A$3:$F$6,H306+1,0),"Zaznacz opcję"))</f>
        <v>Zaznacz opcję</v>
      </c>
      <c r="J306" s="12"/>
    </row>
    <row r="307" spans="1:10" ht="75.75" outlineLevel="1" thickBot="1" x14ac:dyDescent="0.3">
      <c r="A307" s="47" t="s">
        <v>243</v>
      </c>
      <c r="B307" s="6" t="s">
        <v>2</v>
      </c>
      <c r="C307" s="11"/>
      <c r="D307" s="11"/>
      <c r="E307" s="11"/>
      <c r="F307" s="11"/>
      <c r="G307" s="11"/>
      <c r="H307" s="32"/>
      <c r="I307" s="36" t="str">
        <f>IF(OR(B307="A",B307=""),"",IF(OR(AND(0&lt;H307,H307&lt;4,B307="B"),AND(0&lt;H307,H307&lt;6,OR(B307="C",B307="D"))),VLOOKUP(B307,Punkty!$A$3:$F$6,H307+1,0),"Zaznacz opcję"))</f>
        <v>Zaznacz opcję</v>
      </c>
      <c r="J307" s="12"/>
    </row>
    <row r="308" spans="1:10" ht="57" outlineLevel="1" thickBot="1" x14ac:dyDescent="0.3">
      <c r="A308" s="47" t="s">
        <v>244</v>
      </c>
      <c r="B308" s="6" t="s">
        <v>1</v>
      </c>
      <c r="C308" s="11"/>
      <c r="D308" s="11"/>
      <c r="E308" s="11"/>
      <c r="F308" s="11"/>
      <c r="G308" s="11"/>
      <c r="H308" s="32"/>
      <c r="I308" s="36" t="str">
        <f>IF(OR(B308="A",B308=""),"",IF(OR(AND(0&lt;H308,H308&lt;4,B308="B"),AND(0&lt;H308,H308&lt;6,OR(B308="C",B308="D"))),VLOOKUP(B308,Punkty!$A$3:$F$6,H308+1,0),"Zaznacz opcję"))</f>
        <v>Zaznacz opcję</v>
      </c>
      <c r="J308" s="12"/>
    </row>
    <row r="309" spans="1:10" ht="38.25" outlineLevel="1" thickBot="1" x14ac:dyDescent="0.3">
      <c r="A309" s="47" t="s">
        <v>245</v>
      </c>
      <c r="B309" s="6" t="s">
        <v>2</v>
      </c>
      <c r="C309" s="11"/>
      <c r="D309" s="11"/>
      <c r="E309" s="11"/>
      <c r="F309" s="11"/>
      <c r="G309" s="11"/>
      <c r="H309" s="32"/>
      <c r="I309" s="36" t="str">
        <f>IF(OR(B309="A",B309=""),"",IF(OR(AND(0&lt;H309,H309&lt;4,B309="B"),AND(0&lt;H309,H309&lt;6,OR(B309="C",B309="D"))),VLOOKUP(B309,Punkty!$A$3:$F$6,H309+1,0),"Zaznacz opcję"))</f>
        <v>Zaznacz opcję</v>
      </c>
      <c r="J309" s="12"/>
    </row>
    <row r="310" spans="1:10" ht="57" outlineLevel="1" thickBot="1" x14ac:dyDescent="0.3">
      <c r="A310" s="47" t="s">
        <v>246</v>
      </c>
      <c r="B310" s="6" t="s">
        <v>1</v>
      </c>
      <c r="C310" s="11"/>
      <c r="D310" s="11"/>
      <c r="E310" s="11"/>
      <c r="F310" s="11"/>
      <c r="G310" s="11"/>
      <c r="H310" s="32"/>
      <c r="I310" s="36" t="str">
        <f>IF(OR(B310="A",B310=""),"",IF(OR(AND(0&lt;H310,H310&lt;4,B310="B"),AND(0&lt;H310,H310&lt;6,OR(B310="C",B310="D"))),VLOOKUP(B310,Punkty!$A$3:$F$6,H310+1,0),"Zaznacz opcję"))</f>
        <v>Zaznacz opcję</v>
      </c>
      <c r="J310" s="12"/>
    </row>
    <row r="311" spans="1:10" ht="38.25" outlineLevel="1" thickBot="1" x14ac:dyDescent="0.3">
      <c r="A311" s="47" t="s">
        <v>247</v>
      </c>
      <c r="B311" s="6" t="s">
        <v>1</v>
      </c>
      <c r="C311" s="11"/>
      <c r="D311" s="11"/>
      <c r="E311" s="11"/>
      <c r="F311" s="11"/>
      <c r="G311" s="11"/>
      <c r="H311" s="32"/>
      <c r="I311" s="36" t="str">
        <f>IF(OR(B311="A",B311=""),"",IF(OR(AND(0&lt;H311,H311&lt;4,B311="B"),AND(0&lt;H311,H311&lt;6,OR(B311="C",B311="D"))),VLOOKUP(B311,Punkty!$A$3:$F$6,H311+1,0),"Zaznacz opcję"))</f>
        <v>Zaznacz opcję</v>
      </c>
      <c r="J311" s="12"/>
    </row>
    <row r="312" spans="1:10" ht="38.25" outlineLevel="1" thickBot="1" x14ac:dyDescent="0.3">
      <c r="A312" s="47" t="s">
        <v>248</v>
      </c>
      <c r="B312" s="6" t="s">
        <v>0</v>
      </c>
      <c r="C312" s="13"/>
      <c r="D312" s="13"/>
      <c r="E312" s="13"/>
      <c r="F312" s="13"/>
      <c r="G312" s="13"/>
      <c r="H312" s="32"/>
      <c r="I312" s="36" t="str">
        <f>IF(OR(B312="A",B312=""),"",IF(OR(AND(0&lt;H312,H312&lt;4,B312="B"),AND(0&lt;H312,H312&lt;6,OR(B312="C",B312="D"))),VLOOKUP(B312,Punkty!$A$3:$F$6,H312+1,0),"Zaznacz opcję"))</f>
        <v/>
      </c>
      <c r="J312" s="12"/>
    </row>
    <row r="313" spans="1:10" ht="113.25" outlineLevel="1" thickBot="1" x14ac:dyDescent="0.3">
      <c r="A313" s="47" t="s">
        <v>249</v>
      </c>
      <c r="B313" s="6" t="s">
        <v>1</v>
      </c>
      <c r="C313" s="11"/>
      <c r="D313" s="11"/>
      <c r="E313" s="11"/>
      <c r="F313" s="11"/>
      <c r="G313" s="11"/>
      <c r="H313" s="32"/>
      <c r="I313" s="36" t="str">
        <f>IF(OR(B313="A",B313=""),"",IF(OR(AND(0&lt;H313,H313&lt;4,B313="B"),AND(0&lt;H313,H313&lt;6,OR(B313="C",B313="D"))),VLOOKUP(B313,Punkty!$A$3:$F$6,H313+1,0),"Zaznacz opcję"))</f>
        <v>Zaznacz opcję</v>
      </c>
      <c r="J313" s="12"/>
    </row>
    <row r="314" spans="1:10" ht="57" outlineLevel="1" thickBot="1" x14ac:dyDescent="0.3">
      <c r="A314" s="47" t="s">
        <v>250</v>
      </c>
      <c r="B314" s="6" t="s">
        <v>1</v>
      </c>
      <c r="C314" s="11"/>
      <c r="D314" s="11"/>
      <c r="E314" s="11"/>
      <c r="F314" s="11"/>
      <c r="G314" s="11"/>
      <c r="H314" s="32"/>
      <c r="I314" s="36" t="str">
        <f>IF(OR(B314="A",B314=""),"",IF(OR(AND(0&lt;H314,H314&lt;4,B314="B"),AND(0&lt;H314,H314&lt;6,OR(B314="C",B314="D"))),VLOOKUP(B314,Punkty!$A$3:$F$6,H314+1,0),"Zaznacz opcję"))</f>
        <v>Zaznacz opcję</v>
      </c>
      <c r="J314" s="12"/>
    </row>
    <row r="315" spans="1:10" ht="57" outlineLevel="1" thickBot="1" x14ac:dyDescent="0.3">
      <c r="A315" s="47" t="s">
        <v>251</v>
      </c>
      <c r="B315" s="6" t="s">
        <v>0</v>
      </c>
      <c r="C315" s="13"/>
      <c r="D315" s="13"/>
      <c r="E315" s="13"/>
      <c r="F315" s="13"/>
      <c r="G315" s="13"/>
      <c r="H315" s="32"/>
      <c r="I315" s="36" t="str">
        <f>IF(OR(B315="A",B315=""),"",IF(OR(AND(0&lt;H315,H315&lt;4,B315="B"),AND(0&lt;H315,H315&lt;6,OR(B315="C",B315="D"))),VLOOKUP(B315,Punkty!$A$3:$F$6,H315+1,0),"Zaznacz opcję"))</f>
        <v/>
      </c>
      <c r="J315" s="12"/>
    </row>
    <row r="316" spans="1:10" ht="38.25" outlineLevel="1" thickBot="1" x14ac:dyDescent="0.3">
      <c r="A316" s="47" t="s">
        <v>252</v>
      </c>
      <c r="B316" s="6" t="s">
        <v>0</v>
      </c>
      <c r="C316" s="13"/>
      <c r="D316" s="13"/>
      <c r="E316" s="13"/>
      <c r="F316" s="13"/>
      <c r="G316" s="13"/>
      <c r="H316" s="32"/>
      <c r="I316" s="36" t="str">
        <f>IF(OR(B316="A",B316=""),"",IF(OR(AND(0&lt;H316,H316&lt;4,B316="B"),AND(0&lt;H316,H316&lt;6,OR(B316="C",B316="D"))),VLOOKUP(B316,Punkty!$A$3:$F$6,H316+1,0),"Zaznacz opcję"))</f>
        <v/>
      </c>
      <c r="J316" s="12"/>
    </row>
    <row r="317" spans="1:10" ht="36.75" outlineLevel="1" thickBot="1" x14ac:dyDescent="0.3">
      <c r="A317" s="47" t="s">
        <v>253</v>
      </c>
      <c r="B317" s="6" t="s">
        <v>1</v>
      </c>
      <c r="C317" s="11"/>
      <c r="D317" s="11"/>
      <c r="E317" s="11"/>
      <c r="F317" s="11"/>
      <c r="G317" s="11"/>
      <c r="H317" s="32"/>
      <c r="I317" s="36" t="str">
        <f>IF(OR(B317="A",B317=""),"",IF(OR(AND(0&lt;H317,H317&lt;4,B317="B"),AND(0&lt;H317,H317&lt;6,OR(B317="C",B317="D"))),VLOOKUP(B317,Punkty!$A$3:$F$6,H317+1,0),"Zaznacz opcję"))</f>
        <v>Zaznacz opcję</v>
      </c>
      <c r="J317" s="12"/>
    </row>
    <row r="318" spans="1:10" ht="57" outlineLevel="1" thickBot="1" x14ac:dyDescent="0.3">
      <c r="A318" s="47" t="s">
        <v>254</v>
      </c>
      <c r="B318" s="6" t="s">
        <v>2</v>
      </c>
      <c r="C318" s="11"/>
      <c r="D318" s="11"/>
      <c r="E318" s="11"/>
      <c r="F318" s="11"/>
      <c r="G318" s="11"/>
      <c r="H318" s="32"/>
      <c r="I318" s="36" t="str">
        <f>IF(OR(B318="A",B318=""),"",IF(OR(AND(0&lt;H318,H318&lt;4,B318="B"),AND(0&lt;H318,H318&lt;6,OR(B318="C",B318="D"))),VLOOKUP(B318,Punkty!$A$3:$F$6,H318+1,0),"Zaznacz opcję"))</f>
        <v>Zaznacz opcję</v>
      </c>
      <c r="J318" s="12"/>
    </row>
    <row r="319" spans="1:10" ht="75.75" outlineLevel="1" thickBot="1" x14ac:dyDescent="0.3">
      <c r="A319" s="47" t="s">
        <v>255</v>
      </c>
      <c r="B319" s="6" t="s">
        <v>1</v>
      </c>
      <c r="C319" s="11"/>
      <c r="D319" s="11"/>
      <c r="E319" s="11"/>
      <c r="F319" s="11"/>
      <c r="G319" s="11"/>
      <c r="H319" s="32"/>
      <c r="I319" s="36" t="str">
        <f>IF(OR(B319="A",B319=""),"",IF(OR(AND(0&lt;H319,H319&lt;4,B319="B"),AND(0&lt;H319,H319&lt;6,OR(B319="C",B319="D"))),VLOOKUP(B319,Punkty!$A$3:$F$6,H319+1,0),"Zaznacz opcję"))</f>
        <v>Zaznacz opcję</v>
      </c>
      <c r="J319" s="12"/>
    </row>
    <row r="320" spans="1:10" ht="38.25" outlineLevel="1" thickBot="1" x14ac:dyDescent="0.3">
      <c r="A320" s="47" t="s">
        <v>256</v>
      </c>
      <c r="B320" s="6" t="s">
        <v>2</v>
      </c>
      <c r="C320" s="11"/>
      <c r="D320" s="11"/>
      <c r="E320" s="11"/>
      <c r="F320" s="11"/>
      <c r="G320" s="11"/>
      <c r="H320" s="32"/>
      <c r="I320" s="36" t="str">
        <f>IF(OR(B320="A",B320=""),"",IF(OR(AND(0&lt;H320,H320&lt;4,B320="B"),AND(0&lt;H320,H320&lt;6,OR(B320="C",B320="D"))),VLOOKUP(B320,Punkty!$A$3:$F$6,H320+1,0),"Zaznacz opcję"))</f>
        <v>Zaznacz opcję</v>
      </c>
      <c r="J320" s="12"/>
    </row>
    <row r="321" spans="1:10" ht="36.75" outlineLevel="1" thickBot="1" x14ac:dyDescent="0.3">
      <c r="A321" s="47" t="s">
        <v>257</v>
      </c>
      <c r="B321" s="6" t="s">
        <v>1</v>
      </c>
      <c r="C321" s="11"/>
      <c r="D321" s="11"/>
      <c r="E321" s="11"/>
      <c r="F321" s="11"/>
      <c r="G321" s="11"/>
      <c r="H321" s="32"/>
      <c r="I321" s="36" t="str">
        <f>IF(OR(B321="A",B321=""),"",IF(OR(AND(0&lt;H321,H321&lt;4,B321="B"),AND(0&lt;H321,H321&lt;6,OR(B321="C",B321="D"))),VLOOKUP(B321,Punkty!$A$3:$F$6,H321+1,0),"Zaznacz opcję"))</f>
        <v>Zaznacz opcję</v>
      </c>
      <c r="J321" s="12"/>
    </row>
    <row r="322" spans="1:10" ht="57" outlineLevel="1" thickBot="1" x14ac:dyDescent="0.3">
      <c r="A322" s="47" t="s">
        <v>258</v>
      </c>
      <c r="B322" s="6" t="s">
        <v>1</v>
      </c>
      <c r="C322" s="11"/>
      <c r="D322" s="11"/>
      <c r="E322" s="11"/>
      <c r="F322" s="11"/>
      <c r="G322" s="11"/>
      <c r="H322" s="32"/>
      <c r="I322" s="36" t="str">
        <f>IF(OR(B322="A",B322=""),"",IF(OR(AND(0&lt;H322,H322&lt;4,B322="B"),AND(0&lt;H322,H322&lt;6,OR(B322="C",B322="D"))),VLOOKUP(B322,Punkty!$A$3:$F$6,H322+1,0),"Zaznacz opcję"))</f>
        <v>Zaznacz opcję</v>
      </c>
      <c r="J322" s="12"/>
    </row>
    <row r="323" spans="1:10" ht="38.25" outlineLevel="1" thickBot="1" x14ac:dyDescent="0.3">
      <c r="A323" s="47" t="s">
        <v>259</v>
      </c>
      <c r="B323" s="6" t="s">
        <v>2</v>
      </c>
      <c r="C323" s="11"/>
      <c r="D323" s="11"/>
      <c r="E323" s="11"/>
      <c r="F323" s="11"/>
      <c r="G323" s="11"/>
      <c r="H323" s="32"/>
      <c r="I323" s="36" t="str">
        <f>IF(OR(B323="A",B323=""),"",IF(OR(AND(0&lt;H323,H323&lt;4,B323="B"),AND(0&lt;H323,H323&lt;6,OR(B323="C",B323="D"))),VLOOKUP(B323,Punkty!$A$3:$F$6,H323+1,0),"Zaznacz opcję"))</f>
        <v>Zaznacz opcję</v>
      </c>
      <c r="J323" s="12"/>
    </row>
    <row r="324" spans="1:10" ht="36.75" thickBot="1" x14ac:dyDescent="0.3">
      <c r="A324" s="9" t="s">
        <v>306</v>
      </c>
      <c r="B324" s="5"/>
      <c r="C324" s="12"/>
      <c r="D324" s="12"/>
      <c r="E324" s="12"/>
      <c r="F324" s="12"/>
      <c r="G324" s="12"/>
      <c r="H324" s="32"/>
      <c r="I324" s="36" t="str">
        <f>IF(OR(B324="A",B324=""),"",IF(OR(AND(0&lt;H324,H324&lt;4,B324="B"),AND(0&lt;H324,H324&lt;6,OR(B324="C",B324="D"))),VLOOKUP(B324,Punkty!$A$3:$F$6,H324+1,0),"Zaznacz opcję"))</f>
        <v/>
      </c>
      <c r="J324" s="12"/>
    </row>
    <row r="325" spans="1:10" ht="36.75" outlineLevel="1" thickBot="1" x14ac:dyDescent="0.3">
      <c r="A325" s="9" t="s">
        <v>286</v>
      </c>
      <c r="B325" s="5"/>
      <c r="C325" s="12"/>
      <c r="D325" s="12"/>
      <c r="E325" s="12"/>
      <c r="F325" s="12"/>
      <c r="G325" s="12"/>
      <c r="H325" s="32"/>
      <c r="I325" s="36" t="str">
        <f>IF(OR(B325="A",B325=""),"",IF(OR(AND(0&lt;H325,H325&lt;4,B325="B"),AND(0&lt;H325,H325&lt;6,OR(B325="C",B325="D"))),VLOOKUP(B325,Punkty!$A$3:$F$6,H325+1,0),"Zaznacz opcję"))</f>
        <v/>
      </c>
      <c r="J325" s="12"/>
    </row>
    <row r="326" spans="1:10" ht="94.5" outlineLevel="1" thickBot="1" x14ac:dyDescent="0.3">
      <c r="A326" s="47" t="s">
        <v>285</v>
      </c>
      <c r="B326" s="6" t="s">
        <v>0</v>
      </c>
      <c r="C326" s="13"/>
      <c r="D326" s="13"/>
      <c r="E326" s="13"/>
      <c r="F326" s="13"/>
      <c r="G326" s="13"/>
      <c r="H326" s="32"/>
      <c r="I326" s="36" t="str">
        <f>IF(OR(B326="A",B326=""),"",IF(OR(AND(0&lt;H326,H326&lt;4,B326="B"),AND(0&lt;H326,H326&lt;6,OR(B326="C",B326="D"))),VLOOKUP(B326,Punkty!$A$3:$F$6,H326+1,0),"Zaznacz opcję"))</f>
        <v/>
      </c>
      <c r="J326" s="12"/>
    </row>
    <row r="327" spans="1:10" ht="38.25" outlineLevel="1" thickBot="1" x14ac:dyDescent="0.3">
      <c r="A327" s="47" t="s">
        <v>287</v>
      </c>
      <c r="B327" s="6" t="s">
        <v>0</v>
      </c>
      <c r="C327" s="13"/>
      <c r="D327" s="13"/>
      <c r="E327" s="13"/>
      <c r="F327" s="13"/>
      <c r="G327" s="13"/>
      <c r="H327" s="32"/>
      <c r="I327" s="36" t="str">
        <f>IF(OR(B327="A",B327=""),"",IF(OR(AND(0&lt;H327,H327&lt;4,B327="B"),AND(0&lt;H327,H327&lt;6,OR(B327="C",B327="D"))),VLOOKUP(B327,Punkty!$A$3:$F$6,H327+1,0),"Zaznacz opcję"))</f>
        <v/>
      </c>
      <c r="J327" s="12"/>
    </row>
    <row r="328" spans="1:10" ht="38.25" outlineLevel="1" thickBot="1" x14ac:dyDescent="0.3">
      <c r="A328" s="47" t="s">
        <v>288</v>
      </c>
      <c r="B328" s="6" t="s">
        <v>0</v>
      </c>
      <c r="C328" s="13"/>
      <c r="D328" s="13"/>
      <c r="E328" s="13"/>
      <c r="F328" s="13"/>
      <c r="G328" s="13"/>
      <c r="H328" s="32"/>
      <c r="I328" s="36" t="str">
        <f>IF(OR(B328="A",B328=""),"",IF(OR(AND(0&lt;H328,H328&lt;4,B328="B"),AND(0&lt;H328,H328&lt;6,OR(B328="C",B328="D"))),VLOOKUP(B328,Punkty!$A$3:$F$6,H328+1,0),"Zaznacz opcję"))</f>
        <v/>
      </c>
      <c r="J328" s="12"/>
    </row>
    <row r="329" spans="1:10" ht="36.75" outlineLevel="1" thickBot="1" x14ac:dyDescent="0.3">
      <c r="A329" s="47" t="s">
        <v>289</v>
      </c>
      <c r="B329" s="6" t="s">
        <v>0</v>
      </c>
      <c r="C329" s="13"/>
      <c r="D329" s="13"/>
      <c r="E329" s="13"/>
      <c r="F329" s="13"/>
      <c r="G329" s="13"/>
      <c r="H329" s="32"/>
      <c r="I329" s="36" t="str">
        <f>IF(OR(B329="A",B329=""),"",IF(OR(AND(0&lt;H329,H329&lt;4,B329="B"),AND(0&lt;H329,H329&lt;6,OR(B329="C",B329="D"))),VLOOKUP(B329,Punkty!$A$3:$F$6,H329+1,0),"Zaznacz opcję"))</f>
        <v/>
      </c>
      <c r="J329" s="12"/>
    </row>
    <row r="330" spans="1:10" ht="36.75" outlineLevel="1" thickBot="1" x14ac:dyDescent="0.3">
      <c r="A330" s="47" t="s">
        <v>290</v>
      </c>
      <c r="B330" s="6" t="s">
        <v>0</v>
      </c>
      <c r="C330" s="13"/>
      <c r="D330" s="13"/>
      <c r="E330" s="13"/>
      <c r="F330" s="13"/>
      <c r="G330" s="13"/>
      <c r="H330" s="32"/>
      <c r="I330" s="36" t="str">
        <f>IF(OR(B330="A",B330=""),"",IF(OR(AND(0&lt;H330,H330&lt;4,B330="B"),AND(0&lt;H330,H330&lt;6,OR(B330="C",B330="D"))),VLOOKUP(B330,Punkty!$A$3:$F$6,H330+1,0),"Zaznacz opcję"))</f>
        <v/>
      </c>
      <c r="J330" s="12"/>
    </row>
    <row r="331" spans="1:10" ht="57" outlineLevel="1" thickBot="1" x14ac:dyDescent="0.3">
      <c r="A331" s="47" t="s">
        <v>291</v>
      </c>
      <c r="B331" s="6" t="s">
        <v>0</v>
      </c>
      <c r="C331" s="13"/>
      <c r="D331" s="13"/>
      <c r="E331" s="13"/>
      <c r="F331" s="13"/>
      <c r="G331" s="13"/>
      <c r="H331" s="32"/>
      <c r="I331" s="36" t="str">
        <f>IF(OR(B331="A",B331=""),"",IF(OR(AND(0&lt;H331,H331&lt;4,B331="B"),AND(0&lt;H331,H331&lt;6,OR(B331="C",B331="D"))),VLOOKUP(B331,Punkty!$A$3:$F$6,H331+1,0),"Zaznacz opcję"))</f>
        <v/>
      </c>
      <c r="J331" s="12"/>
    </row>
    <row r="332" spans="1:10" ht="57" outlineLevel="1" thickBot="1" x14ac:dyDescent="0.3">
      <c r="A332" s="47" t="s">
        <v>292</v>
      </c>
      <c r="B332" s="6" t="s">
        <v>0</v>
      </c>
      <c r="C332" s="13"/>
      <c r="D332" s="13"/>
      <c r="E332" s="13"/>
      <c r="F332" s="13"/>
      <c r="G332" s="13"/>
      <c r="H332" s="32"/>
      <c r="I332" s="36" t="str">
        <f>IF(OR(B332="A",B332=""),"",IF(OR(AND(0&lt;H332,H332&lt;4,B332="B"),AND(0&lt;H332,H332&lt;6,OR(B332="C",B332="D"))),VLOOKUP(B332,Punkty!$A$3:$F$6,H332+1,0),"Zaznacz opcję"))</f>
        <v/>
      </c>
      <c r="J332" s="12"/>
    </row>
    <row r="333" spans="1:10" ht="38.25" outlineLevel="1" thickBot="1" x14ac:dyDescent="0.3">
      <c r="A333" s="47" t="s">
        <v>293</v>
      </c>
      <c r="B333" s="6" t="s">
        <v>0</v>
      </c>
      <c r="C333" s="13"/>
      <c r="D333" s="13"/>
      <c r="E333" s="13"/>
      <c r="F333" s="13"/>
      <c r="G333" s="13"/>
      <c r="H333" s="32"/>
      <c r="I333" s="36" t="str">
        <f>IF(OR(B333="A",B333=""),"",IF(OR(AND(0&lt;H333,H333&lt;4,B333="B"),AND(0&lt;H333,H333&lt;6,OR(B333="C",B333="D"))),VLOOKUP(B333,Punkty!$A$3:$F$6,H333+1,0),"Zaznacz opcję"))</f>
        <v/>
      </c>
      <c r="J333" s="12"/>
    </row>
    <row r="334" spans="1:10" ht="36.75" outlineLevel="1" thickBot="1" x14ac:dyDescent="0.3">
      <c r="A334" s="47" t="s">
        <v>294</v>
      </c>
      <c r="B334" s="6" t="s">
        <v>0</v>
      </c>
      <c r="C334" s="13"/>
      <c r="D334" s="13"/>
      <c r="E334" s="13"/>
      <c r="F334" s="13"/>
      <c r="G334" s="13"/>
      <c r="H334" s="32"/>
      <c r="I334" s="36" t="str">
        <f>IF(OR(B334="A",B334=""),"",IF(OR(AND(0&lt;H334,H334&lt;4,B334="B"),AND(0&lt;H334,H334&lt;6,OR(B334="C",B334="D"))),VLOOKUP(B334,Punkty!$A$3:$F$6,H334+1,0),"Zaznacz opcję"))</f>
        <v/>
      </c>
      <c r="J334" s="12"/>
    </row>
    <row r="335" spans="1:10" ht="38.25" outlineLevel="1" thickBot="1" x14ac:dyDescent="0.3">
      <c r="A335" s="47" t="s">
        <v>295</v>
      </c>
      <c r="B335" s="6" t="s">
        <v>0</v>
      </c>
      <c r="C335" s="13"/>
      <c r="D335" s="13"/>
      <c r="E335" s="13"/>
      <c r="F335" s="13"/>
      <c r="G335" s="13"/>
      <c r="H335" s="32"/>
      <c r="I335" s="36" t="str">
        <f>IF(OR(B335="A",B335=""),"",IF(OR(AND(0&lt;H335,H335&lt;4,B335="B"),AND(0&lt;H335,H335&lt;6,OR(B335="C",B335="D"))),VLOOKUP(B335,Punkty!$A$3:$F$6,H335+1,0),"Zaznacz opcję"))</f>
        <v/>
      </c>
      <c r="J335" s="12"/>
    </row>
    <row r="336" spans="1:10" ht="57" outlineLevel="1" thickBot="1" x14ac:dyDescent="0.3">
      <c r="A336" s="47" t="s">
        <v>296</v>
      </c>
      <c r="B336" s="6" t="s">
        <v>0</v>
      </c>
      <c r="C336" s="13"/>
      <c r="D336" s="13"/>
      <c r="E336" s="13"/>
      <c r="F336" s="13"/>
      <c r="G336" s="13"/>
      <c r="H336" s="32"/>
      <c r="I336" s="36" t="str">
        <f>IF(OR(B336="A",B336=""),"",IF(OR(AND(0&lt;H336,H336&lt;4,B336="B"),AND(0&lt;H336,H336&lt;6,OR(B336="C",B336="D"))),VLOOKUP(B336,Punkty!$A$3:$F$6,H336+1,0),"Zaznacz opcję"))</f>
        <v/>
      </c>
      <c r="J336" s="12"/>
    </row>
    <row r="337" spans="1:10" ht="38.25" outlineLevel="1" thickBot="1" x14ac:dyDescent="0.3">
      <c r="A337" s="47" t="s">
        <v>297</v>
      </c>
      <c r="B337" s="6" t="s">
        <v>0</v>
      </c>
      <c r="C337" s="13"/>
      <c r="D337" s="13"/>
      <c r="E337" s="13"/>
      <c r="F337" s="13"/>
      <c r="G337" s="13"/>
      <c r="H337" s="32"/>
      <c r="I337" s="36" t="str">
        <f>IF(OR(B337="A",B337=""),"",IF(OR(AND(0&lt;H337,H337&lt;4,B337="B"),AND(0&lt;H337,H337&lt;6,OR(B337="C",B337="D"))),VLOOKUP(B337,Punkty!$A$3:$F$6,H337+1,0),"Zaznacz opcję"))</f>
        <v/>
      </c>
      <c r="J337" s="12"/>
    </row>
    <row r="338" spans="1:10" ht="38.25" outlineLevel="1" thickBot="1" x14ac:dyDescent="0.3">
      <c r="A338" s="47" t="s">
        <v>298</v>
      </c>
      <c r="B338" s="6" t="s">
        <v>0</v>
      </c>
      <c r="C338" s="13"/>
      <c r="D338" s="13"/>
      <c r="E338" s="13"/>
      <c r="F338" s="13"/>
      <c r="G338" s="13"/>
      <c r="H338" s="32"/>
      <c r="I338" s="36" t="str">
        <f>IF(OR(B338="A",B338=""),"",IF(OR(AND(0&lt;H338,H338&lt;4,B338="B"),AND(0&lt;H338,H338&lt;6,OR(B338="C",B338="D"))),VLOOKUP(B338,Punkty!$A$3:$F$6,H338+1,0),"Zaznacz opcję"))</f>
        <v/>
      </c>
      <c r="J338" s="12"/>
    </row>
    <row r="339" spans="1:10" ht="38.25" outlineLevel="1" thickBot="1" x14ac:dyDescent="0.3">
      <c r="A339" s="47" t="s">
        <v>299</v>
      </c>
      <c r="B339" s="6" t="s">
        <v>0</v>
      </c>
      <c r="C339" s="13"/>
      <c r="D339" s="13"/>
      <c r="E339" s="13"/>
      <c r="F339" s="13"/>
      <c r="G339" s="13"/>
      <c r="H339" s="32"/>
      <c r="I339" s="36" t="str">
        <f>IF(OR(B339="A",B339=""),"",IF(OR(AND(0&lt;H339,H339&lt;4,B339="B"),AND(0&lt;H339,H339&lt;6,OR(B339="C",B339="D"))),VLOOKUP(B339,Punkty!$A$3:$F$6,H339+1,0),"Zaznacz opcję"))</f>
        <v/>
      </c>
      <c r="J339" s="12"/>
    </row>
    <row r="340" spans="1:10" ht="38.25" outlineLevel="1" thickBot="1" x14ac:dyDescent="0.3">
      <c r="A340" s="47" t="s">
        <v>300</v>
      </c>
      <c r="B340" s="6" t="s">
        <v>0</v>
      </c>
      <c r="C340" s="13"/>
      <c r="D340" s="13"/>
      <c r="E340" s="13"/>
      <c r="F340" s="13"/>
      <c r="G340" s="13"/>
      <c r="H340" s="32"/>
      <c r="I340" s="36" t="str">
        <f>IF(OR(B340="A",B340=""),"",IF(OR(AND(0&lt;H340,H340&lt;4,B340="B"),AND(0&lt;H340,H340&lt;6,OR(B340="C",B340="D"))),VLOOKUP(B340,Punkty!$A$3:$F$6,H340+1,0),"Zaznacz opcję"))</f>
        <v/>
      </c>
      <c r="J340" s="12"/>
    </row>
    <row r="341" spans="1:10" ht="36.75" outlineLevel="1" thickBot="1" x14ac:dyDescent="0.3">
      <c r="A341" s="47" t="s">
        <v>301</v>
      </c>
      <c r="B341" s="6" t="s">
        <v>1</v>
      </c>
      <c r="C341" s="11"/>
      <c r="D341" s="11"/>
      <c r="E341" s="11"/>
      <c r="F341" s="11"/>
      <c r="G341" s="11"/>
      <c r="H341" s="32"/>
      <c r="I341" s="36" t="str">
        <f>IF(OR(B341="A",B341=""),"",IF(OR(AND(0&lt;H341,H341&lt;4,B341="B"),AND(0&lt;H341,H341&lt;6,OR(B341="C",B341="D"))),VLOOKUP(B341,Punkty!$A$3:$F$6,H341+1,0),"Zaznacz opcję"))</f>
        <v>Zaznacz opcję</v>
      </c>
      <c r="J341" s="12"/>
    </row>
    <row r="342" spans="1:10" ht="38.25" outlineLevel="1" thickBot="1" x14ac:dyDescent="0.3">
      <c r="A342" s="47" t="s">
        <v>302</v>
      </c>
      <c r="B342" s="6" t="s">
        <v>0</v>
      </c>
      <c r="C342" s="13"/>
      <c r="D342" s="13"/>
      <c r="E342" s="13"/>
      <c r="F342" s="13"/>
      <c r="G342" s="13"/>
      <c r="H342" s="32"/>
      <c r="I342" s="36" t="str">
        <f>IF(OR(B342="A",B342=""),"",IF(OR(AND(0&lt;H342,H342&lt;4,B342="B"),AND(0&lt;H342,H342&lt;6,OR(B342="C",B342="D"))),VLOOKUP(B342,Punkty!$A$3:$F$6,H342+1,0),"Zaznacz opcję"))</f>
        <v/>
      </c>
      <c r="J342" s="12"/>
    </row>
    <row r="343" spans="1:10" ht="75.75" outlineLevel="1" thickBot="1" x14ac:dyDescent="0.3">
      <c r="A343" s="47" t="s">
        <v>1043</v>
      </c>
      <c r="B343" s="6" t="s">
        <v>0</v>
      </c>
      <c r="C343" s="13"/>
      <c r="D343" s="13"/>
      <c r="E343" s="13"/>
      <c r="F343" s="13"/>
      <c r="G343" s="13"/>
      <c r="H343" s="32"/>
      <c r="I343" s="36" t="str">
        <f>IF(OR(B343="A",B343=""),"",IF(OR(AND(0&lt;H343,H343&lt;4,B343="B"),AND(0&lt;H343,H343&lt;6,OR(B343="C",B343="D"))),VLOOKUP(B343,Punkty!$A$3:$F$6,H343+1,0),"Zaznacz opcję"))</f>
        <v/>
      </c>
      <c r="J343" s="12"/>
    </row>
    <row r="344" spans="1:10" ht="36.75" outlineLevel="1" thickBot="1" x14ac:dyDescent="0.3">
      <c r="A344" s="47" t="s">
        <v>1044</v>
      </c>
      <c r="B344" s="6" t="s">
        <v>0</v>
      </c>
      <c r="C344" s="13"/>
      <c r="D344" s="13"/>
      <c r="E344" s="13"/>
      <c r="F344" s="13"/>
      <c r="G344" s="13"/>
      <c r="H344" s="32"/>
      <c r="I344" s="36" t="str">
        <f>IF(OR(B344="A",B344=""),"",IF(OR(AND(0&lt;H344,H344&lt;4,B344="B"),AND(0&lt;H344,H344&lt;6,OR(B344="C",B344="D"))),VLOOKUP(B344,Punkty!$A$3:$F$6,H344+1,0),"Zaznacz opcję"))</f>
        <v/>
      </c>
      <c r="J344" s="12"/>
    </row>
    <row r="345" spans="1:10" ht="36.75" outlineLevel="1" thickBot="1" x14ac:dyDescent="0.3">
      <c r="A345" s="47" t="s">
        <v>1045</v>
      </c>
      <c r="B345" s="6" t="s">
        <v>0</v>
      </c>
      <c r="C345" s="13"/>
      <c r="D345" s="13"/>
      <c r="E345" s="13"/>
      <c r="F345" s="13"/>
      <c r="G345" s="13"/>
      <c r="H345" s="32"/>
      <c r="I345" s="36" t="str">
        <f>IF(OR(B345="A",B345=""),"",IF(OR(AND(0&lt;H345,H345&lt;4,B345="B"),AND(0&lt;H345,H345&lt;6,OR(B345="C",B345="D"))),VLOOKUP(B345,Punkty!$A$3:$F$6,H345+1,0),"Zaznacz opcję"))</f>
        <v/>
      </c>
      <c r="J345" s="12"/>
    </row>
    <row r="346" spans="1:10" ht="38.25" outlineLevel="1" thickBot="1" x14ac:dyDescent="0.3">
      <c r="A346" s="47" t="s">
        <v>1046</v>
      </c>
      <c r="B346" s="6" t="s">
        <v>0</v>
      </c>
      <c r="C346" s="13"/>
      <c r="D346" s="13"/>
      <c r="E346" s="13"/>
      <c r="F346" s="13"/>
      <c r="G346" s="13"/>
      <c r="H346" s="32"/>
      <c r="I346" s="36" t="str">
        <f>IF(OR(B346="A",B346=""),"",IF(OR(AND(0&lt;H346,H346&lt;4,B346="B"),AND(0&lt;H346,H346&lt;6,OR(B346="C",B346="D"))),VLOOKUP(B346,Punkty!$A$3:$F$6,H346+1,0),"Zaznacz opcję"))</f>
        <v/>
      </c>
      <c r="J346" s="12"/>
    </row>
    <row r="347" spans="1:10" ht="38.25" outlineLevel="1" thickBot="1" x14ac:dyDescent="0.3">
      <c r="A347" s="47" t="s">
        <v>1047</v>
      </c>
      <c r="B347" s="6" t="s">
        <v>0</v>
      </c>
      <c r="C347" s="13"/>
      <c r="D347" s="13"/>
      <c r="E347" s="13"/>
      <c r="F347" s="13"/>
      <c r="G347" s="13"/>
      <c r="H347" s="32"/>
      <c r="I347" s="36" t="str">
        <f>IF(OR(B347="A",B347=""),"",IF(OR(AND(0&lt;H347,H347&lt;4,B347="B"),AND(0&lt;H347,H347&lt;6,OR(B347="C",B347="D"))),VLOOKUP(B347,Punkty!$A$3:$F$6,H347+1,0),"Zaznacz opcję"))</f>
        <v/>
      </c>
      <c r="J347" s="12"/>
    </row>
    <row r="348" spans="1:10" ht="57" outlineLevel="1" thickBot="1" x14ac:dyDescent="0.3">
      <c r="A348" s="47" t="s">
        <v>1048</v>
      </c>
      <c r="B348" s="6" t="s">
        <v>0</v>
      </c>
      <c r="C348" s="13"/>
      <c r="D348" s="13"/>
      <c r="E348" s="13"/>
      <c r="F348" s="13"/>
      <c r="G348" s="13"/>
      <c r="H348" s="32"/>
      <c r="I348" s="36" t="str">
        <f>IF(OR(B348="A",B348=""),"",IF(OR(AND(0&lt;H348,H348&lt;4,B348="B"),AND(0&lt;H348,H348&lt;6,OR(B348="C",B348="D"))),VLOOKUP(B348,Punkty!$A$3:$F$6,H348+1,0),"Zaznacz opcję"))</f>
        <v/>
      </c>
      <c r="J348" s="12"/>
    </row>
    <row r="349" spans="1:10" ht="113.25" outlineLevel="1" thickBot="1" x14ac:dyDescent="0.3">
      <c r="A349" s="47" t="s">
        <v>1049</v>
      </c>
      <c r="B349" s="6" t="s">
        <v>0</v>
      </c>
      <c r="C349" s="13"/>
      <c r="D349" s="13"/>
      <c r="E349" s="13"/>
      <c r="F349" s="13"/>
      <c r="G349" s="13"/>
      <c r="H349" s="32"/>
      <c r="I349" s="36" t="str">
        <f>IF(OR(B349="A",B349=""),"",IF(OR(AND(0&lt;H349,H349&lt;4,B349="B"),AND(0&lt;H349,H349&lt;6,OR(B349="C",B349="D"))),VLOOKUP(B349,Punkty!$A$3:$F$6,H349+1,0),"Zaznacz opcję"))</f>
        <v/>
      </c>
      <c r="J349" s="12"/>
    </row>
    <row r="350" spans="1:10" ht="38.25" outlineLevel="1" thickBot="1" x14ac:dyDescent="0.3">
      <c r="A350" s="47" t="s">
        <v>1050</v>
      </c>
      <c r="B350" s="6" t="s">
        <v>1</v>
      </c>
      <c r="C350" s="11"/>
      <c r="D350" s="11"/>
      <c r="E350" s="11"/>
      <c r="F350" s="11"/>
      <c r="G350" s="11"/>
      <c r="H350" s="32"/>
      <c r="I350" s="36" t="str">
        <f>IF(OR(B350="A",B350=""),"",IF(OR(AND(0&lt;H350,H350&lt;4,B350="B"),AND(0&lt;H350,H350&lt;6,OR(B350="C",B350="D"))),VLOOKUP(B350,Punkty!$A$3:$F$6,H350+1,0),"Zaznacz opcję"))</f>
        <v>Zaznacz opcję</v>
      </c>
      <c r="J350" s="12"/>
    </row>
    <row r="351" spans="1:10" ht="38.25" outlineLevel="1" thickBot="1" x14ac:dyDescent="0.3">
      <c r="A351" s="47" t="s">
        <v>1051</v>
      </c>
      <c r="B351" s="6" t="s">
        <v>1</v>
      </c>
      <c r="C351" s="11"/>
      <c r="D351" s="11"/>
      <c r="E351" s="11"/>
      <c r="F351" s="11"/>
      <c r="G351" s="11"/>
      <c r="H351" s="32"/>
      <c r="I351" s="36" t="str">
        <f>IF(OR(B351="A",B351=""),"",IF(OR(AND(0&lt;H351,H351&lt;4,B351="B"),AND(0&lt;H351,H351&lt;6,OR(B351="C",B351="D"))),VLOOKUP(B351,Punkty!$A$3:$F$6,H351+1,0),"Zaznacz opcję"))</f>
        <v>Zaznacz opcję</v>
      </c>
      <c r="J351" s="12"/>
    </row>
    <row r="352" spans="1:10" ht="38.25" outlineLevel="1" thickBot="1" x14ac:dyDescent="0.3">
      <c r="A352" s="47" t="s">
        <v>1052</v>
      </c>
      <c r="B352" s="6" t="s">
        <v>1</v>
      </c>
      <c r="C352" s="11"/>
      <c r="D352" s="11"/>
      <c r="E352" s="11"/>
      <c r="F352" s="11"/>
      <c r="G352" s="11"/>
      <c r="H352" s="32"/>
      <c r="I352" s="36" t="str">
        <f>IF(OR(B352="A",B352=""),"",IF(OR(AND(0&lt;H352,H352&lt;4,B352="B"),AND(0&lt;H352,H352&lt;6,OR(B352="C",B352="D"))),VLOOKUP(B352,Punkty!$A$3:$F$6,H352+1,0),"Zaznacz opcję"))</f>
        <v>Zaznacz opcję</v>
      </c>
      <c r="J352" s="12"/>
    </row>
    <row r="353" spans="1:10" ht="57" outlineLevel="1" thickBot="1" x14ac:dyDescent="0.3">
      <c r="A353" s="47" t="s">
        <v>1053</v>
      </c>
      <c r="B353" s="6" t="s">
        <v>0</v>
      </c>
      <c r="C353" s="13"/>
      <c r="D353" s="13"/>
      <c r="E353" s="13"/>
      <c r="F353" s="13"/>
      <c r="G353" s="13"/>
      <c r="H353" s="32"/>
      <c r="I353" s="36" t="str">
        <f>IF(OR(B353="A",B353=""),"",IF(OR(AND(0&lt;H353,H353&lt;4,B353="B"),AND(0&lt;H353,H353&lt;6,OR(B353="C",B353="D"))),VLOOKUP(B353,Punkty!$A$3:$F$6,H353+1,0),"Zaznacz opcję"))</f>
        <v/>
      </c>
      <c r="J353" s="12"/>
    </row>
    <row r="354" spans="1:10" ht="409.6" outlineLevel="1" thickBot="1" x14ac:dyDescent="0.3">
      <c r="A354" s="47" t="s">
        <v>1167</v>
      </c>
      <c r="B354" s="6" t="s">
        <v>0</v>
      </c>
      <c r="C354" s="13"/>
      <c r="D354" s="13"/>
      <c r="E354" s="13"/>
      <c r="F354" s="13"/>
      <c r="G354" s="13"/>
      <c r="H354" s="32"/>
      <c r="I354" s="36" t="str">
        <f>IF(OR(B354="A",B354=""),"",IF(OR(AND(0&lt;H354,H354&lt;4,B354="B"),AND(0&lt;H354,H354&lt;6,OR(B354="C",B354="D"))),VLOOKUP(B354,Punkty!$A$3:$F$6,H354+1,0),"Zaznacz opcję"))</f>
        <v/>
      </c>
      <c r="J354" s="12"/>
    </row>
    <row r="355" spans="1:10" ht="36.75" outlineLevel="1" thickBot="1" x14ac:dyDescent="0.3">
      <c r="A355" s="47" t="s">
        <v>1054</v>
      </c>
      <c r="B355" s="6" t="s">
        <v>2</v>
      </c>
      <c r="C355" s="11"/>
      <c r="D355" s="11"/>
      <c r="E355" s="11"/>
      <c r="F355" s="11"/>
      <c r="G355" s="11"/>
      <c r="H355" s="32"/>
      <c r="I355" s="36" t="str">
        <f>IF(OR(B355="A",B355=""),"",IF(OR(AND(0&lt;H355,H355&lt;4,B355="B"),AND(0&lt;H355,H355&lt;6,OR(B355="C",B355="D"))),VLOOKUP(B355,Punkty!$A$3:$F$6,H355+1,0),"Zaznacz opcję"))</f>
        <v>Zaznacz opcję</v>
      </c>
      <c r="J355" s="12"/>
    </row>
    <row r="356" spans="1:10" ht="38.25" outlineLevel="1" thickBot="1" x14ac:dyDescent="0.3">
      <c r="A356" s="47" t="s">
        <v>1055</v>
      </c>
      <c r="B356" s="6" t="s">
        <v>1</v>
      </c>
      <c r="C356" s="11"/>
      <c r="D356" s="11"/>
      <c r="E356" s="11"/>
      <c r="F356" s="11"/>
      <c r="G356" s="11"/>
      <c r="H356" s="32"/>
      <c r="I356" s="36" t="str">
        <f>IF(OR(B356="A",B356=""),"",IF(OR(AND(0&lt;H356,H356&lt;4,B356="B"),AND(0&lt;H356,H356&lt;6,OR(B356="C",B356="D"))),VLOOKUP(B356,Punkty!$A$3:$F$6,H356+1,0),"Zaznacz opcję"))</f>
        <v>Zaznacz opcję</v>
      </c>
      <c r="J356" s="12"/>
    </row>
    <row r="357" spans="1:10" ht="94.5" outlineLevel="1" thickBot="1" x14ac:dyDescent="0.3">
      <c r="A357" s="47" t="s">
        <v>1176</v>
      </c>
      <c r="B357" s="6" t="s">
        <v>1</v>
      </c>
      <c r="C357" s="11"/>
      <c r="D357" s="11"/>
      <c r="E357" s="11"/>
      <c r="F357" s="11"/>
      <c r="G357" s="11"/>
      <c r="H357" s="32"/>
      <c r="I357" s="36" t="str">
        <f>IF(OR(B357="A",B357=""),"",IF(OR(AND(0&lt;H357,H357&lt;4,B357="B"),AND(0&lt;H357,H357&lt;6,OR(B357="C",B357="D"))),VLOOKUP(B357,Punkty!$A$3:$F$6,H357+1,0),"Zaznacz opcję"))</f>
        <v>Zaznacz opcję</v>
      </c>
      <c r="J357" s="12"/>
    </row>
    <row r="358" spans="1:10" ht="57" outlineLevel="1" thickBot="1" x14ac:dyDescent="0.3">
      <c r="A358" s="47" t="s">
        <v>1056</v>
      </c>
      <c r="B358" s="6" t="s">
        <v>0</v>
      </c>
      <c r="C358" s="13"/>
      <c r="D358" s="13"/>
      <c r="E358" s="13"/>
      <c r="F358" s="13"/>
      <c r="G358" s="13"/>
      <c r="H358" s="32"/>
      <c r="I358" s="36" t="str">
        <f>IF(OR(B358="A",B358=""),"",IF(OR(AND(0&lt;H358,H358&lt;4,B358="B"),AND(0&lt;H358,H358&lt;6,OR(B358="C",B358="D"))),VLOOKUP(B358,Punkty!$A$3:$F$6,H358+1,0),"Zaznacz opcję"))</f>
        <v/>
      </c>
      <c r="J358" s="12"/>
    </row>
    <row r="359" spans="1:10" ht="57" outlineLevel="1" thickBot="1" x14ac:dyDescent="0.3">
      <c r="A359" s="47" t="s">
        <v>1057</v>
      </c>
      <c r="B359" s="6" t="s">
        <v>0</v>
      </c>
      <c r="C359" s="13"/>
      <c r="D359" s="13"/>
      <c r="E359" s="13"/>
      <c r="F359" s="13"/>
      <c r="G359" s="13"/>
      <c r="H359" s="32"/>
      <c r="I359" s="36" t="str">
        <f>IF(OR(B359="A",B359=""),"",IF(OR(AND(0&lt;H359,H359&lt;4,B359="B"),AND(0&lt;H359,H359&lt;6,OR(B359="C",B359="D"))),VLOOKUP(B359,Punkty!$A$3:$F$6,H359+1,0),"Zaznacz opcję"))</f>
        <v/>
      </c>
      <c r="J359" s="12"/>
    </row>
    <row r="360" spans="1:10" ht="94.5" outlineLevel="1" thickBot="1" x14ac:dyDescent="0.3">
      <c r="A360" s="47" t="s">
        <v>1058</v>
      </c>
      <c r="B360" s="6" t="s">
        <v>2</v>
      </c>
      <c r="C360" s="11"/>
      <c r="D360" s="11"/>
      <c r="E360" s="11"/>
      <c r="F360" s="11"/>
      <c r="G360" s="11"/>
      <c r="H360" s="32"/>
      <c r="I360" s="36" t="str">
        <f>IF(OR(B360="A",B360=""),"",IF(OR(AND(0&lt;H360,H360&lt;4,B360="B"),AND(0&lt;H360,H360&lt;6,OR(B360="C",B360="D"))),VLOOKUP(B360,Punkty!$A$3:$F$6,H360+1,0),"Zaznacz opcję"))</f>
        <v>Zaznacz opcję</v>
      </c>
      <c r="J360" s="12"/>
    </row>
    <row r="361" spans="1:10" ht="38.25" outlineLevel="1" thickBot="1" x14ac:dyDescent="0.3">
      <c r="A361" s="47" t="s">
        <v>1059</v>
      </c>
      <c r="B361" s="6" t="s">
        <v>2</v>
      </c>
      <c r="C361" s="11"/>
      <c r="D361" s="11"/>
      <c r="E361" s="11"/>
      <c r="F361" s="11"/>
      <c r="G361" s="11"/>
      <c r="H361" s="32"/>
      <c r="I361" s="36" t="str">
        <f>IF(OR(B361="A",B361=""),"",IF(OR(AND(0&lt;H361,H361&lt;4,B361="B"),AND(0&lt;H361,H361&lt;6,OR(B361="C",B361="D"))),VLOOKUP(B361,Punkty!$A$3:$F$6,H361+1,0),"Zaznacz opcję"))</f>
        <v>Zaznacz opcję</v>
      </c>
      <c r="J361" s="12"/>
    </row>
    <row r="362" spans="1:10" ht="57" outlineLevel="1" thickBot="1" x14ac:dyDescent="0.3">
      <c r="A362" s="47" t="s">
        <v>1060</v>
      </c>
      <c r="B362" s="6" t="s">
        <v>2</v>
      </c>
      <c r="C362" s="11"/>
      <c r="D362" s="11"/>
      <c r="E362" s="11"/>
      <c r="F362" s="11"/>
      <c r="G362" s="11"/>
      <c r="H362" s="32"/>
      <c r="I362" s="36" t="str">
        <f>IF(OR(B362="A",B362=""),"",IF(OR(AND(0&lt;H362,H362&lt;4,B362="B"),AND(0&lt;H362,H362&lt;6,OR(B362="C",B362="D"))),VLOOKUP(B362,Punkty!$A$3:$F$6,H362+1,0),"Zaznacz opcję"))</f>
        <v>Zaznacz opcję</v>
      </c>
      <c r="J362" s="12"/>
    </row>
    <row r="363" spans="1:10" ht="38.25" outlineLevel="1" thickBot="1" x14ac:dyDescent="0.3">
      <c r="A363" s="47" t="s">
        <v>1061</v>
      </c>
      <c r="B363" s="6" t="s">
        <v>0</v>
      </c>
      <c r="C363" s="13"/>
      <c r="D363" s="13"/>
      <c r="E363" s="13"/>
      <c r="F363" s="13"/>
      <c r="G363" s="13"/>
      <c r="H363" s="32"/>
      <c r="I363" s="36" t="str">
        <f>IF(OR(B363="A",B363=""),"",IF(OR(AND(0&lt;H363,H363&lt;4,B363="B"),AND(0&lt;H363,H363&lt;6,OR(B363="C",B363="D"))),VLOOKUP(B363,Punkty!$A$3:$F$6,H363+1,0),"Zaznacz opcję"))</f>
        <v/>
      </c>
      <c r="J363" s="12"/>
    </row>
    <row r="364" spans="1:10" ht="57" outlineLevel="1" thickBot="1" x14ac:dyDescent="0.3">
      <c r="A364" s="47" t="s">
        <v>1062</v>
      </c>
      <c r="B364" s="6" t="s">
        <v>1</v>
      </c>
      <c r="C364" s="11"/>
      <c r="D364" s="11"/>
      <c r="E364" s="11"/>
      <c r="F364" s="11"/>
      <c r="G364" s="11"/>
      <c r="H364" s="32"/>
      <c r="I364" s="36" t="str">
        <f>IF(OR(B364="A",B364=""),"",IF(OR(AND(0&lt;H364,H364&lt;4,B364="B"),AND(0&lt;H364,H364&lt;6,OR(B364="C",B364="D"))),VLOOKUP(B364,Punkty!$A$3:$F$6,H364+1,0),"Zaznacz opcję"))</f>
        <v>Zaznacz opcję</v>
      </c>
      <c r="J364" s="12"/>
    </row>
    <row r="365" spans="1:10" ht="225.75" outlineLevel="1" thickBot="1" x14ac:dyDescent="0.3">
      <c r="A365" s="47" t="s">
        <v>1063</v>
      </c>
      <c r="B365" s="6" t="s">
        <v>1</v>
      </c>
      <c r="C365" s="11"/>
      <c r="D365" s="11"/>
      <c r="E365" s="11"/>
      <c r="F365" s="11"/>
      <c r="G365" s="11"/>
      <c r="H365" s="32"/>
      <c r="I365" s="36" t="str">
        <f>IF(OR(B365="A",B365=""),"",IF(OR(AND(0&lt;H365,H365&lt;4,B365="B"),AND(0&lt;H365,H365&lt;6,OR(B365="C",B365="D"))),VLOOKUP(B365,Punkty!$A$3:$F$6,H365+1,0),"Zaznacz opcję"))</f>
        <v>Zaznacz opcję</v>
      </c>
      <c r="J365" s="12"/>
    </row>
    <row r="366" spans="1:10" ht="36.75" outlineLevel="1" thickBot="1" x14ac:dyDescent="0.3">
      <c r="A366" s="47" t="s">
        <v>1064</v>
      </c>
      <c r="B366" s="6" t="s">
        <v>1</v>
      </c>
      <c r="C366" s="11"/>
      <c r="D366" s="11"/>
      <c r="E366" s="11"/>
      <c r="F366" s="11"/>
      <c r="G366" s="11"/>
      <c r="H366" s="32"/>
      <c r="I366" s="36" t="str">
        <f>IF(OR(B366="A",B366=""),"",IF(OR(AND(0&lt;H366,H366&lt;4,B366="B"),AND(0&lt;H366,H366&lt;6,OR(B366="C",B366="D"))),VLOOKUP(B366,Punkty!$A$3:$F$6,H366+1,0),"Zaznacz opcję"))</f>
        <v>Zaznacz opcję</v>
      </c>
      <c r="J366" s="12"/>
    </row>
    <row r="367" spans="1:10" ht="36.75" outlineLevel="1" thickBot="1" x14ac:dyDescent="0.3">
      <c r="A367" s="47" t="s">
        <v>1065</v>
      </c>
      <c r="B367" s="6" t="s">
        <v>0</v>
      </c>
      <c r="C367" s="13"/>
      <c r="D367" s="13"/>
      <c r="E367" s="13"/>
      <c r="F367" s="13"/>
      <c r="G367" s="13"/>
      <c r="H367" s="32"/>
      <c r="I367" s="36" t="str">
        <f>IF(OR(B367="A",B367=""),"",IF(OR(AND(0&lt;H367,H367&lt;4,B367="B"),AND(0&lt;H367,H367&lt;6,OR(B367="C",B367="D"))),VLOOKUP(B367,Punkty!$A$3:$F$6,H367+1,0),"Zaznacz opcję"))</f>
        <v/>
      </c>
      <c r="J367" s="12"/>
    </row>
    <row r="368" spans="1:10" ht="36.75" outlineLevel="1" thickBot="1" x14ac:dyDescent="0.3">
      <c r="A368" s="47" t="s">
        <v>1066</v>
      </c>
      <c r="B368" s="5"/>
      <c r="C368" s="12"/>
      <c r="D368" s="12"/>
      <c r="E368" s="12"/>
      <c r="F368" s="12"/>
      <c r="G368" s="12"/>
      <c r="H368" s="32"/>
      <c r="I368" s="36" t="str">
        <f>IF(OR(B368="A",B368=""),"",IF(OR(AND(0&lt;H368,H368&lt;4,B368="B"),AND(0&lt;H368,H368&lt;6,OR(B368="C",B368="D"))),VLOOKUP(B368,Punkty!$A$3:$F$6,H368+1,0),"Zaznacz opcję"))</f>
        <v/>
      </c>
      <c r="J368" s="12"/>
    </row>
    <row r="369" spans="1:10" ht="57" outlineLevel="1" thickBot="1" x14ac:dyDescent="0.3">
      <c r="A369" s="47" t="s">
        <v>1067</v>
      </c>
      <c r="B369" s="6" t="s">
        <v>1</v>
      </c>
      <c r="C369" s="11"/>
      <c r="D369" s="11"/>
      <c r="E369" s="11"/>
      <c r="F369" s="11"/>
      <c r="G369" s="11"/>
      <c r="H369" s="32"/>
      <c r="I369" s="36" t="str">
        <f>IF(OR(B369="A",B369=""),"",IF(OR(AND(0&lt;H369,H369&lt;4,B369="B"),AND(0&lt;H369,H369&lt;6,OR(B369="C",B369="D"))),VLOOKUP(B369,Punkty!$A$3:$F$6,H369+1,0),"Zaznacz opcję"))</f>
        <v>Zaznacz opcję</v>
      </c>
      <c r="J369" s="12"/>
    </row>
    <row r="370" spans="1:10" ht="36.75" outlineLevel="1" thickBot="1" x14ac:dyDescent="0.3">
      <c r="A370" s="47" t="s">
        <v>1068</v>
      </c>
      <c r="B370" s="6" t="s">
        <v>0</v>
      </c>
      <c r="C370" s="13"/>
      <c r="D370" s="13"/>
      <c r="E370" s="13"/>
      <c r="F370" s="13"/>
      <c r="G370" s="13"/>
      <c r="H370" s="32"/>
      <c r="I370" s="36" t="str">
        <f>IF(OR(B370="A",B370=""),"",IF(OR(AND(0&lt;H370,H370&lt;4,B370="B"),AND(0&lt;H370,H370&lt;6,OR(B370="C",B370="D"))),VLOOKUP(B370,Punkty!$A$3:$F$6,H370+1,0),"Zaznacz opcję"))</f>
        <v/>
      </c>
      <c r="J370" s="12"/>
    </row>
    <row r="371" spans="1:10" ht="38.25" outlineLevel="1" thickBot="1" x14ac:dyDescent="0.3">
      <c r="A371" s="47" t="s">
        <v>1069</v>
      </c>
      <c r="B371" s="6" t="s">
        <v>0</v>
      </c>
      <c r="C371" s="13"/>
      <c r="D371" s="13"/>
      <c r="E371" s="13"/>
      <c r="F371" s="13"/>
      <c r="G371" s="13"/>
      <c r="H371" s="32"/>
      <c r="I371" s="36" t="str">
        <f>IF(OR(B371="A",B371=""),"",IF(OR(AND(0&lt;H371,H371&lt;4,B371="B"),AND(0&lt;H371,H371&lt;6,OR(B371="C",B371="D"))),VLOOKUP(B371,Punkty!$A$3:$F$6,H371+1,0),"Zaznacz opcję"))</f>
        <v/>
      </c>
      <c r="J371" s="12"/>
    </row>
    <row r="372" spans="1:10" ht="75.75" outlineLevel="1" thickBot="1" x14ac:dyDescent="0.3">
      <c r="A372" s="47" t="s">
        <v>1070</v>
      </c>
      <c r="B372" s="6" t="s">
        <v>1</v>
      </c>
      <c r="C372" s="11"/>
      <c r="D372" s="11"/>
      <c r="E372" s="11"/>
      <c r="F372" s="11"/>
      <c r="G372" s="11"/>
      <c r="H372" s="32"/>
      <c r="I372" s="36" t="str">
        <f>IF(OR(B372="A",B372=""),"",IF(OR(AND(0&lt;H372,H372&lt;4,B372="B"),AND(0&lt;H372,H372&lt;6,OR(B372="C",B372="D"))),VLOOKUP(B372,Punkty!$A$3:$F$6,H372+1,0),"Zaznacz opcję"))</f>
        <v>Zaznacz opcję</v>
      </c>
      <c r="J372" s="12"/>
    </row>
    <row r="373" spans="1:10" ht="94.5" outlineLevel="1" thickBot="1" x14ac:dyDescent="0.3">
      <c r="A373" s="47" t="s">
        <v>1071</v>
      </c>
      <c r="B373" s="6" t="s">
        <v>0</v>
      </c>
      <c r="C373" s="13"/>
      <c r="D373" s="13"/>
      <c r="E373" s="13"/>
      <c r="F373" s="13"/>
      <c r="G373" s="13"/>
      <c r="H373" s="32"/>
      <c r="I373" s="36" t="str">
        <f>IF(OR(B373="A",B373=""),"",IF(OR(AND(0&lt;H373,H373&lt;4,B373="B"),AND(0&lt;H373,H373&lt;6,OR(B373="C",B373="D"))),VLOOKUP(B373,Punkty!$A$3:$F$6,H373+1,0),"Zaznacz opcję"))</f>
        <v/>
      </c>
      <c r="J373" s="12"/>
    </row>
    <row r="374" spans="1:10" ht="57" outlineLevel="1" thickBot="1" x14ac:dyDescent="0.3">
      <c r="A374" s="47" t="s">
        <v>1072</v>
      </c>
      <c r="B374" s="6" t="s">
        <v>0</v>
      </c>
      <c r="C374" s="13"/>
      <c r="D374" s="13"/>
      <c r="E374" s="13"/>
      <c r="F374" s="13"/>
      <c r="G374" s="13"/>
      <c r="H374" s="32"/>
      <c r="I374" s="36" t="str">
        <f>IF(OR(B374="A",B374=""),"",IF(OR(AND(0&lt;H374,H374&lt;4,B374="B"),AND(0&lt;H374,H374&lt;6,OR(B374="C",B374="D"))),VLOOKUP(B374,Punkty!$A$3:$F$6,H374+1,0),"Zaznacz opcję"))</f>
        <v/>
      </c>
      <c r="J374" s="12"/>
    </row>
    <row r="375" spans="1:10" ht="36.75" outlineLevel="1" thickBot="1" x14ac:dyDescent="0.3">
      <c r="A375" s="47" t="s">
        <v>1073</v>
      </c>
      <c r="B375" s="6" t="s">
        <v>0</v>
      </c>
      <c r="C375" s="13"/>
      <c r="D375" s="13"/>
      <c r="E375" s="13"/>
      <c r="F375" s="13"/>
      <c r="G375" s="13"/>
      <c r="H375" s="32"/>
      <c r="I375" s="36" t="str">
        <f>IF(OR(B375="A",B375=""),"",IF(OR(AND(0&lt;H375,H375&lt;4,B375="B"),AND(0&lt;H375,H375&lt;6,OR(B375="C",B375="D"))),VLOOKUP(B375,Punkty!$A$3:$F$6,H375+1,0),"Zaznacz opcję"))</f>
        <v/>
      </c>
      <c r="J375" s="12"/>
    </row>
    <row r="376" spans="1:10" ht="36.75" outlineLevel="1" thickBot="1" x14ac:dyDescent="0.3">
      <c r="A376" s="47" t="s">
        <v>1074</v>
      </c>
      <c r="B376" s="6" t="s">
        <v>0</v>
      </c>
      <c r="C376" s="13"/>
      <c r="D376" s="13"/>
      <c r="E376" s="13"/>
      <c r="F376" s="13"/>
      <c r="G376" s="13"/>
      <c r="H376" s="32"/>
      <c r="I376" s="36" t="str">
        <f>IF(OR(B376="A",B376=""),"",IF(OR(AND(0&lt;H376,H376&lt;4,B376="B"),AND(0&lt;H376,H376&lt;6,OR(B376="C",B376="D"))),VLOOKUP(B376,Punkty!$A$3:$F$6,H376+1,0),"Zaznacz opcję"))</f>
        <v/>
      </c>
      <c r="J376" s="12"/>
    </row>
    <row r="377" spans="1:10" ht="38.25" outlineLevel="1" thickBot="1" x14ac:dyDescent="0.3">
      <c r="A377" s="47" t="s">
        <v>1075</v>
      </c>
      <c r="B377" s="6" t="s">
        <v>0</v>
      </c>
      <c r="C377" s="13"/>
      <c r="D377" s="13"/>
      <c r="E377" s="13"/>
      <c r="F377" s="13"/>
      <c r="G377" s="13"/>
      <c r="H377" s="32"/>
      <c r="I377" s="36" t="str">
        <f>IF(OR(B377="A",B377=""),"",IF(OR(AND(0&lt;H377,H377&lt;4,B377="B"),AND(0&lt;H377,H377&lt;6,OR(B377="C",B377="D"))),VLOOKUP(B377,Punkty!$A$3:$F$6,H377+1,0),"Zaznacz opcję"))</f>
        <v/>
      </c>
      <c r="J377" s="12"/>
    </row>
    <row r="378" spans="1:10" ht="38.25" outlineLevel="1" thickBot="1" x14ac:dyDescent="0.3">
      <c r="A378" s="47" t="s">
        <v>1076</v>
      </c>
      <c r="B378" s="6" t="s">
        <v>0</v>
      </c>
      <c r="C378" s="13"/>
      <c r="D378" s="13"/>
      <c r="E378" s="13"/>
      <c r="F378" s="13"/>
      <c r="G378" s="13"/>
      <c r="H378" s="32"/>
      <c r="I378" s="36" t="str">
        <f>IF(OR(B378="A",B378=""),"",IF(OR(AND(0&lt;H378,H378&lt;4,B378="B"),AND(0&lt;H378,H378&lt;6,OR(B378="C",B378="D"))),VLOOKUP(B378,Punkty!$A$3:$F$6,H378+1,0),"Zaznacz opcję"))</f>
        <v/>
      </c>
      <c r="J378" s="12"/>
    </row>
    <row r="379" spans="1:10" ht="57" outlineLevel="1" thickBot="1" x14ac:dyDescent="0.3">
      <c r="A379" s="47" t="s">
        <v>1077</v>
      </c>
      <c r="B379" s="6" t="s">
        <v>1</v>
      </c>
      <c r="C379" s="11"/>
      <c r="D379" s="11"/>
      <c r="E379" s="11"/>
      <c r="F379" s="11"/>
      <c r="G379" s="11"/>
      <c r="H379" s="32"/>
      <c r="I379" s="36" t="str">
        <f>IF(OR(B379="A",B379=""),"",IF(OR(AND(0&lt;H379,H379&lt;4,B379="B"),AND(0&lt;H379,H379&lt;6,OR(B379="C",B379="D"))),VLOOKUP(B379,Punkty!$A$3:$F$6,H379+1,0),"Zaznacz opcję"))</f>
        <v>Zaznacz opcję</v>
      </c>
      <c r="J379" s="12"/>
    </row>
    <row r="380" spans="1:10" ht="38.25" outlineLevel="1" thickBot="1" x14ac:dyDescent="0.3">
      <c r="A380" s="47" t="s">
        <v>1078</v>
      </c>
      <c r="B380" s="6" t="s">
        <v>1</v>
      </c>
      <c r="C380" s="11"/>
      <c r="D380" s="11"/>
      <c r="E380" s="11"/>
      <c r="F380" s="11"/>
      <c r="G380" s="11"/>
      <c r="H380" s="32"/>
      <c r="I380" s="36" t="str">
        <f>IF(OR(B380="A",B380=""),"",IF(OR(AND(0&lt;H380,H380&lt;4,B380="B"),AND(0&lt;H380,H380&lt;6,OR(B380="C",B380="D"))),VLOOKUP(B380,Punkty!$A$3:$F$6,H380+1,0),"Zaznacz opcję"))</f>
        <v>Zaznacz opcję</v>
      </c>
      <c r="J380" s="12"/>
    </row>
    <row r="381" spans="1:10" ht="38.25" outlineLevel="1" thickBot="1" x14ac:dyDescent="0.3">
      <c r="A381" s="47" t="s">
        <v>1079</v>
      </c>
      <c r="B381" s="6" t="s">
        <v>1</v>
      </c>
      <c r="C381" s="11"/>
      <c r="D381" s="11"/>
      <c r="E381" s="11"/>
      <c r="F381" s="11"/>
      <c r="G381" s="11"/>
      <c r="H381" s="32"/>
      <c r="I381" s="36" t="str">
        <f>IF(OR(B381="A",B381=""),"",IF(OR(AND(0&lt;H381,H381&lt;4,B381="B"),AND(0&lt;H381,H381&lt;6,OR(B381="C",B381="D"))),VLOOKUP(B381,Punkty!$A$3:$F$6,H381+1,0),"Zaznacz opcję"))</f>
        <v>Zaznacz opcję</v>
      </c>
      <c r="J381" s="12"/>
    </row>
    <row r="382" spans="1:10" ht="57" outlineLevel="1" thickBot="1" x14ac:dyDescent="0.3">
      <c r="A382" s="47" t="s">
        <v>1080</v>
      </c>
      <c r="B382" s="6" t="s">
        <v>1</v>
      </c>
      <c r="C382" s="11"/>
      <c r="D382" s="11"/>
      <c r="E382" s="11"/>
      <c r="F382" s="11"/>
      <c r="G382" s="11"/>
      <c r="H382" s="32"/>
      <c r="I382" s="36" t="str">
        <f>IF(OR(B382="A",B382=""),"",IF(OR(AND(0&lt;H382,H382&lt;4,B382="B"),AND(0&lt;H382,H382&lt;6,OR(B382="C",B382="D"))),VLOOKUP(B382,Punkty!$A$3:$F$6,H382+1,0),"Zaznacz opcję"))</f>
        <v>Zaznacz opcję</v>
      </c>
      <c r="J382" s="12"/>
    </row>
    <row r="383" spans="1:10" ht="38.25" outlineLevel="1" thickBot="1" x14ac:dyDescent="0.3">
      <c r="A383" s="47" t="s">
        <v>1081</v>
      </c>
      <c r="B383" s="6" t="s">
        <v>1</v>
      </c>
      <c r="C383" s="11"/>
      <c r="D383" s="11"/>
      <c r="E383" s="11"/>
      <c r="F383" s="11"/>
      <c r="G383" s="11"/>
      <c r="H383" s="32"/>
      <c r="I383" s="36" t="str">
        <f>IF(OR(B383="A",B383=""),"",IF(OR(AND(0&lt;H383,H383&lt;4,B383="B"),AND(0&lt;H383,H383&lt;6,OR(B383="C",B383="D"))),VLOOKUP(B383,Punkty!$A$3:$F$6,H383+1,0),"Zaznacz opcję"))</f>
        <v>Zaznacz opcję</v>
      </c>
      <c r="J383" s="12"/>
    </row>
    <row r="384" spans="1:10" ht="36.75" outlineLevel="1" thickBot="1" x14ac:dyDescent="0.3">
      <c r="A384" s="47" t="s">
        <v>1082</v>
      </c>
      <c r="B384" s="6" t="s">
        <v>1</v>
      </c>
      <c r="C384" s="11"/>
      <c r="D384" s="11"/>
      <c r="E384" s="11"/>
      <c r="F384" s="11"/>
      <c r="G384" s="11"/>
      <c r="H384" s="32"/>
      <c r="I384" s="36" t="str">
        <f>IF(OR(B384="A",B384=""),"",IF(OR(AND(0&lt;H384,H384&lt;4,B384="B"),AND(0&lt;H384,H384&lt;6,OR(B384="C",B384="D"))),VLOOKUP(B384,Punkty!$A$3:$F$6,H384+1,0),"Zaznacz opcję"))</f>
        <v>Zaznacz opcję</v>
      </c>
      <c r="J384" s="12"/>
    </row>
    <row r="385" spans="1:10" ht="57" outlineLevel="1" thickBot="1" x14ac:dyDescent="0.3">
      <c r="A385" s="47" t="s">
        <v>1083</v>
      </c>
      <c r="B385" s="6" t="s">
        <v>1</v>
      </c>
      <c r="C385" s="11"/>
      <c r="D385" s="11"/>
      <c r="E385" s="11"/>
      <c r="F385" s="11"/>
      <c r="G385" s="11"/>
      <c r="H385" s="32"/>
      <c r="I385" s="36" t="str">
        <f>IF(OR(B385="A",B385=""),"",IF(OR(AND(0&lt;H385,H385&lt;4,B385="B"),AND(0&lt;H385,H385&lt;6,OR(B385="C",B385="D"))),VLOOKUP(B385,Punkty!$A$3:$F$6,H385+1,0),"Zaznacz opcję"))</f>
        <v>Zaznacz opcję</v>
      </c>
      <c r="J385" s="12"/>
    </row>
    <row r="386" spans="1:10" ht="38.25" outlineLevel="1" thickBot="1" x14ac:dyDescent="0.3">
      <c r="A386" s="47" t="s">
        <v>1084</v>
      </c>
      <c r="B386" s="6" t="s">
        <v>0</v>
      </c>
      <c r="C386" s="13"/>
      <c r="D386" s="13"/>
      <c r="E386" s="13"/>
      <c r="F386" s="13"/>
      <c r="G386" s="13"/>
      <c r="H386" s="32"/>
      <c r="I386" s="36" t="str">
        <f>IF(OR(B386="A",B386=""),"",IF(OR(AND(0&lt;H386,H386&lt;4,B386="B"),AND(0&lt;H386,H386&lt;6,OR(B386="C",B386="D"))),VLOOKUP(B386,Punkty!$A$3:$F$6,H386+1,0),"Zaznacz opcję"))</f>
        <v/>
      </c>
      <c r="J386" s="12"/>
    </row>
    <row r="387" spans="1:10" ht="36.75" outlineLevel="1" thickBot="1" x14ac:dyDescent="0.3">
      <c r="A387" s="47" t="s">
        <v>1085</v>
      </c>
      <c r="B387" s="6" t="s">
        <v>0</v>
      </c>
      <c r="C387" s="13"/>
      <c r="D387" s="13"/>
      <c r="E387" s="13"/>
      <c r="F387" s="13"/>
      <c r="G387" s="13"/>
      <c r="H387" s="32"/>
      <c r="I387" s="36" t="str">
        <f>IF(OR(B387="A",B387=""),"",IF(OR(AND(0&lt;H387,H387&lt;4,B387="B"),AND(0&lt;H387,H387&lt;6,OR(B387="C",B387="D"))),VLOOKUP(B387,Punkty!$A$3:$F$6,H387+1,0),"Zaznacz opcję"))</f>
        <v/>
      </c>
      <c r="J387" s="12"/>
    </row>
    <row r="388" spans="1:10" ht="38.25" outlineLevel="1" thickBot="1" x14ac:dyDescent="0.3">
      <c r="A388" s="47" t="s">
        <v>1086</v>
      </c>
      <c r="B388" s="6" t="s">
        <v>1</v>
      </c>
      <c r="C388" s="11"/>
      <c r="D388" s="11"/>
      <c r="E388" s="11"/>
      <c r="F388" s="11"/>
      <c r="G388" s="11"/>
      <c r="H388" s="32"/>
      <c r="I388" s="36" t="str">
        <f>IF(OR(B388="A",B388=""),"",IF(OR(AND(0&lt;H388,H388&lt;4,B388="B"),AND(0&lt;H388,H388&lt;6,OR(B388="C",B388="D"))),VLOOKUP(B388,Punkty!$A$3:$F$6,H388+1,0),"Zaznacz opcję"))</f>
        <v>Zaznacz opcję</v>
      </c>
      <c r="J388" s="12"/>
    </row>
    <row r="389" spans="1:10" ht="36.75" outlineLevel="1" thickBot="1" x14ac:dyDescent="0.3">
      <c r="A389" s="47" t="s">
        <v>1087</v>
      </c>
      <c r="B389" s="6" t="s">
        <v>2</v>
      </c>
      <c r="C389" s="11"/>
      <c r="D389" s="11"/>
      <c r="E389" s="11"/>
      <c r="F389" s="11"/>
      <c r="G389" s="11"/>
      <c r="H389" s="32"/>
      <c r="I389" s="36" t="str">
        <f>IF(OR(B389="A",B389=""),"",IF(OR(AND(0&lt;H389,H389&lt;4,B389="B"),AND(0&lt;H389,H389&lt;6,OR(B389="C",B389="D"))),VLOOKUP(B389,Punkty!$A$3:$F$6,H389+1,0),"Zaznacz opcję"))</f>
        <v>Zaznacz opcję</v>
      </c>
      <c r="J389" s="12"/>
    </row>
    <row r="390" spans="1:10" ht="36.75" outlineLevel="1" thickBot="1" x14ac:dyDescent="0.3">
      <c r="A390" s="47" t="s">
        <v>1088</v>
      </c>
      <c r="B390" s="5"/>
      <c r="C390" s="12"/>
      <c r="D390" s="12"/>
      <c r="E390" s="12"/>
      <c r="F390" s="12"/>
      <c r="G390" s="12"/>
      <c r="H390" s="32"/>
      <c r="I390" s="36" t="str">
        <f>IF(OR(B390="A",B390=""),"",IF(OR(AND(0&lt;H390,H390&lt;4,B390="B"),AND(0&lt;H390,H390&lt;6,OR(B390="C",B390="D"))),VLOOKUP(B390,Punkty!$A$3:$F$6,H390+1,0),"Zaznacz opcję"))</f>
        <v/>
      </c>
      <c r="J390" s="12"/>
    </row>
    <row r="391" spans="1:10" ht="36.75" outlineLevel="1" thickBot="1" x14ac:dyDescent="0.3">
      <c r="A391" s="47" t="s">
        <v>1089</v>
      </c>
      <c r="B391" s="6" t="s">
        <v>3</v>
      </c>
      <c r="C391" s="11"/>
      <c r="D391" s="11"/>
      <c r="E391" s="11"/>
      <c r="F391" s="11"/>
      <c r="G391" s="11"/>
      <c r="H391" s="32"/>
      <c r="I391" s="36" t="str">
        <f>IF(OR(B391="A",B391=""),"",IF(OR(AND(0&lt;H391,H391&lt;4,B391="B"),AND(0&lt;H391,H391&lt;6,OR(B391="C",B391="D"))),VLOOKUP(B391,Punkty!$A$3:$F$6,H391+1,0),"Zaznacz opcję"))</f>
        <v>Zaznacz opcję</v>
      </c>
      <c r="J391" s="12"/>
    </row>
    <row r="392" spans="1:10" ht="38.25" outlineLevel="1" thickBot="1" x14ac:dyDescent="0.3">
      <c r="A392" s="47" t="s">
        <v>1090</v>
      </c>
      <c r="B392" s="6" t="s">
        <v>1</v>
      </c>
      <c r="C392" s="11"/>
      <c r="D392" s="11"/>
      <c r="E392" s="11"/>
      <c r="F392" s="11"/>
      <c r="G392" s="11"/>
      <c r="H392" s="32"/>
      <c r="I392" s="36" t="str">
        <f>IF(OR(B392="A",B392=""),"",IF(OR(AND(0&lt;H392,H392&lt;4,B392="B"),AND(0&lt;H392,H392&lt;6,OR(B392="C",B392="D"))),VLOOKUP(B392,Punkty!$A$3:$F$6,H392+1,0),"Zaznacz opcję"))</f>
        <v>Zaznacz opcję</v>
      </c>
      <c r="J392" s="12"/>
    </row>
    <row r="393" spans="1:10" ht="36.75" outlineLevel="1" thickBot="1" x14ac:dyDescent="0.3">
      <c r="A393" s="47" t="s">
        <v>1091</v>
      </c>
      <c r="B393" s="6" t="s">
        <v>1</v>
      </c>
      <c r="C393" s="11"/>
      <c r="D393" s="11"/>
      <c r="E393" s="11"/>
      <c r="F393" s="11"/>
      <c r="G393" s="11"/>
      <c r="H393" s="32"/>
      <c r="I393" s="36" t="str">
        <f>IF(OR(B393="A",B393=""),"",IF(OR(AND(0&lt;H393,H393&lt;4,B393="B"),AND(0&lt;H393,H393&lt;6,OR(B393="C",B393="D"))),VLOOKUP(B393,Punkty!$A$3:$F$6,H393+1,0),"Zaznacz opcję"))</f>
        <v>Zaznacz opcję</v>
      </c>
      <c r="J393" s="12"/>
    </row>
    <row r="394" spans="1:10" ht="36.75" outlineLevel="1" thickBot="1" x14ac:dyDescent="0.3">
      <c r="A394" s="47" t="s">
        <v>1092</v>
      </c>
      <c r="B394" s="6" t="s">
        <v>0</v>
      </c>
      <c r="C394" s="13"/>
      <c r="D394" s="13"/>
      <c r="E394" s="13"/>
      <c r="F394" s="13"/>
      <c r="G394" s="13"/>
      <c r="H394" s="32"/>
      <c r="I394" s="36" t="str">
        <f>IF(OR(B394="A",B394=""),"",IF(OR(AND(0&lt;H394,H394&lt;4,B394="B"),AND(0&lt;H394,H394&lt;6,OR(B394="C",B394="D"))),VLOOKUP(B394,Punkty!$A$3:$F$6,H394+1,0),"Zaznacz opcję"))</f>
        <v/>
      </c>
      <c r="J394" s="12"/>
    </row>
    <row r="395" spans="1:10" ht="36.75" outlineLevel="1" thickBot="1" x14ac:dyDescent="0.3">
      <c r="A395" s="47" t="s">
        <v>1093</v>
      </c>
      <c r="B395" s="6" t="s">
        <v>1</v>
      </c>
      <c r="C395" s="11"/>
      <c r="D395" s="11"/>
      <c r="E395" s="11"/>
      <c r="F395" s="11"/>
      <c r="G395" s="11"/>
      <c r="H395" s="32"/>
      <c r="I395" s="36" t="str">
        <f>IF(OR(B395="A",B395=""),"",IF(OR(AND(0&lt;H395,H395&lt;4,B395="B"),AND(0&lt;H395,H395&lt;6,OR(B395="C",B395="D"))),VLOOKUP(B395,Punkty!$A$3:$F$6,H395+1,0),"Zaznacz opcję"))</f>
        <v>Zaznacz opcję</v>
      </c>
      <c r="J395" s="12"/>
    </row>
    <row r="396" spans="1:10" ht="38.25" outlineLevel="1" thickBot="1" x14ac:dyDescent="0.3">
      <c r="A396" s="47" t="s">
        <v>1094</v>
      </c>
      <c r="B396" s="6" t="s">
        <v>1</v>
      </c>
      <c r="C396" s="11"/>
      <c r="D396" s="11"/>
      <c r="E396" s="11"/>
      <c r="F396" s="11"/>
      <c r="G396" s="11"/>
      <c r="H396" s="32"/>
      <c r="I396" s="36" t="str">
        <f>IF(OR(B396="A",B396=""),"",IF(OR(AND(0&lt;H396,H396&lt;4,B396="B"),AND(0&lt;H396,H396&lt;6,OR(B396="C",B396="D"))),VLOOKUP(B396,Punkty!$A$3:$F$6,H396+1,0),"Zaznacz opcję"))</f>
        <v>Zaznacz opcję</v>
      </c>
      <c r="J396" s="12"/>
    </row>
    <row r="397" spans="1:10" ht="36.75" outlineLevel="1" thickBot="1" x14ac:dyDescent="0.3">
      <c r="A397" s="47" t="s">
        <v>1095</v>
      </c>
      <c r="B397" s="6" t="s">
        <v>0</v>
      </c>
      <c r="C397" s="13"/>
      <c r="D397" s="13"/>
      <c r="E397" s="13"/>
      <c r="F397" s="13"/>
      <c r="G397" s="13"/>
      <c r="H397" s="32"/>
      <c r="I397" s="36" t="str">
        <f>IF(OR(B397="A",B397=""),"",IF(OR(AND(0&lt;H397,H397&lt;4,B397="B"),AND(0&lt;H397,H397&lt;6,OR(B397="C",B397="D"))),VLOOKUP(B397,Punkty!$A$3:$F$6,H397+1,0),"Zaznacz opcję"))</f>
        <v/>
      </c>
      <c r="J397" s="12"/>
    </row>
    <row r="398" spans="1:10" ht="36.75" outlineLevel="1" thickBot="1" x14ac:dyDescent="0.3">
      <c r="A398" s="9" t="s">
        <v>304</v>
      </c>
      <c r="B398" s="5"/>
      <c r="C398" s="12"/>
      <c r="D398" s="12"/>
      <c r="E398" s="12"/>
      <c r="F398" s="12"/>
      <c r="G398" s="12"/>
      <c r="H398" s="32"/>
      <c r="I398" s="36" t="str">
        <f>IF(OR(B398="A",B398=""),"",IF(OR(AND(0&lt;H398,H398&lt;4,B398="B"),AND(0&lt;H398,H398&lt;6,OR(B398="C",B398="D"))),VLOOKUP(B398,Punkty!$A$3:$F$6,H398+1,0),"Zaznacz opcję"))</f>
        <v/>
      </c>
      <c r="J398" s="12"/>
    </row>
    <row r="399" spans="1:10" ht="132" outlineLevel="1" thickBot="1" x14ac:dyDescent="0.3">
      <c r="A399" s="48" t="s">
        <v>900</v>
      </c>
      <c r="B399" s="7" t="s">
        <v>1</v>
      </c>
      <c r="C399" s="11"/>
      <c r="D399" s="11"/>
      <c r="E399" s="11"/>
      <c r="F399" s="11"/>
      <c r="G399" s="11"/>
      <c r="H399" s="32"/>
      <c r="I399" s="36" t="str">
        <f>IF(OR(B399="A",B399=""),"",IF(OR(AND(0&lt;H399,H399&lt;4,B399="B"),AND(0&lt;H399,H399&lt;6,OR(B399="C",B399="D"))),VLOOKUP(B399,Punkty!$A$3:$F$6,H399+1,0),"Zaznacz opcję"))</f>
        <v>Zaznacz opcję</v>
      </c>
      <c r="J399" s="12"/>
    </row>
    <row r="400" spans="1:10" ht="38.25" outlineLevel="1" thickBot="1" x14ac:dyDescent="0.3">
      <c r="A400" s="47" t="s">
        <v>305</v>
      </c>
      <c r="B400" s="6" t="s">
        <v>1</v>
      </c>
      <c r="C400" s="11"/>
      <c r="D400" s="11"/>
      <c r="E400" s="11"/>
      <c r="F400" s="11"/>
      <c r="G400" s="11"/>
      <c r="H400" s="32"/>
      <c r="I400" s="36" t="str">
        <f>IF(OR(B400="A",B400=""),"",IF(OR(AND(0&lt;H400,H400&lt;4,B400="B"),AND(0&lt;H400,H400&lt;6,OR(B400="C",B400="D"))),VLOOKUP(B400,Punkty!$A$3:$F$6,H400+1,0),"Zaznacz opcję"))</f>
        <v>Zaznacz opcję</v>
      </c>
      <c r="J400" s="12"/>
    </row>
    <row r="401" spans="1:10" ht="75.75" outlineLevel="1" thickBot="1" x14ac:dyDescent="0.3">
      <c r="A401" s="48" t="s">
        <v>901</v>
      </c>
      <c r="B401" s="7" t="s">
        <v>1</v>
      </c>
      <c r="C401" s="11"/>
      <c r="D401" s="11"/>
      <c r="E401" s="11"/>
      <c r="F401" s="11"/>
      <c r="G401" s="11"/>
      <c r="H401" s="32"/>
      <c r="I401" s="36" t="str">
        <f>IF(OR(B401="A",B401=""),"",IF(OR(AND(0&lt;H401,H401&lt;4,B401="B"),AND(0&lt;H401,H401&lt;6,OR(B401="C",B401="D"))),VLOOKUP(B401,Punkty!$A$3:$F$6,H401+1,0),"Zaznacz opcję"))</f>
        <v>Zaznacz opcję</v>
      </c>
      <c r="J401" s="12"/>
    </row>
    <row r="402" spans="1:10" ht="38.25" outlineLevel="1" thickBot="1" x14ac:dyDescent="0.3">
      <c r="A402" s="49" t="s">
        <v>1173</v>
      </c>
      <c r="B402" s="8" t="s">
        <v>2</v>
      </c>
      <c r="C402" s="11"/>
      <c r="D402" s="11"/>
      <c r="E402" s="11"/>
      <c r="F402" s="11"/>
      <c r="G402" s="11"/>
      <c r="H402" s="32"/>
      <c r="I402" s="36" t="str">
        <f>IF(OR(B402="A",B402=""),"",IF(OR(AND(0&lt;H402,H402&lt;4,B402="B"),AND(0&lt;H402,H402&lt;6,OR(B402="C",B402="D"))),VLOOKUP(B402,Punkty!$A$3:$F$6,H402+1,0),"Zaznacz opcję"))</f>
        <v>Zaznacz opcję</v>
      </c>
      <c r="J402" s="12"/>
    </row>
    <row r="403" spans="1:10" ht="36.75" thickBot="1" x14ac:dyDescent="0.3">
      <c r="A403" s="46" t="s">
        <v>307</v>
      </c>
      <c r="B403" s="4"/>
      <c r="C403" s="12"/>
      <c r="D403" s="12"/>
      <c r="E403" s="12"/>
      <c r="F403" s="12"/>
      <c r="G403" s="12"/>
      <c r="H403" s="32"/>
      <c r="I403" s="36" t="str">
        <f>IF(OR(B403="A",B403=""),"",IF(OR(AND(0&lt;H403,H403&lt;4,B403="B"),AND(0&lt;H403,H403&lt;6,OR(B403="C",B403="D"))),VLOOKUP(B403,Punkty!$A$3:$F$6,H403+1,0),"Zaznacz opcję"))</f>
        <v/>
      </c>
      <c r="J403" s="12"/>
    </row>
    <row r="404" spans="1:10" ht="38.25" outlineLevel="1" thickBot="1" x14ac:dyDescent="0.3">
      <c r="A404" s="9" t="s">
        <v>1168</v>
      </c>
      <c r="B404" s="5"/>
      <c r="C404" s="12"/>
      <c r="D404" s="12"/>
      <c r="E404" s="12"/>
      <c r="F404" s="12"/>
      <c r="G404" s="12"/>
      <c r="H404" s="32"/>
      <c r="I404" s="36" t="str">
        <f>IF(OR(B404="A",B404=""),"",IF(OR(AND(0&lt;H404,H404&lt;4,B404="B"),AND(0&lt;H404,H404&lt;6,OR(B404="C",B404="D"))),VLOOKUP(B404,Punkty!$A$3:$F$6,H404+1,0),"Zaznacz opcję"))</f>
        <v/>
      </c>
      <c r="J404" s="12"/>
    </row>
    <row r="405" spans="1:10" ht="38.25" outlineLevel="1" thickBot="1" x14ac:dyDescent="0.3">
      <c r="A405" s="47" t="s">
        <v>321</v>
      </c>
      <c r="B405" s="5"/>
      <c r="C405" s="12"/>
      <c r="D405" s="12"/>
      <c r="E405" s="12"/>
      <c r="F405" s="12"/>
      <c r="G405" s="12"/>
      <c r="H405" s="32"/>
      <c r="I405" s="36" t="str">
        <f>IF(OR(B405="A",B405=""),"",IF(OR(AND(0&lt;H405,H405&lt;4,B405="B"),AND(0&lt;H405,H405&lt;6,OR(B405="C",B405="D"))),VLOOKUP(B405,Punkty!$A$3:$F$6,H405+1,0),"Zaznacz opcję"))</f>
        <v/>
      </c>
      <c r="J405" s="12"/>
    </row>
    <row r="406" spans="1:10" ht="188.25" outlineLevel="1" thickBot="1" x14ac:dyDescent="0.3">
      <c r="A406" s="47" t="s">
        <v>322</v>
      </c>
      <c r="B406" s="6" t="s">
        <v>0</v>
      </c>
      <c r="C406" s="13"/>
      <c r="D406" s="13"/>
      <c r="E406" s="13"/>
      <c r="F406" s="13"/>
      <c r="G406" s="13"/>
      <c r="H406" s="32"/>
      <c r="I406" s="36" t="str">
        <f>IF(OR(B406="A",B406=""),"",IF(OR(AND(0&lt;H406,H406&lt;4,B406="B"),AND(0&lt;H406,H406&lt;6,OR(B406="C",B406="D"))),VLOOKUP(B406,Punkty!$A$3:$F$6,H406+1,0),"Zaznacz opcję"))</f>
        <v/>
      </c>
      <c r="J406" s="12"/>
    </row>
    <row r="407" spans="1:10" ht="75.75" outlineLevel="1" thickBot="1" x14ac:dyDescent="0.3">
      <c r="A407" s="47" t="s">
        <v>323</v>
      </c>
      <c r="B407" s="6" t="s">
        <v>1</v>
      </c>
      <c r="C407" s="11"/>
      <c r="D407" s="11"/>
      <c r="E407" s="11"/>
      <c r="F407" s="11"/>
      <c r="G407" s="11"/>
      <c r="H407" s="32"/>
      <c r="I407" s="36" t="str">
        <f>IF(OR(B407="A",B407=""),"",IF(OR(AND(0&lt;H407,H407&lt;4,B407="B"),AND(0&lt;H407,H407&lt;6,OR(B407="C",B407="D"))),VLOOKUP(B407,Punkty!$A$3:$F$6,H407+1,0),"Zaznacz opcję"))</f>
        <v>Zaznacz opcję</v>
      </c>
      <c r="J407" s="12"/>
    </row>
    <row r="408" spans="1:10" ht="57" outlineLevel="1" thickBot="1" x14ac:dyDescent="0.3">
      <c r="A408" s="47" t="s">
        <v>324</v>
      </c>
      <c r="B408" s="6" t="s">
        <v>1</v>
      </c>
      <c r="C408" s="11"/>
      <c r="D408" s="11"/>
      <c r="E408" s="11"/>
      <c r="F408" s="11"/>
      <c r="G408" s="11"/>
      <c r="H408" s="32"/>
      <c r="I408" s="36" t="str">
        <f>IF(OR(B408="A",B408=""),"",IF(OR(AND(0&lt;H408,H408&lt;4,B408="B"),AND(0&lt;H408,H408&lt;6,OR(B408="C",B408="D"))),VLOOKUP(B408,Punkty!$A$3:$F$6,H408+1,0),"Zaznacz opcję"))</f>
        <v>Zaznacz opcję</v>
      </c>
      <c r="J408" s="12"/>
    </row>
    <row r="409" spans="1:10" ht="38.25" outlineLevel="1" thickBot="1" x14ac:dyDescent="0.3">
      <c r="A409" s="47" t="s">
        <v>325</v>
      </c>
      <c r="B409" s="6" t="s">
        <v>0</v>
      </c>
      <c r="C409" s="13"/>
      <c r="D409" s="13"/>
      <c r="E409" s="13"/>
      <c r="F409" s="13"/>
      <c r="G409" s="13"/>
      <c r="H409" s="32"/>
      <c r="I409" s="36" t="str">
        <f>IF(OR(B409="A",B409=""),"",IF(OR(AND(0&lt;H409,H409&lt;4,B409="B"),AND(0&lt;H409,H409&lt;6,OR(B409="C",B409="D"))),VLOOKUP(B409,Punkty!$A$3:$F$6,H409+1,0),"Zaznacz opcję"))</f>
        <v/>
      </c>
      <c r="J409" s="12"/>
    </row>
    <row r="410" spans="1:10" ht="38.25" outlineLevel="1" thickBot="1" x14ac:dyDescent="0.3">
      <c r="A410" s="47" t="s">
        <v>326</v>
      </c>
      <c r="B410" s="6" t="s">
        <v>0</v>
      </c>
      <c r="C410" s="13"/>
      <c r="D410" s="13"/>
      <c r="E410" s="13"/>
      <c r="F410" s="13"/>
      <c r="G410" s="13"/>
      <c r="H410" s="32"/>
      <c r="I410" s="36" t="str">
        <f>IF(OR(B410="A",B410=""),"",IF(OR(AND(0&lt;H410,H410&lt;4,B410="B"),AND(0&lt;H410,H410&lt;6,OR(B410="C",B410="D"))),VLOOKUP(B410,Punkty!$A$3:$F$6,H410+1,0),"Zaznacz opcję"))</f>
        <v/>
      </c>
      <c r="J410" s="12"/>
    </row>
    <row r="411" spans="1:10" ht="38.25" outlineLevel="1" thickBot="1" x14ac:dyDescent="0.3">
      <c r="A411" s="47" t="s">
        <v>327</v>
      </c>
      <c r="B411" s="6" t="s">
        <v>1</v>
      </c>
      <c r="C411" s="11"/>
      <c r="D411" s="11"/>
      <c r="E411" s="11"/>
      <c r="F411" s="11"/>
      <c r="G411" s="11"/>
      <c r="H411" s="32"/>
      <c r="I411" s="36" t="str">
        <f>IF(OR(B411="A",B411=""),"",IF(OR(AND(0&lt;H411,H411&lt;4,B411="B"),AND(0&lt;H411,H411&lt;6,OR(B411="C",B411="D"))),VLOOKUP(B411,Punkty!$A$3:$F$6,H411+1,0),"Zaznacz opcję"))</f>
        <v>Zaznacz opcję</v>
      </c>
      <c r="J411" s="12"/>
    </row>
    <row r="412" spans="1:10" ht="38.25" outlineLevel="1" thickBot="1" x14ac:dyDescent="0.3">
      <c r="A412" s="47" t="s">
        <v>328</v>
      </c>
      <c r="B412" s="5"/>
      <c r="C412" s="12"/>
      <c r="D412" s="12"/>
      <c r="E412" s="12"/>
      <c r="F412" s="12"/>
      <c r="G412" s="12"/>
      <c r="H412" s="32"/>
      <c r="I412" s="36" t="str">
        <f>IF(OR(B412="A",B412=""),"",IF(OR(AND(0&lt;H412,H412&lt;4,B412="B"),AND(0&lt;H412,H412&lt;6,OR(B412="C",B412="D"))),VLOOKUP(B412,Punkty!$A$3:$F$6,H412+1,0),"Zaznacz opcję"))</f>
        <v/>
      </c>
      <c r="J412" s="12"/>
    </row>
    <row r="413" spans="1:10" ht="113.25" outlineLevel="1" thickBot="1" x14ac:dyDescent="0.3">
      <c r="A413" s="47" t="s">
        <v>329</v>
      </c>
      <c r="B413" s="6" t="s">
        <v>0</v>
      </c>
      <c r="C413" s="13"/>
      <c r="D413" s="13"/>
      <c r="E413" s="13"/>
      <c r="F413" s="13"/>
      <c r="G413" s="13"/>
      <c r="H413" s="32"/>
      <c r="I413" s="36" t="str">
        <f>IF(OR(B413="A",B413=""),"",IF(OR(AND(0&lt;H413,H413&lt;4,B413="B"),AND(0&lt;H413,H413&lt;6,OR(B413="C",B413="D"))),VLOOKUP(B413,Punkty!$A$3:$F$6,H413+1,0),"Zaznacz opcję"))</f>
        <v/>
      </c>
      <c r="J413" s="12"/>
    </row>
    <row r="414" spans="1:10" ht="38.25" outlineLevel="1" thickBot="1" x14ac:dyDescent="0.3">
      <c r="A414" s="47" t="s">
        <v>330</v>
      </c>
      <c r="B414" s="6" t="s">
        <v>0</v>
      </c>
      <c r="C414" s="13"/>
      <c r="D414" s="13"/>
      <c r="E414" s="13"/>
      <c r="F414" s="13"/>
      <c r="G414" s="13"/>
      <c r="H414" s="32"/>
      <c r="I414" s="36" t="str">
        <f>IF(OR(B414="A",B414=""),"",IF(OR(AND(0&lt;H414,H414&lt;4,B414="B"),AND(0&lt;H414,H414&lt;6,OR(B414="C",B414="D"))),VLOOKUP(B414,Punkty!$A$3:$F$6,H414+1,0),"Zaznacz opcję"))</f>
        <v/>
      </c>
      <c r="J414" s="12"/>
    </row>
    <row r="415" spans="1:10" ht="38.25" outlineLevel="1" thickBot="1" x14ac:dyDescent="0.3">
      <c r="A415" s="47" t="s">
        <v>331</v>
      </c>
      <c r="B415" s="6" t="s">
        <v>1</v>
      </c>
      <c r="C415" s="11"/>
      <c r="D415" s="11"/>
      <c r="E415" s="11"/>
      <c r="F415" s="11"/>
      <c r="G415" s="11"/>
      <c r="H415" s="32"/>
      <c r="I415" s="36" t="str">
        <f>IF(OR(B415="A",B415=""),"",IF(OR(AND(0&lt;H415,H415&lt;4,B415="B"),AND(0&lt;H415,H415&lt;6,OR(B415="C",B415="D"))),VLOOKUP(B415,Punkty!$A$3:$F$6,H415+1,0),"Zaznacz opcję"))</f>
        <v>Zaznacz opcję</v>
      </c>
      <c r="J415" s="12"/>
    </row>
    <row r="416" spans="1:10" ht="38.25" outlineLevel="1" thickBot="1" x14ac:dyDescent="0.3">
      <c r="A416" s="47" t="s">
        <v>332</v>
      </c>
      <c r="B416" s="6" t="s">
        <v>0</v>
      </c>
      <c r="C416" s="13"/>
      <c r="D416" s="13"/>
      <c r="E416" s="13"/>
      <c r="F416" s="13"/>
      <c r="G416" s="13"/>
      <c r="H416" s="32"/>
      <c r="I416" s="36" t="str">
        <f>IF(OR(B416="A",B416=""),"",IF(OR(AND(0&lt;H416,H416&lt;4,B416="B"),AND(0&lt;H416,H416&lt;6,OR(B416="C",B416="D"))),VLOOKUP(B416,Punkty!$A$3:$F$6,H416+1,0),"Zaznacz opcję"))</f>
        <v/>
      </c>
      <c r="J416" s="12"/>
    </row>
    <row r="417" spans="1:10" ht="132" outlineLevel="1" thickBot="1" x14ac:dyDescent="0.3">
      <c r="A417" s="47" t="s">
        <v>333</v>
      </c>
      <c r="B417" s="6" t="s">
        <v>0</v>
      </c>
      <c r="C417" s="13"/>
      <c r="D417" s="13"/>
      <c r="E417" s="13"/>
      <c r="F417" s="13"/>
      <c r="G417" s="13"/>
      <c r="H417" s="32"/>
      <c r="I417" s="36" t="str">
        <f>IF(OR(B417="A",B417=""),"",IF(OR(AND(0&lt;H417,H417&lt;4,B417="B"),AND(0&lt;H417,H417&lt;6,OR(B417="C",B417="D"))),VLOOKUP(B417,Punkty!$A$3:$F$6,H417+1,0),"Zaznacz opcję"))</f>
        <v/>
      </c>
      <c r="J417" s="12"/>
    </row>
    <row r="418" spans="1:10" ht="150.75" outlineLevel="1" thickBot="1" x14ac:dyDescent="0.3">
      <c r="A418" s="47" t="s">
        <v>334</v>
      </c>
      <c r="B418" s="6" t="s">
        <v>0</v>
      </c>
      <c r="C418" s="13"/>
      <c r="D418" s="13"/>
      <c r="E418" s="13"/>
      <c r="F418" s="13"/>
      <c r="G418" s="13"/>
      <c r="H418" s="32"/>
      <c r="I418" s="36" t="str">
        <f>IF(OR(B418="A",B418=""),"",IF(OR(AND(0&lt;H418,H418&lt;4,B418="B"),AND(0&lt;H418,H418&lt;6,OR(B418="C",B418="D"))),VLOOKUP(B418,Punkty!$A$3:$F$6,H418+1,0),"Zaznacz opcję"))</f>
        <v/>
      </c>
      <c r="J418" s="12"/>
    </row>
    <row r="419" spans="1:10" ht="75.75" outlineLevel="1" thickBot="1" x14ac:dyDescent="0.3">
      <c r="A419" s="47" t="s">
        <v>335</v>
      </c>
      <c r="B419" s="6" t="s">
        <v>0</v>
      </c>
      <c r="C419" s="13"/>
      <c r="D419" s="13"/>
      <c r="E419" s="13"/>
      <c r="F419" s="13"/>
      <c r="G419" s="13"/>
      <c r="H419" s="32"/>
      <c r="I419" s="36" t="str">
        <f>IF(OR(B419="A",B419=""),"",IF(OR(AND(0&lt;H419,H419&lt;4,B419="B"),AND(0&lt;H419,H419&lt;6,OR(B419="C",B419="D"))),VLOOKUP(B419,Punkty!$A$3:$F$6,H419+1,0),"Zaznacz opcję"))</f>
        <v/>
      </c>
      <c r="J419" s="12"/>
    </row>
    <row r="420" spans="1:10" ht="38.25" outlineLevel="1" thickBot="1" x14ac:dyDescent="0.3">
      <c r="A420" s="47" t="s">
        <v>336</v>
      </c>
      <c r="B420" s="6" t="s">
        <v>1</v>
      </c>
      <c r="C420" s="11"/>
      <c r="D420" s="11"/>
      <c r="E420" s="11"/>
      <c r="F420" s="11"/>
      <c r="G420" s="11"/>
      <c r="H420" s="32"/>
      <c r="I420" s="36" t="str">
        <f>IF(OR(B420="A",B420=""),"",IF(OR(AND(0&lt;H420,H420&lt;4,B420="B"),AND(0&lt;H420,H420&lt;6,OR(B420="C",B420="D"))),VLOOKUP(B420,Punkty!$A$3:$F$6,H420+1,0),"Zaznacz opcję"))</f>
        <v>Zaznacz opcję</v>
      </c>
      <c r="J420" s="12"/>
    </row>
    <row r="421" spans="1:10" ht="36.75" outlineLevel="1" thickBot="1" x14ac:dyDescent="0.3">
      <c r="A421" s="47" t="s">
        <v>337</v>
      </c>
      <c r="B421" s="6" t="s">
        <v>1</v>
      </c>
      <c r="C421" s="11"/>
      <c r="D421" s="11"/>
      <c r="E421" s="11"/>
      <c r="F421" s="11"/>
      <c r="G421" s="11"/>
      <c r="H421" s="32"/>
      <c r="I421" s="36" t="str">
        <f>IF(OR(B421="A",B421=""),"",IF(OR(AND(0&lt;H421,H421&lt;4,B421="B"),AND(0&lt;H421,H421&lt;6,OR(B421="C",B421="D"))),VLOOKUP(B421,Punkty!$A$3:$F$6,H421+1,0),"Zaznacz opcję"))</f>
        <v>Zaznacz opcję</v>
      </c>
      <c r="J421" s="12"/>
    </row>
    <row r="422" spans="1:10" ht="36.75" outlineLevel="1" thickBot="1" x14ac:dyDescent="0.3">
      <c r="A422" s="47" t="s">
        <v>338</v>
      </c>
      <c r="B422" s="6" t="s">
        <v>1</v>
      </c>
      <c r="C422" s="11"/>
      <c r="D422" s="11"/>
      <c r="E422" s="11"/>
      <c r="F422" s="11"/>
      <c r="G422" s="11"/>
      <c r="H422" s="32"/>
      <c r="I422" s="36" t="str">
        <f>IF(OR(B422="A",B422=""),"",IF(OR(AND(0&lt;H422,H422&lt;4,B422="B"),AND(0&lt;H422,H422&lt;6,OR(B422="C",B422="D"))),VLOOKUP(B422,Punkty!$A$3:$F$6,H422+1,0),"Zaznacz opcję"))</f>
        <v>Zaznacz opcję</v>
      </c>
      <c r="J422" s="12"/>
    </row>
    <row r="423" spans="1:10" ht="38.25" outlineLevel="1" thickBot="1" x14ac:dyDescent="0.3">
      <c r="A423" s="47" t="s">
        <v>339</v>
      </c>
      <c r="B423" s="6" t="s">
        <v>0</v>
      </c>
      <c r="C423" s="13"/>
      <c r="D423" s="13"/>
      <c r="E423" s="13"/>
      <c r="F423" s="13"/>
      <c r="G423" s="13"/>
      <c r="H423" s="32"/>
      <c r="I423" s="36" t="str">
        <f>IF(OR(B423="A",B423=""),"",IF(OR(AND(0&lt;H423,H423&lt;4,B423="B"),AND(0&lt;H423,H423&lt;6,OR(B423="C",B423="D"))),VLOOKUP(B423,Punkty!$A$3:$F$6,H423+1,0),"Zaznacz opcję"))</f>
        <v/>
      </c>
      <c r="J423" s="12"/>
    </row>
    <row r="424" spans="1:10" ht="38.25" outlineLevel="1" thickBot="1" x14ac:dyDescent="0.3">
      <c r="A424" s="47" t="s">
        <v>340</v>
      </c>
      <c r="B424" s="6" t="s">
        <v>0</v>
      </c>
      <c r="C424" s="13"/>
      <c r="D424" s="13"/>
      <c r="E424" s="13"/>
      <c r="F424" s="13"/>
      <c r="G424" s="13"/>
      <c r="H424" s="32"/>
      <c r="I424" s="36" t="str">
        <f>IF(OR(B424="A",B424=""),"",IF(OR(AND(0&lt;H424,H424&lt;4,B424="B"),AND(0&lt;H424,H424&lt;6,OR(B424="C",B424="D"))),VLOOKUP(B424,Punkty!$A$3:$F$6,H424+1,0),"Zaznacz opcję"))</f>
        <v/>
      </c>
      <c r="J424" s="12"/>
    </row>
    <row r="425" spans="1:10" ht="57" outlineLevel="1" thickBot="1" x14ac:dyDescent="0.3">
      <c r="A425" s="47" t="s">
        <v>341</v>
      </c>
      <c r="B425" s="6" t="s">
        <v>0</v>
      </c>
      <c r="C425" s="13"/>
      <c r="D425" s="13"/>
      <c r="E425" s="13"/>
      <c r="F425" s="13"/>
      <c r="G425" s="13"/>
      <c r="H425" s="32"/>
      <c r="I425" s="36" t="str">
        <f>IF(OR(B425="A",B425=""),"",IF(OR(AND(0&lt;H425,H425&lt;4,B425="B"),AND(0&lt;H425,H425&lt;6,OR(B425="C",B425="D"))),VLOOKUP(B425,Punkty!$A$3:$F$6,H425+1,0),"Zaznacz opcję"))</f>
        <v/>
      </c>
      <c r="J425" s="12"/>
    </row>
    <row r="426" spans="1:10" ht="36.75" outlineLevel="1" thickBot="1" x14ac:dyDescent="0.3">
      <c r="A426" s="47" t="s">
        <v>342</v>
      </c>
      <c r="B426" s="6" t="s">
        <v>0</v>
      </c>
      <c r="C426" s="13"/>
      <c r="D426" s="13"/>
      <c r="E426" s="13"/>
      <c r="F426" s="13"/>
      <c r="G426" s="13"/>
      <c r="H426" s="32"/>
      <c r="I426" s="36" t="str">
        <f>IF(OR(B426="A",B426=""),"",IF(OR(AND(0&lt;H426,H426&lt;4,B426="B"),AND(0&lt;H426,H426&lt;6,OR(B426="C",B426="D"))),VLOOKUP(B426,Punkty!$A$3:$F$6,H426+1,0),"Zaznacz opcję"))</f>
        <v/>
      </c>
      <c r="J426" s="12"/>
    </row>
    <row r="427" spans="1:10" ht="38.25" outlineLevel="1" thickBot="1" x14ac:dyDescent="0.3">
      <c r="A427" s="47" t="s">
        <v>343</v>
      </c>
      <c r="B427" s="5"/>
      <c r="C427" s="12"/>
      <c r="D427" s="12"/>
      <c r="E427" s="12"/>
      <c r="F427" s="12"/>
      <c r="G427" s="12"/>
      <c r="H427" s="32"/>
      <c r="I427" s="36" t="str">
        <f>IF(OR(B427="A",B427=""),"",IF(OR(AND(0&lt;H427,H427&lt;4,B427="B"),AND(0&lt;H427,H427&lt;6,OR(B427="C",B427="D"))),VLOOKUP(B427,Punkty!$A$3:$F$6,H427+1,0),"Zaznacz opcję"))</f>
        <v/>
      </c>
      <c r="J427" s="12"/>
    </row>
    <row r="428" spans="1:10" ht="38.25" outlineLevel="1" thickBot="1" x14ac:dyDescent="0.3">
      <c r="A428" s="47" t="s">
        <v>344</v>
      </c>
      <c r="B428" s="6" t="s">
        <v>1</v>
      </c>
      <c r="C428" s="11"/>
      <c r="D428" s="11"/>
      <c r="E428" s="11"/>
      <c r="F428" s="11"/>
      <c r="G428" s="11"/>
      <c r="H428" s="32"/>
      <c r="I428" s="36" t="str">
        <f>IF(OR(B428="A",B428=""),"",IF(OR(AND(0&lt;H428,H428&lt;4,B428="B"),AND(0&lt;H428,H428&lt;6,OR(B428="C",B428="D"))),VLOOKUP(B428,Punkty!$A$3:$F$6,H428+1,0),"Zaznacz opcję"))</f>
        <v>Zaznacz opcję</v>
      </c>
      <c r="J428" s="12"/>
    </row>
    <row r="429" spans="1:10" ht="36.75" outlineLevel="1" thickBot="1" x14ac:dyDescent="0.3">
      <c r="A429" s="47" t="s">
        <v>345</v>
      </c>
      <c r="B429" s="6" t="s">
        <v>0</v>
      </c>
      <c r="C429" s="13"/>
      <c r="D429" s="13"/>
      <c r="E429" s="13"/>
      <c r="F429" s="13"/>
      <c r="G429" s="13"/>
      <c r="H429" s="32"/>
      <c r="I429" s="36" t="str">
        <f>IF(OR(B429="A",B429=""),"",IF(OR(AND(0&lt;H429,H429&lt;4,B429="B"),AND(0&lt;H429,H429&lt;6,OR(B429="C",B429="D"))),VLOOKUP(B429,Punkty!$A$3:$F$6,H429+1,0),"Zaznacz opcję"))</f>
        <v/>
      </c>
      <c r="J429" s="12"/>
    </row>
    <row r="430" spans="1:10" ht="36.75" outlineLevel="1" thickBot="1" x14ac:dyDescent="0.3">
      <c r="A430" s="47" t="s">
        <v>346</v>
      </c>
      <c r="B430" s="6" t="s">
        <v>0</v>
      </c>
      <c r="C430" s="13"/>
      <c r="D430" s="13"/>
      <c r="E430" s="13"/>
      <c r="F430" s="13"/>
      <c r="G430" s="13"/>
      <c r="H430" s="32"/>
      <c r="I430" s="36" t="str">
        <f>IF(OR(B430="A",B430=""),"",IF(OR(AND(0&lt;H430,H430&lt;4,B430="B"),AND(0&lt;H430,H430&lt;6,OR(B430="C",B430="D"))),VLOOKUP(B430,Punkty!$A$3:$F$6,H430+1,0),"Zaznacz opcję"))</f>
        <v/>
      </c>
      <c r="J430" s="12"/>
    </row>
    <row r="431" spans="1:10" ht="36.75" outlineLevel="1" thickBot="1" x14ac:dyDescent="0.3">
      <c r="A431" s="47" t="s">
        <v>347</v>
      </c>
      <c r="B431" s="6" t="s">
        <v>0</v>
      </c>
      <c r="C431" s="13"/>
      <c r="D431" s="13"/>
      <c r="E431" s="13"/>
      <c r="F431" s="13"/>
      <c r="G431" s="13"/>
      <c r="H431" s="32"/>
      <c r="I431" s="36" t="str">
        <f>IF(OR(B431="A",B431=""),"",IF(OR(AND(0&lt;H431,H431&lt;4,B431="B"),AND(0&lt;H431,H431&lt;6,OR(B431="C",B431="D"))),VLOOKUP(B431,Punkty!$A$3:$F$6,H431+1,0),"Zaznacz opcję"))</f>
        <v/>
      </c>
      <c r="J431" s="12"/>
    </row>
    <row r="432" spans="1:10" ht="36.75" outlineLevel="1" thickBot="1" x14ac:dyDescent="0.3">
      <c r="A432" s="47" t="s">
        <v>348</v>
      </c>
      <c r="B432" s="6" t="s">
        <v>0</v>
      </c>
      <c r="C432" s="13"/>
      <c r="D432" s="13"/>
      <c r="E432" s="13"/>
      <c r="F432" s="13"/>
      <c r="G432" s="13"/>
      <c r="H432" s="32"/>
      <c r="I432" s="36" t="str">
        <f>IF(OR(B432="A",B432=""),"",IF(OR(AND(0&lt;H432,H432&lt;4,B432="B"),AND(0&lt;H432,H432&lt;6,OR(B432="C",B432="D"))),VLOOKUP(B432,Punkty!$A$3:$F$6,H432+1,0),"Zaznacz opcję"))</f>
        <v/>
      </c>
      <c r="J432" s="12"/>
    </row>
    <row r="433" spans="1:10" ht="36.75" outlineLevel="1" thickBot="1" x14ac:dyDescent="0.3">
      <c r="A433" s="47" t="s">
        <v>349</v>
      </c>
      <c r="B433" s="6" t="s">
        <v>0</v>
      </c>
      <c r="C433" s="13"/>
      <c r="D433" s="13"/>
      <c r="E433" s="13"/>
      <c r="F433" s="13"/>
      <c r="G433" s="13"/>
      <c r="H433" s="32"/>
      <c r="I433" s="36" t="str">
        <f>IF(OR(B433="A",B433=""),"",IF(OR(AND(0&lt;H433,H433&lt;4,B433="B"),AND(0&lt;H433,H433&lt;6,OR(B433="C",B433="D"))),VLOOKUP(B433,Punkty!$A$3:$F$6,H433+1,0),"Zaznacz opcję"))</f>
        <v/>
      </c>
      <c r="J433" s="12"/>
    </row>
    <row r="434" spans="1:10" ht="36.75" outlineLevel="1" thickBot="1" x14ac:dyDescent="0.3">
      <c r="A434" s="47" t="s">
        <v>350</v>
      </c>
      <c r="B434" s="6" t="s">
        <v>0</v>
      </c>
      <c r="C434" s="13"/>
      <c r="D434" s="13"/>
      <c r="E434" s="13"/>
      <c r="F434" s="13"/>
      <c r="G434" s="13"/>
      <c r="H434" s="32"/>
      <c r="I434" s="36" t="str">
        <f>IF(OR(B434="A",B434=""),"",IF(OR(AND(0&lt;H434,H434&lt;4,B434="B"),AND(0&lt;H434,H434&lt;6,OR(B434="C",B434="D"))),VLOOKUP(B434,Punkty!$A$3:$F$6,H434+1,0),"Zaznacz opcję"))</f>
        <v/>
      </c>
      <c r="J434" s="12"/>
    </row>
    <row r="435" spans="1:10" ht="36.75" outlineLevel="1" thickBot="1" x14ac:dyDescent="0.3">
      <c r="A435" s="47" t="s">
        <v>351</v>
      </c>
      <c r="B435" s="6" t="s">
        <v>0</v>
      </c>
      <c r="C435" s="13"/>
      <c r="D435" s="13"/>
      <c r="E435" s="13"/>
      <c r="F435" s="13"/>
      <c r="G435" s="13"/>
      <c r="H435" s="32"/>
      <c r="I435" s="36" t="str">
        <f>IF(OR(B435="A",B435=""),"",IF(OR(AND(0&lt;H435,H435&lt;4,B435="B"),AND(0&lt;H435,H435&lt;6,OR(B435="C",B435="D"))),VLOOKUP(B435,Punkty!$A$3:$F$6,H435+1,0),"Zaznacz opcję"))</f>
        <v/>
      </c>
      <c r="J435" s="12"/>
    </row>
    <row r="436" spans="1:10" ht="38.25" outlineLevel="1" thickBot="1" x14ac:dyDescent="0.3">
      <c r="A436" s="47" t="s">
        <v>352</v>
      </c>
      <c r="B436" s="6" t="s">
        <v>2</v>
      </c>
      <c r="C436" s="11"/>
      <c r="D436" s="11"/>
      <c r="E436" s="11"/>
      <c r="F436" s="11"/>
      <c r="G436" s="11"/>
      <c r="H436" s="32"/>
      <c r="I436" s="36" t="str">
        <f>IF(OR(B436="A",B436=""),"",IF(OR(AND(0&lt;H436,H436&lt;4,B436="B"),AND(0&lt;H436,H436&lt;6,OR(B436="C",B436="D"))),VLOOKUP(B436,Punkty!$A$3:$F$6,H436+1,0),"Zaznacz opcję"))</f>
        <v>Zaznacz opcję</v>
      </c>
      <c r="J436" s="12"/>
    </row>
    <row r="437" spans="1:10" ht="36.75" outlineLevel="1" thickBot="1" x14ac:dyDescent="0.3">
      <c r="A437" s="47" t="s">
        <v>353</v>
      </c>
      <c r="B437" s="6" t="s">
        <v>2</v>
      </c>
      <c r="C437" s="11"/>
      <c r="D437" s="11"/>
      <c r="E437" s="11"/>
      <c r="F437" s="11"/>
      <c r="G437" s="11"/>
      <c r="H437" s="32"/>
      <c r="I437" s="36" t="str">
        <f>IF(OR(B437="A",B437=""),"",IF(OR(AND(0&lt;H437,H437&lt;4,B437="B"),AND(0&lt;H437,H437&lt;6,OR(B437="C",B437="D"))),VLOOKUP(B437,Punkty!$A$3:$F$6,H437+1,0),"Zaznacz opcję"))</f>
        <v>Zaznacz opcję</v>
      </c>
      <c r="J437" s="12"/>
    </row>
    <row r="438" spans="1:10" ht="38.25" outlineLevel="1" thickBot="1" x14ac:dyDescent="0.3">
      <c r="A438" s="47" t="s">
        <v>354</v>
      </c>
      <c r="B438" s="6" t="s">
        <v>0</v>
      </c>
      <c r="C438" s="13"/>
      <c r="D438" s="13"/>
      <c r="E438" s="13"/>
      <c r="F438" s="13"/>
      <c r="G438" s="13"/>
      <c r="H438" s="32"/>
      <c r="I438" s="36" t="str">
        <f>IF(OR(B438="A",B438=""),"",IF(OR(AND(0&lt;H438,H438&lt;4,B438="B"),AND(0&lt;H438,H438&lt;6,OR(B438="C",B438="D"))),VLOOKUP(B438,Punkty!$A$3:$F$6,H438+1,0),"Zaznacz opcję"))</f>
        <v/>
      </c>
      <c r="J438" s="12"/>
    </row>
    <row r="439" spans="1:10" ht="36.75" outlineLevel="1" thickBot="1" x14ac:dyDescent="0.3">
      <c r="A439" s="47" t="s">
        <v>355</v>
      </c>
      <c r="B439" s="6" t="s">
        <v>0</v>
      </c>
      <c r="C439" s="13"/>
      <c r="D439" s="13"/>
      <c r="E439" s="13"/>
      <c r="F439" s="13"/>
      <c r="G439" s="13"/>
      <c r="H439" s="32"/>
      <c r="I439" s="36" t="str">
        <f>IF(OR(B439="A",B439=""),"",IF(OR(AND(0&lt;H439,H439&lt;4,B439="B"),AND(0&lt;H439,H439&lt;6,OR(B439="C",B439="D"))),VLOOKUP(B439,Punkty!$A$3:$F$6,H439+1,0),"Zaznacz opcję"))</f>
        <v/>
      </c>
      <c r="J439" s="12"/>
    </row>
    <row r="440" spans="1:10" ht="38.25" outlineLevel="1" thickBot="1" x14ac:dyDescent="0.3">
      <c r="A440" s="47" t="s">
        <v>1175</v>
      </c>
      <c r="B440" s="6" t="s">
        <v>2</v>
      </c>
      <c r="C440" s="11"/>
      <c r="D440" s="11"/>
      <c r="E440" s="11"/>
      <c r="F440" s="11"/>
      <c r="G440" s="11"/>
      <c r="H440" s="32"/>
      <c r="I440" s="36" t="str">
        <f>IF(OR(B440="A",B440=""),"",IF(OR(AND(0&lt;H440,H440&lt;4,B440="B"),AND(0&lt;H440,H440&lt;6,OR(B440="C",B440="D"))),VLOOKUP(B440,Punkty!$A$3:$F$6,H440+1,0),"Zaznacz opcję"))</f>
        <v>Zaznacz opcję</v>
      </c>
      <c r="J440" s="12"/>
    </row>
    <row r="441" spans="1:10" ht="38.25" outlineLevel="1" thickBot="1" x14ac:dyDescent="0.3">
      <c r="A441" s="47" t="s">
        <v>356</v>
      </c>
      <c r="B441" s="6" t="s">
        <v>1</v>
      </c>
      <c r="C441" s="11"/>
      <c r="D441" s="11"/>
      <c r="E441" s="11"/>
      <c r="F441" s="11"/>
      <c r="G441" s="11"/>
      <c r="H441" s="32"/>
      <c r="I441" s="36" t="str">
        <f>IF(OR(B441="A",B441=""),"",IF(OR(AND(0&lt;H441,H441&lt;4,B441="B"),AND(0&lt;H441,H441&lt;6,OR(B441="C",B441="D"))),VLOOKUP(B441,Punkty!$A$3:$F$6,H441+1,0),"Zaznacz opcję"))</f>
        <v>Zaznacz opcję</v>
      </c>
      <c r="J441" s="12"/>
    </row>
    <row r="442" spans="1:10" ht="36.75" outlineLevel="1" thickBot="1" x14ac:dyDescent="0.3">
      <c r="A442" s="47" t="s">
        <v>357</v>
      </c>
      <c r="B442" s="6" t="s">
        <v>0</v>
      </c>
      <c r="C442" s="13"/>
      <c r="D442" s="13"/>
      <c r="E442" s="13"/>
      <c r="F442" s="13"/>
      <c r="G442" s="13"/>
      <c r="H442" s="32"/>
      <c r="I442" s="36" t="str">
        <f>IF(OR(B442="A",B442=""),"",IF(OR(AND(0&lt;H442,H442&lt;4,B442="B"),AND(0&lt;H442,H442&lt;6,OR(B442="C",B442="D"))),VLOOKUP(B442,Punkty!$A$3:$F$6,H442+1,0),"Zaznacz opcję"))</f>
        <v/>
      </c>
      <c r="J442" s="12"/>
    </row>
    <row r="443" spans="1:10" ht="38.25" outlineLevel="1" thickBot="1" x14ac:dyDescent="0.3">
      <c r="A443" s="47" t="s">
        <v>358</v>
      </c>
      <c r="B443" s="6" t="s">
        <v>0</v>
      </c>
      <c r="C443" s="13"/>
      <c r="D443" s="13"/>
      <c r="E443" s="13"/>
      <c r="F443" s="13"/>
      <c r="G443" s="13"/>
      <c r="H443" s="32"/>
      <c r="I443" s="36" t="str">
        <f>IF(OR(B443="A",B443=""),"",IF(OR(AND(0&lt;H443,H443&lt;4,B443="B"),AND(0&lt;H443,H443&lt;6,OR(B443="C",B443="D"))),VLOOKUP(B443,Punkty!$A$3:$F$6,H443+1,0),"Zaznacz opcję"))</f>
        <v/>
      </c>
      <c r="J443" s="12"/>
    </row>
    <row r="444" spans="1:10" ht="36.75" outlineLevel="1" thickBot="1" x14ac:dyDescent="0.3">
      <c r="A444" s="47" t="s">
        <v>359</v>
      </c>
      <c r="B444" s="6" t="s">
        <v>0</v>
      </c>
      <c r="C444" s="13"/>
      <c r="D444" s="13"/>
      <c r="E444" s="13"/>
      <c r="F444" s="13"/>
      <c r="G444" s="13"/>
      <c r="H444" s="32"/>
      <c r="I444" s="36" t="str">
        <f>IF(OR(B444="A",B444=""),"",IF(OR(AND(0&lt;H444,H444&lt;4,B444="B"),AND(0&lt;H444,H444&lt;6,OR(B444="C",B444="D"))),VLOOKUP(B444,Punkty!$A$3:$F$6,H444+1,0),"Zaznacz opcję"))</f>
        <v/>
      </c>
      <c r="J444" s="12"/>
    </row>
    <row r="445" spans="1:10" ht="38.25" outlineLevel="1" thickBot="1" x14ac:dyDescent="0.3">
      <c r="A445" s="47" t="s">
        <v>362</v>
      </c>
      <c r="B445" s="6" t="s">
        <v>0</v>
      </c>
      <c r="C445" s="13"/>
      <c r="D445" s="13"/>
      <c r="E445" s="13"/>
      <c r="F445" s="13"/>
      <c r="G445" s="13"/>
      <c r="H445" s="32"/>
      <c r="I445" s="36" t="str">
        <f>IF(OR(B445="A",B445=""),"",IF(OR(AND(0&lt;H445,H445&lt;4,B445="B"),AND(0&lt;H445,H445&lt;6,OR(B445="C",B445="D"))),VLOOKUP(B445,Punkty!$A$3:$F$6,H445+1,0),"Zaznacz opcję"))</f>
        <v/>
      </c>
      <c r="J445" s="12"/>
    </row>
    <row r="446" spans="1:10" ht="38.25" outlineLevel="1" thickBot="1" x14ac:dyDescent="0.3">
      <c r="A446" s="47" t="s">
        <v>363</v>
      </c>
      <c r="B446" s="6" t="s">
        <v>0</v>
      </c>
      <c r="C446" s="13"/>
      <c r="D446" s="13"/>
      <c r="E446" s="13"/>
      <c r="F446" s="13"/>
      <c r="G446" s="13"/>
      <c r="H446" s="32"/>
      <c r="I446" s="36" t="str">
        <f>IF(OR(B446="A",B446=""),"",IF(OR(AND(0&lt;H446,H446&lt;4,B446="B"),AND(0&lt;H446,H446&lt;6,OR(B446="C",B446="D"))),VLOOKUP(B446,Punkty!$A$3:$F$6,H446+1,0),"Zaznacz opcję"))</f>
        <v/>
      </c>
      <c r="J446" s="12"/>
    </row>
    <row r="447" spans="1:10" ht="38.25" outlineLevel="1" thickBot="1" x14ac:dyDescent="0.3">
      <c r="A447" s="47" t="s">
        <v>360</v>
      </c>
      <c r="B447" s="6" t="s">
        <v>0</v>
      </c>
      <c r="C447" s="13"/>
      <c r="D447" s="13"/>
      <c r="E447" s="13"/>
      <c r="F447" s="13"/>
      <c r="G447" s="13"/>
      <c r="H447" s="32"/>
      <c r="I447" s="36" t="str">
        <f>IF(OR(B447="A",B447=""),"",IF(OR(AND(0&lt;H447,H447&lt;4,B447="B"),AND(0&lt;H447,H447&lt;6,OR(B447="C",B447="D"))),VLOOKUP(B447,Punkty!$A$3:$F$6,H447+1,0),"Zaznacz opcję"))</f>
        <v/>
      </c>
      <c r="J447" s="12"/>
    </row>
    <row r="448" spans="1:10" ht="57" outlineLevel="1" thickBot="1" x14ac:dyDescent="0.3">
      <c r="A448" s="47" t="s">
        <v>364</v>
      </c>
      <c r="B448" s="6" t="s">
        <v>0</v>
      </c>
      <c r="C448" s="13"/>
      <c r="D448" s="13"/>
      <c r="E448" s="13"/>
      <c r="F448" s="13"/>
      <c r="G448" s="13"/>
      <c r="H448" s="32"/>
      <c r="I448" s="36" t="str">
        <f>IF(OR(B448="A",B448=""),"",IF(OR(AND(0&lt;H448,H448&lt;4,B448="B"),AND(0&lt;H448,H448&lt;6,OR(B448="C",B448="D"))),VLOOKUP(B448,Punkty!$A$3:$F$6,H448+1,0),"Zaznacz opcję"))</f>
        <v/>
      </c>
      <c r="J448" s="12"/>
    </row>
    <row r="449" spans="1:10" ht="57" outlineLevel="1" thickBot="1" x14ac:dyDescent="0.3">
      <c r="A449" s="47" t="s">
        <v>365</v>
      </c>
      <c r="B449" s="6" t="s">
        <v>1</v>
      </c>
      <c r="C449" s="11"/>
      <c r="D449" s="11"/>
      <c r="E449" s="11"/>
      <c r="F449" s="11"/>
      <c r="G449" s="11"/>
      <c r="H449" s="32"/>
      <c r="I449" s="36" t="str">
        <f>IF(OR(B449="A",B449=""),"",IF(OR(AND(0&lt;H449,H449&lt;4,B449="B"),AND(0&lt;H449,H449&lt;6,OR(B449="C",B449="D"))),VLOOKUP(B449,Punkty!$A$3:$F$6,H449+1,0),"Zaznacz opcję"))</f>
        <v>Zaznacz opcję</v>
      </c>
      <c r="J449" s="12"/>
    </row>
    <row r="450" spans="1:10" ht="36.75" outlineLevel="1" thickBot="1" x14ac:dyDescent="0.3">
      <c r="A450" s="47" t="s">
        <v>361</v>
      </c>
      <c r="B450" s="6" t="s">
        <v>2</v>
      </c>
      <c r="C450" s="11"/>
      <c r="D450" s="11"/>
      <c r="E450" s="11"/>
      <c r="F450" s="11"/>
      <c r="G450" s="11"/>
      <c r="H450" s="32"/>
      <c r="I450" s="36" t="str">
        <f>IF(OR(B450="A",B450=""),"",IF(OR(AND(0&lt;H450,H450&lt;4,B450="B"),AND(0&lt;H450,H450&lt;6,OR(B450="C",B450="D"))),VLOOKUP(B450,Punkty!$A$3:$F$6,H450+1,0),"Zaznacz opcję"))</f>
        <v>Zaznacz opcję</v>
      </c>
      <c r="J450" s="12"/>
    </row>
    <row r="451" spans="1:10" ht="36.75" outlineLevel="1" thickBot="1" x14ac:dyDescent="0.3">
      <c r="A451" s="9" t="s">
        <v>366</v>
      </c>
      <c r="B451" s="5"/>
      <c r="C451" s="12"/>
      <c r="D451" s="12"/>
      <c r="E451" s="12"/>
      <c r="F451" s="12"/>
      <c r="G451" s="12"/>
      <c r="H451" s="32"/>
      <c r="I451" s="36" t="str">
        <f>IF(OR(B451="A",B451=""),"",IF(OR(AND(0&lt;H451,H451&lt;4,B451="B"),AND(0&lt;H451,H451&lt;6,OR(B451="C",B451="D"))),VLOOKUP(B451,Punkty!$A$3:$F$6,H451+1,0),"Zaznacz opcję"))</f>
        <v/>
      </c>
      <c r="J451" s="12"/>
    </row>
    <row r="452" spans="1:10" ht="36.75" outlineLevel="1" thickBot="1" x14ac:dyDescent="0.3">
      <c r="A452" s="47" t="s">
        <v>367</v>
      </c>
      <c r="B452" s="6" t="s">
        <v>0</v>
      </c>
      <c r="C452" s="13"/>
      <c r="D452" s="13"/>
      <c r="E452" s="13"/>
      <c r="F452" s="13"/>
      <c r="G452" s="13"/>
      <c r="H452" s="32"/>
      <c r="I452" s="36" t="str">
        <f>IF(OR(B452="A",B452=""),"",IF(OR(AND(0&lt;H452,H452&lt;4,B452="B"),AND(0&lt;H452,H452&lt;6,OR(B452="C",B452="D"))),VLOOKUP(B452,Punkty!$A$3:$F$6,H452+1,0),"Zaznacz opcję"))</f>
        <v/>
      </c>
      <c r="J452" s="12"/>
    </row>
    <row r="453" spans="1:10" ht="36.75" outlineLevel="1" thickBot="1" x14ac:dyDescent="0.3">
      <c r="A453" s="47" t="s">
        <v>368</v>
      </c>
      <c r="B453" s="6" t="s">
        <v>0</v>
      </c>
      <c r="C453" s="13"/>
      <c r="D453" s="13"/>
      <c r="E453" s="13"/>
      <c r="F453" s="13"/>
      <c r="G453" s="13"/>
      <c r="H453" s="32"/>
      <c r="I453" s="36" t="str">
        <f>IF(OR(B453="A",B453=""),"",IF(OR(AND(0&lt;H453,H453&lt;4,B453="B"),AND(0&lt;H453,H453&lt;6,OR(B453="C",B453="D"))),VLOOKUP(B453,Punkty!$A$3:$F$6,H453+1,0),"Zaznacz opcję"))</f>
        <v/>
      </c>
      <c r="J453" s="12"/>
    </row>
    <row r="454" spans="1:10" ht="36.75" outlineLevel="1" thickBot="1" x14ac:dyDescent="0.3">
      <c r="A454" s="47" t="s">
        <v>369</v>
      </c>
      <c r="B454" s="6" t="s">
        <v>1</v>
      </c>
      <c r="C454" s="11"/>
      <c r="D454" s="11"/>
      <c r="E454" s="11"/>
      <c r="F454" s="11"/>
      <c r="G454" s="11"/>
      <c r="H454" s="32"/>
      <c r="I454" s="36" t="str">
        <f>IF(OR(B454="A",B454=""),"",IF(OR(AND(0&lt;H454,H454&lt;4,B454="B"),AND(0&lt;H454,H454&lt;6,OR(B454="C",B454="D"))),VLOOKUP(B454,Punkty!$A$3:$F$6,H454+1,0),"Zaznacz opcję"))</f>
        <v>Zaznacz opcję</v>
      </c>
      <c r="J454" s="12"/>
    </row>
    <row r="455" spans="1:10" ht="36.75" outlineLevel="1" thickBot="1" x14ac:dyDescent="0.3">
      <c r="A455" s="47" t="s">
        <v>370</v>
      </c>
      <c r="B455" s="6" t="s">
        <v>0</v>
      </c>
      <c r="C455" s="13"/>
      <c r="D455" s="13"/>
      <c r="E455" s="13"/>
      <c r="F455" s="13"/>
      <c r="G455" s="13"/>
      <c r="H455" s="32"/>
      <c r="I455" s="36" t="str">
        <f>IF(OR(B455="A",B455=""),"",IF(OR(AND(0&lt;H455,H455&lt;4,B455="B"),AND(0&lt;H455,H455&lt;6,OR(B455="C",B455="D"))),VLOOKUP(B455,Punkty!$A$3:$F$6,H455+1,0),"Zaznacz opcję"))</f>
        <v/>
      </c>
      <c r="J455" s="12"/>
    </row>
    <row r="456" spans="1:10" ht="36.75" outlineLevel="1" thickBot="1" x14ac:dyDescent="0.3">
      <c r="A456" s="47" t="s">
        <v>371</v>
      </c>
      <c r="B456" s="6" t="s">
        <v>0</v>
      </c>
      <c r="C456" s="13"/>
      <c r="D456" s="13"/>
      <c r="E456" s="13"/>
      <c r="F456" s="13"/>
      <c r="G456" s="13"/>
      <c r="H456" s="32"/>
      <c r="I456" s="36" t="str">
        <f>IF(OR(B456="A",B456=""),"",IF(OR(AND(0&lt;H456,H456&lt;4,B456="B"),AND(0&lt;H456,H456&lt;6,OR(B456="C",B456="D"))),VLOOKUP(B456,Punkty!$A$3:$F$6,H456+1,0),"Zaznacz opcję"))</f>
        <v/>
      </c>
      <c r="J456" s="12"/>
    </row>
    <row r="457" spans="1:10" ht="38.25" outlineLevel="1" thickBot="1" x14ac:dyDescent="0.3">
      <c r="A457" s="47" t="s">
        <v>372</v>
      </c>
      <c r="B457" s="6" t="s">
        <v>0</v>
      </c>
      <c r="C457" s="13"/>
      <c r="D457" s="13"/>
      <c r="E457" s="13"/>
      <c r="F457" s="13"/>
      <c r="G457" s="13"/>
      <c r="H457" s="32"/>
      <c r="I457" s="36" t="str">
        <f>IF(OR(B457="A",B457=""),"",IF(OR(AND(0&lt;H457,H457&lt;4,B457="B"),AND(0&lt;H457,H457&lt;6,OR(B457="C",B457="D"))),VLOOKUP(B457,Punkty!$A$3:$F$6,H457+1,0),"Zaznacz opcję"))</f>
        <v/>
      </c>
      <c r="J457" s="12"/>
    </row>
    <row r="458" spans="1:10" ht="36.75" outlineLevel="1" thickBot="1" x14ac:dyDescent="0.3">
      <c r="A458" s="47" t="s">
        <v>373</v>
      </c>
      <c r="B458" s="6" t="s">
        <v>1</v>
      </c>
      <c r="C458" s="11"/>
      <c r="D458" s="11"/>
      <c r="E458" s="11"/>
      <c r="F458" s="11"/>
      <c r="G458" s="11"/>
      <c r="H458" s="32"/>
      <c r="I458" s="36" t="str">
        <f>IF(OR(B458="A",B458=""),"",IF(OR(AND(0&lt;H458,H458&lt;4,B458="B"),AND(0&lt;H458,H458&lt;6,OR(B458="C",B458="D"))),VLOOKUP(B458,Punkty!$A$3:$F$6,H458+1,0),"Zaznacz opcję"))</f>
        <v>Zaznacz opcję</v>
      </c>
      <c r="J458" s="12"/>
    </row>
    <row r="459" spans="1:10" ht="36.75" outlineLevel="1" thickBot="1" x14ac:dyDescent="0.3">
      <c r="A459" s="47" t="s">
        <v>374</v>
      </c>
      <c r="B459" s="6" t="s">
        <v>0</v>
      </c>
      <c r="C459" s="13"/>
      <c r="D459" s="13"/>
      <c r="E459" s="13"/>
      <c r="F459" s="13"/>
      <c r="G459" s="13"/>
      <c r="H459" s="32"/>
      <c r="I459" s="36" t="str">
        <f>IF(OR(B459="A",B459=""),"",IF(OR(AND(0&lt;H459,H459&lt;4,B459="B"),AND(0&lt;H459,H459&lt;6,OR(B459="C",B459="D"))),VLOOKUP(B459,Punkty!$A$3:$F$6,H459+1,0),"Zaznacz opcję"))</f>
        <v/>
      </c>
      <c r="J459" s="12"/>
    </row>
    <row r="460" spans="1:10" ht="36.75" outlineLevel="1" thickBot="1" x14ac:dyDescent="0.3">
      <c r="A460" s="47" t="s">
        <v>375</v>
      </c>
      <c r="B460" s="6" t="s">
        <v>0</v>
      </c>
      <c r="C460" s="13"/>
      <c r="D460" s="13"/>
      <c r="E460" s="13"/>
      <c r="F460" s="13"/>
      <c r="G460" s="13"/>
      <c r="H460" s="32"/>
      <c r="I460" s="36" t="str">
        <f>IF(OR(B460="A",B460=""),"",IF(OR(AND(0&lt;H460,H460&lt;4,B460="B"),AND(0&lt;H460,H460&lt;6,OR(B460="C",B460="D"))),VLOOKUP(B460,Punkty!$A$3:$F$6,H460+1,0),"Zaznacz opcję"))</f>
        <v/>
      </c>
      <c r="J460" s="12"/>
    </row>
    <row r="461" spans="1:10" ht="36.75" outlineLevel="1" thickBot="1" x14ac:dyDescent="0.3">
      <c r="A461" s="9" t="s">
        <v>376</v>
      </c>
      <c r="B461" s="5"/>
      <c r="C461" s="12"/>
      <c r="D461" s="12"/>
      <c r="E461" s="12"/>
      <c r="F461" s="12"/>
      <c r="G461" s="12"/>
      <c r="H461" s="32"/>
      <c r="I461" s="36" t="str">
        <f>IF(OR(B461="A",B461=""),"",IF(OR(AND(0&lt;H461,H461&lt;4,B461="B"),AND(0&lt;H461,H461&lt;6,OR(B461="C",B461="D"))),VLOOKUP(B461,Punkty!$A$3:$F$6,H461+1,0),"Zaznacz opcję"))</f>
        <v/>
      </c>
      <c r="J461" s="12"/>
    </row>
    <row r="462" spans="1:10" ht="169.5" outlineLevel="1" thickBot="1" x14ac:dyDescent="0.3">
      <c r="A462" s="47" t="s">
        <v>902</v>
      </c>
      <c r="B462" s="6" t="s">
        <v>0</v>
      </c>
      <c r="C462" s="13"/>
      <c r="D462" s="13"/>
      <c r="E462" s="13"/>
      <c r="F462" s="13"/>
      <c r="G462" s="13"/>
      <c r="H462" s="32"/>
      <c r="I462" s="36" t="str">
        <f>IF(OR(B462="A",B462=""),"",IF(OR(AND(0&lt;H462,H462&lt;4,B462="B"),AND(0&lt;H462,H462&lt;6,OR(B462="C",B462="D"))),VLOOKUP(B462,Punkty!$A$3:$F$6,H462+1,0),"Zaznacz opcję"))</f>
        <v/>
      </c>
      <c r="J462" s="12"/>
    </row>
    <row r="463" spans="1:10" ht="57" outlineLevel="1" thickBot="1" x14ac:dyDescent="0.3">
      <c r="A463" s="47" t="s">
        <v>377</v>
      </c>
      <c r="B463" s="6" t="s">
        <v>1</v>
      </c>
      <c r="C463" s="11"/>
      <c r="D463" s="11"/>
      <c r="E463" s="11"/>
      <c r="F463" s="11"/>
      <c r="G463" s="11"/>
      <c r="H463" s="32"/>
      <c r="I463" s="36" t="str">
        <f>IF(OR(B463="A",B463=""),"",IF(OR(AND(0&lt;H463,H463&lt;4,B463="B"),AND(0&lt;H463,H463&lt;6,OR(B463="C",B463="D"))),VLOOKUP(B463,Punkty!$A$3:$F$6,H463+1,0),"Zaznacz opcję"))</f>
        <v>Zaznacz opcję</v>
      </c>
      <c r="J463" s="12"/>
    </row>
    <row r="464" spans="1:10" ht="38.25" outlineLevel="1" thickBot="1" x14ac:dyDescent="0.3">
      <c r="A464" s="47" t="s">
        <v>378</v>
      </c>
      <c r="B464" s="6" t="s">
        <v>0</v>
      </c>
      <c r="C464" s="13"/>
      <c r="D464" s="13"/>
      <c r="E464" s="13"/>
      <c r="F464" s="13"/>
      <c r="G464" s="13"/>
      <c r="H464" s="32"/>
      <c r="I464" s="36" t="str">
        <f>IF(OR(B464="A",B464=""),"",IF(OR(AND(0&lt;H464,H464&lt;4,B464="B"),AND(0&lt;H464,H464&lt;6,OR(B464="C",B464="D"))),VLOOKUP(B464,Punkty!$A$3:$F$6,H464+1,0),"Zaznacz opcję"))</f>
        <v/>
      </c>
      <c r="J464" s="12"/>
    </row>
    <row r="465" spans="1:10" ht="38.25" outlineLevel="1" thickBot="1" x14ac:dyDescent="0.3">
      <c r="A465" s="47" t="s">
        <v>379</v>
      </c>
      <c r="B465" s="6" t="s">
        <v>0</v>
      </c>
      <c r="C465" s="13"/>
      <c r="D465" s="13"/>
      <c r="E465" s="13"/>
      <c r="F465" s="13"/>
      <c r="G465" s="13"/>
      <c r="H465" s="32"/>
      <c r="I465" s="36" t="str">
        <f>IF(OR(B465="A",B465=""),"",IF(OR(AND(0&lt;H465,H465&lt;4,B465="B"),AND(0&lt;H465,H465&lt;6,OR(B465="C",B465="D"))),VLOOKUP(B465,Punkty!$A$3:$F$6,H465+1,0),"Zaznacz opcję"))</f>
        <v/>
      </c>
      <c r="J465" s="12"/>
    </row>
    <row r="466" spans="1:10" ht="36.75" outlineLevel="1" thickBot="1" x14ac:dyDescent="0.3">
      <c r="A466" s="9" t="s">
        <v>380</v>
      </c>
      <c r="B466" s="5"/>
      <c r="C466" s="12"/>
      <c r="D466" s="12"/>
      <c r="E466" s="12"/>
      <c r="F466" s="12"/>
      <c r="G466" s="12"/>
      <c r="H466" s="32"/>
      <c r="I466" s="36" t="str">
        <f>IF(OR(B466="A",B466=""),"",IF(OR(AND(0&lt;H466,H466&lt;4,B466="B"),AND(0&lt;H466,H466&lt;6,OR(B466="C",B466="D"))),VLOOKUP(B466,Punkty!$A$3:$F$6,H466+1,0),"Zaznacz opcję"))</f>
        <v/>
      </c>
      <c r="J466" s="12"/>
    </row>
    <row r="467" spans="1:10" ht="36.75" outlineLevel="1" thickBot="1" x14ac:dyDescent="0.3">
      <c r="A467" s="47" t="s">
        <v>381</v>
      </c>
      <c r="B467" s="6" t="s">
        <v>0</v>
      </c>
      <c r="C467" s="13"/>
      <c r="D467" s="13"/>
      <c r="E467" s="13"/>
      <c r="F467" s="13"/>
      <c r="G467" s="13"/>
      <c r="H467" s="32"/>
      <c r="I467" s="36" t="str">
        <f>IF(OR(B467="A",B467=""),"",IF(OR(AND(0&lt;H467,H467&lt;4,B467="B"),AND(0&lt;H467,H467&lt;6,OR(B467="C",B467="D"))),VLOOKUP(B467,Punkty!$A$3:$F$6,H467+1,0),"Zaznacz opcję"))</f>
        <v/>
      </c>
      <c r="J467" s="12"/>
    </row>
    <row r="468" spans="1:10" ht="36.75" outlineLevel="1" thickBot="1" x14ac:dyDescent="0.3">
      <c r="A468" s="47" t="s">
        <v>382</v>
      </c>
      <c r="B468" s="6" t="s">
        <v>0</v>
      </c>
      <c r="C468" s="13"/>
      <c r="D468" s="13"/>
      <c r="E468" s="13"/>
      <c r="F468" s="13"/>
      <c r="G468" s="13"/>
      <c r="H468" s="32"/>
      <c r="I468" s="36" t="str">
        <f>IF(OR(B468="A",B468=""),"",IF(OR(AND(0&lt;H468,H468&lt;4,B468="B"),AND(0&lt;H468,H468&lt;6,OR(B468="C",B468="D"))),VLOOKUP(B468,Punkty!$A$3:$F$6,H468+1,0),"Zaznacz opcję"))</f>
        <v/>
      </c>
      <c r="J468" s="12"/>
    </row>
    <row r="469" spans="1:10" ht="38.25" outlineLevel="1" thickBot="1" x14ac:dyDescent="0.3">
      <c r="A469" s="47" t="s">
        <v>383</v>
      </c>
      <c r="B469" s="6" t="s">
        <v>0</v>
      </c>
      <c r="C469" s="13"/>
      <c r="D469" s="13"/>
      <c r="E469" s="13"/>
      <c r="F469" s="13"/>
      <c r="G469" s="13"/>
      <c r="H469" s="32"/>
      <c r="I469" s="36" t="str">
        <f>IF(OR(B469="A",B469=""),"",IF(OR(AND(0&lt;H469,H469&lt;4,B469="B"),AND(0&lt;H469,H469&lt;6,OR(B469="C",B469="D"))),VLOOKUP(B469,Punkty!$A$3:$F$6,H469+1,0),"Zaznacz opcję"))</f>
        <v/>
      </c>
      <c r="J469" s="12"/>
    </row>
    <row r="470" spans="1:10" ht="36.75" outlineLevel="1" thickBot="1" x14ac:dyDescent="0.3">
      <c r="A470" s="47" t="s">
        <v>384</v>
      </c>
      <c r="B470" s="6" t="s">
        <v>0</v>
      </c>
      <c r="C470" s="13"/>
      <c r="D470" s="13"/>
      <c r="E470" s="13"/>
      <c r="F470" s="13"/>
      <c r="G470" s="13"/>
      <c r="H470" s="32"/>
      <c r="I470" s="36" t="str">
        <f>IF(OR(B470="A",B470=""),"",IF(OR(AND(0&lt;H470,H470&lt;4,B470="B"),AND(0&lt;H470,H470&lt;6,OR(B470="C",B470="D"))),VLOOKUP(B470,Punkty!$A$3:$F$6,H470+1,0),"Zaznacz opcję"))</f>
        <v/>
      </c>
      <c r="J470" s="12"/>
    </row>
    <row r="471" spans="1:10" ht="36.75" outlineLevel="1" thickBot="1" x14ac:dyDescent="0.3">
      <c r="A471" s="47" t="s">
        <v>385</v>
      </c>
      <c r="B471" s="6" t="s">
        <v>0</v>
      </c>
      <c r="C471" s="13"/>
      <c r="D471" s="13"/>
      <c r="E471" s="13"/>
      <c r="F471" s="13"/>
      <c r="G471" s="13"/>
      <c r="H471" s="32"/>
      <c r="I471" s="36" t="str">
        <f>IF(OR(B471="A",B471=""),"",IF(OR(AND(0&lt;H471,H471&lt;4,B471="B"),AND(0&lt;H471,H471&lt;6,OR(B471="C",B471="D"))),VLOOKUP(B471,Punkty!$A$3:$F$6,H471+1,0),"Zaznacz opcję"))</f>
        <v/>
      </c>
      <c r="J471" s="12"/>
    </row>
    <row r="472" spans="1:10" ht="36.75" outlineLevel="1" thickBot="1" x14ac:dyDescent="0.3">
      <c r="A472" s="47" t="s">
        <v>386</v>
      </c>
      <c r="B472" s="6" t="s">
        <v>0</v>
      </c>
      <c r="C472" s="13"/>
      <c r="D472" s="13"/>
      <c r="E472" s="13"/>
      <c r="F472" s="13"/>
      <c r="G472" s="13"/>
      <c r="H472" s="32"/>
      <c r="I472" s="36" t="str">
        <f>IF(OR(B472="A",B472=""),"",IF(OR(AND(0&lt;H472,H472&lt;4,B472="B"),AND(0&lt;H472,H472&lt;6,OR(B472="C",B472="D"))),VLOOKUP(B472,Punkty!$A$3:$F$6,H472+1,0),"Zaznacz opcję"))</f>
        <v/>
      </c>
      <c r="J472" s="12"/>
    </row>
    <row r="473" spans="1:10" ht="36.75" outlineLevel="1" thickBot="1" x14ac:dyDescent="0.3">
      <c r="A473" s="47" t="s">
        <v>387</v>
      </c>
      <c r="B473" s="6" t="s">
        <v>0</v>
      </c>
      <c r="C473" s="13"/>
      <c r="D473" s="13"/>
      <c r="E473" s="13"/>
      <c r="F473" s="13"/>
      <c r="G473" s="13"/>
      <c r="H473" s="32"/>
      <c r="I473" s="36" t="str">
        <f>IF(OR(B473="A",B473=""),"",IF(OR(AND(0&lt;H473,H473&lt;4,B473="B"),AND(0&lt;H473,H473&lt;6,OR(B473="C",B473="D"))),VLOOKUP(B473,Punkty!$A$3:$F$6,H473+1,0),"Zaznacz opcję"))</f>
        <v/>
      </c>
      <c r="J473" s="12"/>
    </row>
    <row r="474" spans="1:10" ht="36.75" outlineLevel="1" thickBot="1" x14ac:dyDescent="0.3">
      <c r="A474" s="47" t="s">
        <v>388</v>
      </c>
      <c r="B474" s="6" t="s">
        <v>0</v>
      </c>
      <c r="C474" s="13"/>
      <c r="D474" s="13"/>
      <c r="E474" s="13"/>
      <c r="F474" s="13"/>
      <c r="G474" s="13"/>
      <c r="H474" s="32"/>
      <c r="I474" s="36" t="str">
        <f>IF(OR(B474="A",B474=""),"",IF(OR(AND(0&lt;H474,H474&lt;4,B474="B"),AND(0&lt;H474,H474&lt;6,OR(B474="C",B474="D"))),VLOOKUP(B474,Punkty!$A$3:$F$6,H474+1,0),"Zaznacz opcję"))</f>
        <v/>
      </c>
      <c r="J474" s="12"/>
    </row>
    <row r="475" spans="1:10" ht="36.75" outlineLevel="1" thickBot="1" x14ac:dyDescent="0.3">
      <c r="A475" s="47" t="s">
        <v>389</v>
      </c>
      <c r="B475" s="6" t="s">
        <v>0</v>
      </c>
      <c r="C475" s="13"/>
      <c r="D475" s="13"/>
      <c r="E475" s="13"/>
      <c r="F475" s="13"/>
      <c r="G475" s="13"/>
      <c r="H475" s="32"/>
      <c r="I475" s="36" t="str">
        <f>IF(OR(B475="A",B475=""),"",IF(OR(AND(0&lt;H475,H475&lt;4,B475="B"),AND(0&lt;H475,H475&lt;6,OR(B475="C",B475="D"))),VLOOKUP(B475,Punkty!$A$3:$F$6,H475+1,0),"Zaznacz opcję"))</f>
        <v/>
      </c>
      <c r="J475" s="12"/>
    </row>
    <row r="476" spans="1:10" ht="38.25" outlineLevel="1" thickBot="1" x14ac:dyDescent="0.3">
      <c r="A476" s="47" t="s">
        <v>390</v>
      </c>
      <c r="B476" s="6" t="s">
        <v>0</v>
      </c>
      <c r="C476" s="13"/>
      <c r="D476" s="13"/>
      <c r="E476" s="13"/>
      <c r="F476" s="13"/>
      <c r="G476" s="13"/>
      <c r="H476" s="32"/>
      <c r="I476" s="36" t="str">
        <f>IF(OR(B476="A",B476=""),"",IF(OR(AND(0&lt;H476,H476&lt;4,B476="B"),AND(0&lt;H476,H476&lt;6,OR(B476="C",B476="D"))),VLOOKUP(B476,Punkty!$A$3:$F$6,H476+1,0),"Zaznacz opcję"))</f>
        <v/>
      </c>
      <c r="J476" s="12"/>
    </row>
    <row r="477" spans="1:10" ht="36.75" outlineLevel="1" thickBot="1" x14ac:dyDescent="0.3">
      <c r="A477" s="47" t="s">
        <v>391</v>
      </c>
      <c r="B477" s="5"/>
      <c r="C477" s="12"/>
      <c r="D477" s="12"/>
      <c r="E477" s="12"/>
      <c r="F477" s="12"/>
      <c r="G477" s="12"/>
      <c r="H477" s="32"/>
      <c r="I477" s="36" t="str">
        <f>IF(OR(B477="A",B477=""),"",IF(OR(AND(0&lt;H477,H477&lt;4,B477="B"),AND(0&lt;H477,H477&lt;6,OR(B477="C",B477="D"))),VLOOKUP(B477,Punkty!$A$3:$F$6,H477+1,0),"Zaznacz opcję"))</f>
        <v/>
      </c>
      <c r="J477" s="12"/>
    </row>
    <row r="478" spans="1:10" ht="38.25" outlineLevel="1" thickBot="1" x14ac:dyDescent="0.3">
      <c r="A478" s="47" t="s">
        <v>392</v>
      </c>
      <c r="B478" s="6" t="s">
        <v>2</v>
      </c>
      <c r="C478" s="11"/>
      <c r="D478" s="11"/>
      <c r="E478" s="11"/>
      <c r="F478" s="11"/>
      <c r="G478" s="11"/>
      <c r="H478" s="32"/>
      <c r="I478" s="36" t="str">
        <f>IF(OR(B478="A",B478=""),"",IF(OR(AND(0&lt;H478,H478&lt;4,B478="B"),AND(0&lt;H478,H478&lt;6,OR(B478="C",B478="D"))),VLOOKUP(B478,Punkty!$A$3:$F$6,H478+1,0),"Zaznacz opcję"))</f>
        <v>Zaznacz opcję</v>
      </c>
      <c r="J478" s="12"/>
    </row>
    <row r="479" spans="1:10" ht="38.25" outlineLevel="1" thickBot="1" x14ac:dyDescent="0.3">
      <c r="A479" s="47" t="s">
        <v>393</v>
      </c>
      <c r="B479" s="6" t="s">
        <v>2</v>
      </c>
      <c r="C479" s="11"/>
      <c r="D479" s="11"/>
      <c r="E479" s="11"/>
      <c r="F479" s="11"/>
      <c r="G479" s="11"/>
      <c r="H479" s="32"/>
      <c r="I479" s="36" t="str">
        <f>IF(OR(B479="A",B479=""),"",IF(OR(AND(0&lt;H479,H479&lt;4,B479="B"),AND(0&lt;H479,H479&lt;6,OR(B479="C",B479="D"))),VLOOKUP(B479,Punkty!$A$3:$F$6,H479+1,0),"Zaznacz opcję"))</f>
        <v>Zaznacz opcję</v>
      </c>
      <c r="J479" s="12"/>
    </row>
    <row r="480" spans="1:10" ht="38.25" outlineLevel="1" thickBot="1" x14ac:dyDescent="0.3">
      <c r="A480" s="47" t="s">
        <v>394</v>
      </c>
      <c r="B480" s="6" t="s">
        <v>2</v>
      </c>
      <c r="C480" s="11"/>
      <c r="D480" s="11"/>
      <c r="E480" s="11"/>
      <c r="F480" s="11"/>
      <c r="G480" s="11"/>
      <c r="H480" s="32"/>
      <c r="I480" s="36" t="str">
        <f>IF(OR(B480="A",B480=""),"",IF(OR(AND(0&lt;H480,H480&lt;4,B480="B"),AND(0&lt;H480,H480&lt;6,OR(B480="C",B480="D"))),VLOOKUP(B480,Punkty!$A$3:$F$6,H480+1,0),"Zaznacz opcję"))</f>
        <v>Zaznacz opcję</v>
      </c>
      <c r="J480" s="12"/>
    </row>
    <row r="481" spans="1:10" ht="36.75" outlineLevel="1" thickBot="1" x14ac:dyDescent="0.3">
      <c r="A481" s="47" t="s">
        <v>395</v>
      </c>
      <c r="B481" s="6" t="s">
        <v>2</v>
      </c>
      <c r="C481" s="11"/>
      <c r="D481" s="11"/>
      <c r="E481" s="11"/>
      <c r="F481" s="11"/>
      <c r="G481" s="11"/>
      <c r="H481" s="32"/>
      <c r="I481" s="36" t="str">
        <f>IF(OR(B481="A",B481=""),"",IF(OR(AND(0&lt;H481,H481&lt;4,B481="B"),AND(0&lt;H481,H481&lt;6,OR(B481="C",B481="D"))),VLOOKUP(B481,Punkty!$A$3:$F$6,H481+1,0),"Zaznacz opcję"))</f>
        <v>Zaznacz opcję</v>
      </c>
      <c r="J481" s="12"/>
    </row>
    <row r="482" spans="1:10" ht="36.75" outlineLevel="1" thickBot="1" x14ac:dyDescent="0.3">
      <c r="A482" s="47" t="s">
        <v>396</v>
      </c>
      <c r="B482" s="6" t="s">
        <v>1</v>
      </c>
      <c r="C482" s="11"/>
      <c r="D482" s="11"/>
      <c r="E482" s="11"/>
      <c r="F482" s="11"/>
      <c r="G482" s="11"/>
      <c r="H482" s="32"/>
      <c r="I482" s="36" t="str">
        <f>IF(OR(B482="A",B482=""),"",IF(OR(AND(0&lt;H482,H482&lt;4,B482="B"),AND(0&lt;H482,H482&lt;6,OR(B482="C",B482="D"))),VLOOKUP(B482,Punkty!$A$3:$F$6,H482+1,0),"Zaznacz opcję"))</f>
        <v>Zaznacz opcję</v>
      </c>
      <c r="J482" s="12"/>
    </row>
    <row r="483" spans="1:10" ht="38.25" outlineLevel="1" thickBot="1" x14ac:dyDescent="0.3">
      <c r="A483" s="47" t="s">
        <v>397</v>
      </c>
      <c r="B483" s="6" t="s">
        <v>2</v>
      </c>
      <c r="C483" s="11"/>
      <c r="D483" s="11"/>
      <c r="E483" s="11"/>
      <c r="F483" s="11"/>
      <c r="G483" s="11"/>
      <c r="H483" s="32"/>
      <c r="I483" s="36" t="str">
        <f>IF(OR(B483="A",B483=""),"",IF(OR(AND(0&lt;H483,H483&lt;4,B483="B"),AND(0&lt;H483,H483&lt;6,OR(B483="C",B483="D"))),VLOOKUP(B483,Punkty!$A$3:$F$6,H483+1,0),"Zaznacz opcję"))</f>
        <v>Zaznacz opcję</v>
      </c>
      <c r="J483" s="12"/>
    </row>
    <row r="484" spans="1:10" ht="36.75" outlineLevel="1" thickBot="1" x14ac:dyDescent="0.3">
      <c r="A484" s="9" t="s">
        <v>400</v>
      </c>
      <c r="B484" s="5"/>
      <c r="C484" s="12"/>
      <c r="D484" s="12"/>
      <c r="E484" s="12"/>
      <c r="F484" s="12"/>
      <c r="G484" s="12"/>
      <c r="H484" s="32"/>
      <c r="I484" s="36" t="str">
        <f>IF(OR(B484="A",B484=""),"",IF(OR(AND(0&lt;H484,H484&lt;4,B484="B"),AND(0&lt;H484,H484&lt;6,OR(B484="C",B484="D"))),VLOOKUP(B484,Punkty!$A$3:$F$6,H484+1,0),"Zaznacz opcję"))</f>
        <v/>
      </c>
      <c r="J484" s="12"/>
    </row>
    <row r="485" spans="1:10" ht="38.25" outlineLevel="1" thickBot="1" x14ac:dyDescent="0.3">
      <c r="A485" s="47" t="s">
        <v>398</v>
      </c>
      <c r="B485" s="6" t="s">
        <v>0</v>
      </c>
      <c r="C485" s="13"/>
      <c r="D485" s="13"/>
      <c r="E485" s="13"/>
      <c r="F485" s="13"/>
      <c r="G485" s="13"/>
      <c r="H485" s="32"/>
      <c r="I485" s="36" t="str">
        <f>IF(OR(B485="A",B485=""),"",IF(OR(AND(0&lt;H485,H485&lt;4,B485="B"),AND(0&lt;H485,H485&lt;6,OR(B485="C",B485="D"))),VLOOKUP(B485,Punkty!$A$3:$F$6,H485+1,0),"Zaznacz opcję"))</f>
        <v/>
      </c>
      <c r="J485" s="12"/>
    </row>
    <row r="486" spans="1:10" ht="36.75" outlineLevel="1" thickBot="1" x14ac:dyDescent="0.3">
      <c r="A486" s="9" t="s">
        <v>399</v>
      </c>
      <c r="B486" s="5"/>
      <c r="C486" s="12"/>
      <c r="D486" s="12"/>
      <c r="E486" s="12"/>
      <c r="F486" s="12"/>
      <c r="G486" s="12"/>
      <c r="H486" s="32"/>
      <c r="I486" s="36" t="str">
        <f>IF(OR(B486="A",B486=""),"",IF(OR(AND(0&lt;H486,H486&lt;4,B486="B"),AND(0&lt;H486,H486&lt;6,OR(B486="C",B486="D"))),VLOOKUP(B486,Punkty!$A$3:$F$6,H486+1,0),"Zaznacz opcję"))</f>
        <v/>
      </c>
      <c r="J486" s="12"/>
    </row>
    <row r="487" spans="1:10" ht="36.75" outlineLevel="1" thickBot="1" x14ac:dyDescent="0.3">
      <c r="A487" s="47" t="s">
        <v>401</v>
      </c>
      <c r="B487" s="6" t="s">
        <v>0</v>
      </c>
      <c r="C487" s="13"/>
      <c r="D487" s="13"/>
      <c r="E487" s="13"/>
      <c r="F487" s="13"/>
      <c r="G487" s="13"/>
      <c r="H487" s="32"/>
      <c r="I487" s="36" t="str">
        <f>IF(OR(B487="A",B487=""),"",IF(OR(AND(0&lt;H487,H487&lt;4,B487="B"),AND(0&lt;H487,H487&lt;6,OR(B487="C",B487="D"))),VLOOKUP(B487,Punkty!$A$3:$F$6,H487+1,0),"Zaznacz opcję"))</f>
        <v/>
      </c>
      <c r="J487" s="12"/>
    </row>
    <row r="488" spans="1:10" ht="36.75" outlineLevel="1" thickBot="1" x14ac:dyDescent="0.3">
      <c r="A488" s="47" t="s">
        <v>402</v>
      </c>
      <c r="B488" s="6" t="s">
        <v>0</v>
      </c>
      <c r="C488" s="13"/>
      <c r="D488" s="13"/>
      <c r="E488" s="13"/>
      <c r="F488" s="13"/>
      <c r="G488" s="13"/>
      <c r="H488" s="32"/>
      <c r="I488" s="36" t="str">
        <f>IF(OR(B488="A",B488=""),"",IF(OR(AND(0&lt;H488,H488&lt;4,B488="B"),AND(0&lt;H488,H488&lt;6,OR(B488="C",B488="D"))),VLOOKUP(B488,Punkty!$A$3:$F$6,H488+1,0),"Zaznacz opcję"))</f>
        <v/>
      </c>
      <c r="J488" s="12"/>
    </row>
    <row r="489" spans="1:10" ht="38.25" outlineLevel="1" thickBot="1" x14ac:dyDescent="0.3">
      <c r="A489" s="47" t="s">
        <v>403</v>
      </c>
      <c r="B489" s="6" t="s">
        <v>0</v>
      </c>
      <c r="C489" s="13"/>
      <c r="D489" s="13"/>
      <c r="E489" s="13"/>
      <c r="F489" s="13"/>
      <c r="G489" s="13"/>
      <c r="H489" s="32"/>
      <c r="I489" s="36" t="str">
        <f>IF(OR(B489="A",B489=""),"",IF(OR(AND(0&lt;H489,H489&lt;4,B489="B"),AND(0&lt;H489,H489&lt;6,OR(B489="C",B489="D"))),VLOOKUP(B489,Punkty!$A$3:$F$6,H489+1,0),"Zaznacz opcję"))</f>
        <v/>
      </c>
      <c r="J489" s="12"/>
    </row>
    <row r="490" spans="1:10" ht="38.25" outlineLevel="1" thickBot="1" x14ac:dyDescent="0.3">
      <c r="A490" s="47" t="s">
        <v>404</v>
      </c>
      <c r="B490" s="6" t="s">
        <v>1</v>
      </c>
      <c r="C490" s="11"/>
      <c r="D490" s="11"/>
      <c r="E490" s="11"/>
      <c r="F490" s="11"/>
      <c r="G490" s="11"/>
      <c r="H490" s="32"/>
      <c r="I490" s="36" t="str">
        <f>IF(OR(B490="A",B490=""),"",IF(OR(AND(0&lt;H490,H490&lt;4,B490="B"),AND(0&lt;H490,H490&lt;6,OR(B490="C",B490="D"))),VLOOKUP(B490,Punkty!$A$3:$F$6,H490+1,0),"Zaznacz opcję"))</f>
        <v>Zaznacz opcję</v>
      </c>
      <c r="J490" s="12"/>
    </row>
    <row r="491" spans="1:10" ht="36.75" outlineLevel="1" thickBot="1" x14ac:dyDescent="0.3">
      <c r="A491" s="47" t="s">
        <v>405</v>
      </c>
      <c r="B491" s="6" t="s">
        <v>1</v>
      </c>
      <c r="C491" s="11"/>
      <c r="D491" s="11"/>
      <c r="E491" s="11"/>
      <c r="F491" s="11"/>
      <c r="G491" s="11"/>
      <c r="H491" s="32"/>
      <c r="I491" s="36" t="str">
        <f>IF(OR(B491="A",B491=""),"",IF(OR(AND(0&lt;H491,H491&lt;4,B491="B"),AND(0&lt;H491,H491&lt;6,OR(B491="C",B491="D"))),VLOOKUP(B491,Punkty!$A$3:$F$6,H491+1,0),"Zaznacz opcję"))</f>
        <v>Zaznacz opcję</v>
      </c>
      <c r="J491" s="12"/>
    </row>
    <row r="492" spans="1:10" ht="57" outlineLevel="1" thickBot="1" x14ac:dyDescent="0.3">
      <c r="A492" s="47" t="s">
        <v>406</v>
      </c>
      <c r="B492" s="6" t="s">
        <v>0</v>
      </c>
      <c r="C492" s="13"/>
      <c r="D492" s="13"/>
      <c r="E492" s="13"/>
      <c r="F492" s="13"/>
      <c r="G492" s="13"/>
      <c r="H492" s="32"/>
      <c r="I492" s="36" t="str">
        <f>IF(OR(B492="A",B492=""),"",IF(OR(AND(0&lt;H492,H492&lt;4,B492="B"),AND(0&lt;H492,H492&lt;6,OR(B492="C",B492="D"))),VLOOKUP(B492,Punkty!$A$3:$F$6,H492+1,0),"Zaznacz opcję"))</f>
        <v/>
      </c>
      <c r="J492" s="12"/>
    </row>
    <row r="493" spans="1:10" ht="38.25" outlineLevel="1" thickBot="1" x14ac:dyDescent="0.3">
      <c r="A493" s="47" t="s">
        <v>407</v>
      </c>
      <c r="B493" s="6" t="s">
        <v>1</v>
      </c>
      <c r="C493" s="11"/>
      <c r="D493" s="11"/>
      <c r="E493" s="11"/>
      <c r="F493" s="11"/>
      <c r="G493" s="11"/>
      <c r="H493" s="32"/>
      <c r="I493" s="36" t="str">
        <f>IF(OR(B493="A",B493=""),"",IF(OR(AND(0&lt;H493,H493&lt;4,B493="B"),AND(0&lt;H493,H493&lt;6,OR(B493="C",B493="D"))),VLOOKUP(B493,Punkty!$A$3:$F$6,H493+1,0),"Zaznacz opcję"))</f>
        <v>Zaznacz opcję</v>
      </c>
      <c r="J493" s="12"/>
    </row>
    <row r="494" spans="1:10" ht="36.75" outlineLevel="1" thickBot="1" x14ac:dyDescent="0.3">
      <c r="A494" s="9" t="s">
        <v>408</v>
      </c>
      <c r="B494" s="5"/>
      <c r="C494" s="12"/>
      <c r="D494" s="12"/>
      <c r="E494" s="12"/>
      <c r="F494" s="12"/>
      <c r="G494" s="12"/>
      <c r="H494" s="32"/>
      <c r="I494" s="36" t="str">
        <f>IF(OR(B494="A",B494=""),"",IF(OR(AND(0&lt;H494,H494&lt;4,B494="B"),AND(0&lt;H494,H494&lt;6,OR(B494="C",B494="D"))),VLOOKUP(B494,Punkty!$A$3:$F$6,H494+1,0),"Zaznacz opcję"))</f>
        <v/>
      </c>
      <c r="J494" s="12"/>
    </row>
    <row r="495" spans="1:10" ht="263.25" outlineLevel="1" thickBot="1" x14ac:dyDescent="0.3">
      <c r="A495" s="47" t="s">
        <v>903</v>
      </c>
      <c r="B495" s="6" t="s">
        <v>0</v>
      </c>
      <c r="C495" s="13"/>
      <c r="D495" s="13"/>
      <c r="E495" s="13"/>
      <c r="F495" s="13"/>
      <c r="G495" s="13"/>
      <c r="H495" s="32"/>
      <c r="I495" s="36" t="str">
        <f>IF(OR(B495="A",B495=""),"",IF(OR(AND(0&lt;H495,H495&lt;4,B495="B"),AND(0&lt;H495,H495&lt;6,OR(B495="C",B495="D"))),VLOOKUP(B495,Punkty!$A$3:$F$6,H495+1,0),"Zaznacz opcję"))</f>
        <v/>
      </c>
      <c r="J495" s="12"/>
    </row>
    <row r="496" spans="1:10" ht="150.75" outlineLevel="1" thickBot="1" x14ac:dyDescent="0.3">
      <c r="A496" s="47" t="s">
        <v>904</v>
      </c>
      <c r="B496" s="6" t="s">
        <v>0</v>
      </c>
      <c r="C496" s="13"/>
      <c r="D496" s="13"/>
      <c r="E496" s="13"/>
      <c r="F496" s="13"/>
      <c r="G496" s="13"/>
      <c r="H496" s="32"/>
      <c r="I496" s="36" t="str">
        <f>IF(OR(B496="A",B496=""),"",IF(OR(AND(0&lt;H496,H496&lt;4,B496="B"),AND(0&lt;H496,H496&lt;6,OR(B496="C",B496="D"))),VLOOKUP(B496,Punkty!$A$3:$F$6,H496+1,0),"Zaznacz opcję"))</f>
        <v/>
      </c>
      <c r="J496" s="12"/>
    </row>
    <row r="497" spans="1:10" ht="36.75" outlineLevel="1" thickBot="1" x14ac:dyDescent="0.3">
      <c r="A497" s="47" t="s">
        <v>409</v>
      </c>
      <c r="B497" s="6" t="s">
        <v>0</v>
      </c>
      <c r="C497" s="13"/>
      <c r="D497" s="13"/>
      <c r="E497" s="13"/>
      <c r="F497" s="13"/>
      <c r="G497" s="13"/>
      <c r="H497" s="32"/>
      <c r="I497" s="36" t="str">
        <f>IF(OR(B497="A",B497=""),"",IF(OR(AND(0&lt;H497,H497&lt;4,B497="B"),AND(0&lt;H497,H497&lt;6,OR(B497="C",B497="D"))),VLOOKUP(B497,Punkty!$A$3:$F$6,H497+1,0),"Zaznacz opcję"))</f>
        <v/>
      </c>
      <c r="J497" s="12"/>
    </row>
    <row r="498" spans="1:10" ht="36.75" outlineLevel="1" thickBot="1" x14ac:dyDescent="0.3">
      <c r="A498" s="47" t="s">
        <v>410</v>
      </c>
      <c r="B498" s="6" t="s">
        <v>0</v>
      </c>
      <c r="C498" s="13"/>
      <c r="D498" s="13"/>
      <c r="E498" s="13"/>
      <c r="F498" s="13"/>
      <c r="G498" s="13"/>
      <c r="H498" s="32"/>
      <c r="I498" s="36" t="str">
        <f>IF(OR(B498="A",B498=""),"",IF(OR(AND(0&lt;H498,H498&lt;4,B498="B"),AND(0&lt;H498,H498&lt;6,OR(B498="C",B498="D"))),VLOOKUP(B498,Punkty!$A$3:$F$6,H498+1,0),"Zaznacz opcję"))</f>
        <v/>
      </c>
      <c r="J498" s="12"/>
    </row>
    <row r="499" spans="1:10" ht="36.75" outlineLevel="1" thickBot="1" x14ac:dyDescent="0.3">
      <c r="A499" s="47" t="s">
        <v>411</v>
      </c>
      <c r="B499" s="6" t="s">
        <v>0</v>
      </c>
      <c r="C499" s="13"/>
      <c r="D499" s="13"/>
      <c r="E499" s="13"/>
      <c r="F499" s="13"/>
      <c r="G499" s="13"/>
      <c r="H499" s="32"/>
      <c r="I499" s="36" t="str">
        <f>IF(OR(B499="A",B499=""),"",IF(OR(AND(0&lt;H499,H499&lt;4,B499="B"),AND(0&lt;H499,H499&lt;6,OR(B499="C",B499="D"))),VLOOKUP(B499,Punkty!$A$3:$F$6,H499+1,0),"Zaznacz opcję"))</f>
        <v/>
      </c>
      <c r="J499" s="12"/>
    </row>
    <row r="500" spans="1:10" ht="36.75" outlineLevel="1" thickBot="1" x14ac:dyDescent="0.3">
      <c r="A500" s="47" t="s">
        <v>412</v>
      </c>
      <c r="B500" s="6" t="s">
        <v>0</v>
      </c>
      <c r="C500" s="13"/>
      <c r="D500" s="13"/>
      <c r="E500" s="13"/>
      <c r="F500" s="13"/>
      <c r="G500" s="13"/>
      <c r="H500" s="32"/>
      <c r="I500" s="36" t="str">
        <f>IF(OR(B500="A",B500=""),"",IF(OR(AND(0&lt;H500,H500&lt;4,B500="B"),AND(0&lt;H500,H500&lt;6,OR(B500="C",B500="D"))),VLOOKUP(B500,Punkty!$A$3:$F$6,H500+1,0),"Zaznacz opcję"))</f>
        <v/>
      </c>
      <c r="J500" s="12"/>
    </row>
    <row r="501" spans="1:10" ht="36.75" outlineLevel="1" thickBot="1" x14ac:dyDescent="0.3">
      <c r="A501" s="47" t="s">
        <v>413</v>
      </c>
      <c r="B501" s="6" t="s">
        <v>1</v>
      </c>
      <c r="C501" s="11"/>
      <c r="D501" s="11"/>
      <c r="E501" s="11"/>
      <c r="F501" s="11"/>
      <c r="G501" s="11"/>
      <c r="H501" s="32"/>
      <c r="I501" s="36" t="str">
        <f>IF(OR(B501="A",B501=""),"",IF(OR(AND(0&lt;H501,H501&lt;4,B501="B"),AND(0&lt;H501,H501&lt;6,OR(B501="C",B501="D"))),VLOOKUP(B501,Punkty!$A$3:$F$6,H501+1,0),"Zaznacz opcję"))</f>
        <v>Zaznacz opcję</v>
      </c>
      <c r="J501" s="12"/>
    </row>
    <row r="502" spans="1:10" ht="36.75" outlineLevel="1" thickBot="1" x14ac:dyDescent="0.3">
      <c r="A502" s="47" t="s">
        <v>414</v>
      </c>
      <c r="B502" s="6" t="s">
        <v>1</v>
      </c>
      <c r="C502" s="11"/>
      <c r="D502" s="11"/>
      <c r="E502" s="11"/>
      <c r="F502" s="11"/>
      <c r="G502" s="11"/>
      <c r="H502" s="32"/>
      <c r="I502" s="36" t="str">
        <f>IF(OR(B502="A",B502=""),"",IF(OR(AND(0&lt;H502,H502&lt;4,B502="B"),AND(0&lt;H502,H502&lt;6,OR(B502="C",B502="D"))),VLOOKUP(B502,Punkty!$A$3:$F$6,H502+1,0),"Zaznacz opcję"))</f>
        <v>Zaznacz opcję</v>
      </c>
      <c r="J502" s="12"/>
    </row>
    <row r="503" spans="1:10" ht="36.75" outlineLevel="1" thickBot="1" x14ac:dyDescent="0.3">
      <c r="A503" s="47" t="s">
        <v>415</v>
      </c>
      <c r="B503" s="6" t="s">
        <v>0</v>
      </c>
      <c r="C503" s="13"/>
      <c r="D503" s="13"/>
      <c r="E503" s="13"/>
      <c r="F503" s="13"/>
      <c r="G503" s="13"/>
      <c r="H503" s="32"/>
      <c r="I503" s="36" t="str">
        <f>IF(OR(B503="A",B503=""),"",IF(OR(AND(0&lt;H503,H503&lt;4,B503="B"),AND(0&lt;H503,H503&lt;6,OR(B503="C",B503="D"))),VLOOKUP(B503,Punkty!$A$3:$F$6,H503+1,0),"Zaznacz opcję"))</f>
        <v/>
      </c>
      <c r="J503" s="12"/>
    </row>
    <row r="504" spans="1:10" ht="36.75" outlineLevel="1" thickBot="1" x14ac:dyDescent="0.3">
      <c r="A504" s="47" t="s">
        <v>416</v>
      </c>
      <c r="B504" s="6" t="s">
        <v>0</v>
      </c>
      <c r="C504" s="13"/>
      <c r="D504" s="13"/>
      <c r="E504" s="13"/>
      <c r="F504" s="13"/>
      <c r="G504" s="13"/>
      <c r="H504" s="32"/>
      <c r="I504" s="36" t="str">
        <f>IF(OR(B504="A",B504=""),"",IF(OR(AND(0&lt;H504,H504&lt;4,B504="B"),AND(0&lt;H504,H504&lt;6,OR(B504="C",B504="D"))),VLOOKUP(B504,Punkty!$A$3:$F$6,H504+1,0),"Zaznacz opcję"))</f>
        <v/>
      </c>
      <c r="J504" s="12"/>
    </row>
    <row r="505" spans="1:10" ht="36.75" outlineLevel="1" thickBot="1" x14ac:dyDescent="0.3">
      <c r="A505" s="47" t="s">
        <v>417</v>
      </c>
      <c r="B505" s="6" t="s">
        <v>0</v>
      </c>
      <c r="C505" s="13"/>
      <c r="D505" s="13"/>
      <c r="E505" s="13"/>
      <c r="F505" s="13"/>
      <c r="G505" s="13"/>
      <c r="H505" s="32"/>
      <c r="I505" s="36" t="str">
        <f>IF(OR(B505="A",B505=""),"",IF(OR(AND(0&lt;H505,H505&lt;4,B505="B"),AND(0&lt;H505,H505&lt;6,OR(B505="C",B505="D"))),VLOOKUP(B505,Punkty!$A$3:$F$6,H505+1,0),"Zaznacz opcję"))</f>
        <v/>
      </c>
      <c r="J505" s="12"/>
    </row>
    <row r="506" spans="1:10" ht="36.75" outlineLevel="1" thickBot="1" x14ac:dyDescent="0.3">
      <c r="A506" s="47" t="s">
        <v>418</v>
      </c>
      <c r="B506" s="6" t="s">
        <v>0</v>
      </c>
      <c r="C506" s="13"/>
      <c r="D506" s="13"/>
      <c r="E506" s="13"/>
      <c r="F506" s="13"/>
      <c r="G506" s="13"/>
      <c r="H506" s="32"/>
      <c r="I506" s="36" t="str">
        <f>IF(OR(B506="A",B506=""),"",IF(OR(AND(0&lt;H506,H506&lt;4,B506="B"),AND(0&lt;H506,H506&lt;6,OR(B506="C",B506="D"))),VLOOKUP(B506,Punkty!$A$3:$F$6,H506+1,0),"Zaznacz opcję"))</f>
        <v/>
      </c>
      <c r="J506" s="12"/>
    </row>
    <row r="507" spans="1:10" ht="36.75" outlineLevel="1" thickBot="1" x14ac:dyDescent="0.3">
      <c r="A507" s="47" t="s">
        <v>419</v>
      </c>
      <c r="B507" s="6" t="s">
        <v>0</v>
      </c>
      <c r="C507" s="13"/>
      <c r="D507" s="13"/>
      <c r="E507" s="13"/>
      <c r="F507" s="13"/>
      <c r="G507" s="13"/>
      <c r="H507" s="32"/>
      <c r="I507" s="36" t="str">
        <f>IF(OR(B507="A",B507=""),"",IF(OR(AND(0&lt;H507,H507&lt;4,B507="B"),AND(0&lt;H507,H507&lt;6,OR(B507="C",B507="D"))),VLOOKUP(B507,Punkty!$A$3:$F$6,H507+1,0),"Zaznacz opcję"))</f>
        <v/>
      </c>
      <c r="J507" s="12"/>
    </row>
    <row r="508" spans="1:10" ht="36.75" outlineLevel="1" thickBot="1" x14ac:dyDescent="0.3">
      <c r="A508" s="47" t="s">
        <v>420</v>
      </c>
      <c r="B508" s="6" t="s">
        <v>0</v>
      </c>
      <c r="C508" s="13"/>
      <c r="D508" s="13"/>
      <c r="E508" s="13"/>
      <c r="F508" s="13"/>
      <c r="G508" s="13"/>
      <c r="H508" s="32"/>
      <c r="I508" s="36" t="str">
        <f>IF(OR(B508="A",B508=""),"",IF(OR(AND(0&lt;H508,H508&lt;4,B508="B"),AND(0&lt;H508,H508&lt;6,OR(B508="C",B508="D"))),VLOOKUP(B508,Punkty!$A$3:$F$6,H508+1,0),"Zaznacz opcję"))</f>
        <v/>
      </c>
      <c r="J508" s="12"/>
    </row>
    <row r="509" spans="1:10" ht="36.75" outlineLevel="1" thickBot="1" x14ac:dyDescent="0.3">
      <c r="A509" s="47" t="s">
        <v>421</v>
      </c>
      <c r="B509" s="6" t="s">
        <v>0</v>
      </c>
      <c r="C509" s="13"/>
      <c r="D509" s="13"/>
      <c r="E509" s="13"/>
      <c r="F509" s="13"/>
      <c r="G509" s="13"/>
      <c r="H509" s="32"/>
      <c r="I509" s="36" t="str">
        <f>IF(OR(B509="A",B509=""),"",IF(OR(AND(0&lt;H509,H509&lt;4,B509="B"),AND(0&lt;H509,H509&lt;6,OR(B509="C",B509="D"))),VLOOKUP(B509,Punkty!$A$3:$F$6,H509+1,0),"Zaznacz opcję"))</f>
        <v/>
      </c>
      <c r="J509" s="12"/>
    </row>
    <row r="510" spans="1:10" ht="113.25" outlineLevel="1" thickBot="1" x14ac:dyDescent="0.3">
      <c r="A510" s="47" t="s">
        <v>905</v>
      </c>
      <c r="B510" s="6" t="s">
        <v>0</v>
      </c>
      <c r="C510" s="13"/>
      <c r="D510" s="13"/>
      <c r="E510" s="13"/>
      <c r="F510" s="13"/>
      <c r="G510" s="13"/>
      <c r="H510" s="32"/>
      <c r="I510" s="36" t="str">
        <f>IF(OR(B510="A",B510=""),"",IF(OR(AND(0&lt;H510,H510&lt;4,B510="B"),AND(0&lt;H510,H510&lt;6,OR(B510="C",B510="D"))),VLOOKUP(B510,Punkty!$A$3:$F$6,H510+1,0),"Zaznacz opcję"))</f>
        <v/>
      </c>
      <c r="J510" s="12"/>
    </row>
    <row r="511" spans="1:10" ht="36.75" outlineLevel="1" thickBot="1" x14ac:dyDescent="0.3">
      <c r="A511" s="47" t="s">
        <v>422</v>
      </c>
      <c r="B511" s="6" t="s">
        <v>0</v>
      </c>
      <c r="C511" s="13"/>
      <c r="D511" s="13"/>
      <c r="E511" s="13"/>
      <c r="F511" s="13"/>
      <c r="G511" s="13"/>
      <c r="H511" s="32"/>
      <c r="I511" s="36" t="str">
        <f>IF(OR(B511="A",B511=""),"",IF(OR(AND(0&lt;H511,H511&lt;4,B511="B"),AND(0&lt;H511,H511&lt;6,OR(B511="C",B511="D"))),VLOOKUP(B511,Punkty!$A$3:$F$6,H511+1,0),"Zaznacz opcję"))</f>
        <v/>
      </c>
      <c r="J511" s="12"/>
    </row>
    <row r="512" spans="1:10" ht="38.25" outlineLevel="1" thickBot="1" x14ac:dyDescent="0.3">
      <c r="A512" s="47" t="s">
        <v>1169</v>
      </c>
      <c r="B512" s="6" t="s">
        <v>1</v>
      </c>
      <c r="C512" s="11"/>
      <c r="D512" s="11"/>
      <c r="E512" s="11"/>
      <c r="F512" s="11"/>
      <c r="G512" s="11"/>
      <c r="H512" s="32"/>
      <c r="I512" s="36" t="str">
        <f>IF(OR(B512="A",B512=""),"",IF(OR(AND(0&lt;H512,H512&lt;4,B512="B"),AND(0&lt;H512,H512&lt;6,OR(B512="C",B512="D"))),VLOOKUP(B512,Punkty!$A$3:$F$6,H512+1,0),"Zaznacz opcję"))</f>
        <v>Zaznacz opcję</v>
      </c>
      <c r="J512" s="12"/>
    </row>
    <row r="513" spans="1:10" ht="38.25" outlineLevel="1" thickBot="1" x14ac:dyDescent="0.3">
      <c r="A513" s="47" t="s">
        <v>423</v>
      </c>
      <c r="B513" s="6" t="s">
        <v>1</v>
      </c>
      <c r="C513" s="11"/>
      <c r="D513" s="11"/>
      <c r="E513" s="11"/>
      <c r="F513" s="11"/>
      <c r="G513" s="11"/>
      <c r="H513" s="32"/>
      <c r="I513" s="36" t="str">
        <f>IF(OR(B513="A",B513=""),"",IF(OR(AND(0&lt;H513,H513&lt;4,B513="B"),AND(0&lt;H513,H513&lt;6,OR(B513="C",B513="D"))),VLOOKUP(B513,Punkty!$A$3:$F$6,H513+1,0),"Zaznacz opcję"))</f>
        <v>Zaznacz opcję</v>
      </c>
      <c r="J513" s="12"/>
    </row>
    <row r="514" spans="1:10" ht="36.75" outlineLevel="1" thickBot="1" x14ac:dyDescent="0.3">
      <c r="A514" s="47" t="s">
        <v>424</v>
      </c>
      <c r="B514" s="6" t="s">
        <v>2</v>
      </c>
      <c r="C514" s="11"/>
      <c r="D514" s="11"/>
      <c r="E514" s="11"/>
      <c r="F514" s="11"/>
      <c r="G514" s="11"/>
      <c r="H514" s="32"/>
      <c r="I514" s="36" t="str">
        <f>IF(OR(B514="A",B514=""),"",IF(OR(AND(0&lt;H514,H514&lt;4,B514="B"),AND(0&lt;H514,H514&lt;6,OR(B514="C",B514="D"))),VLOOKUP(B514,Punkty!$A$3:$F$6,H514+1,0),"Zaznacz opcję"))</f>
        <v>Zaznacz opcję</v>
      </c>
      <c r="J514" s="12"/>
    </row>
    <row r="515" spans="1:10" ht="38.25" outlineLevel="1" thickBot="1" x14ac:dyDescent="0.3">
      <c r="A515" s="47" t="s">
        <v>425</v>
      </c>
      <c r="B515" s="6" t="s">
        <v>2</v>
      </c>
      <c r="C515" s="11"/>
      <c r="D515" s="11"/>
      <c r="E515" s="11"/>
      <c r="F515" s="11"/>
      <c r="G515" s="11"/>
      <c r="H515" s="32"/>
      <c r="I515" s="36" t="str">
        <f>IF(OR(B515="A",B515=""),"",IF(OR(AND(0&lt;H515,H515&lt;4,B515="B"),AND(0&lt;H515,H515&lt;6,OR(B515="C",B515="D"))),VLOOKUP(B515,Punkty!$A$3:$F$6,H515+1,0),"Zaznacz opcję"))</f>
        <v>Zaznacz opcję</v>
      </c>
      <c r="J515" s="12"/>
    </row>
    <row r="516" spans="1:10" ht="36.75" outlineLevel="1" thickBot="1" x14ac:dyDescent="0.3">
      <c r="A516" s="47" t="s">
        <v>426</v>
      </c>
      <c r="B516" s="6" t="s">
        <v>2</v>
      </c>
      <c r="C516" s="11"/>
      <c r="D516" s="11"/>
      <c r="E516" s="11"/>
      <c r="F516" s="11"/>
      <c r="G516" s="11"/>
      <c r="H516" s="32"/>
      <c r="I516" s="36" t="str">
        <f>IF(OR(B516="A",B516=""),"",IF(OR(AND(0&lt;H516,H516&lt;4,B516="B"),AND(0&lt;H516,H516&lt;6,OR(B516="C",B516="D"))),VLOOKUP(B516,Punkty!$A$3:$F$6,H516+1,0),"Zaznacz opcję"))</f>
        <v>Zaznacz opcję</v>
      </c>
      <c r="J516" s="12"/>
    </row>
    <row r="517" spans="1:10" ht="36.75" outlineLevel="1" thickBot="1" x14ac:dyDescent="0.3">
      <c r="A517" s="47" t="s">
        <v>427</v>
      </c>
      <c r="B517" s="6" t="s">
        <v>0</v>
      </c>
      <c r="C517" s="13"/>
      <c r="D517" s="13"/>
      <c r="E517" s="13"/>
      <c r="F517" s="13"/>
      <c r="G517" s="13"/>
      <c r="H517" s="32"/>
      <c r="I517" s="36" t="str">
        <f>IF(OR(B517="A",B517=""),"",IF(OR(AND(0&lt;H517,H517&lt;4,B517="B"),AND(0&lt;H517,H517&lt;6,OR(B517="C",B517="D"))),VLOOKUP(B517,Punkty!$A$3:$F$6,H517+1,0),"Zaznacz opcję"))</f>
        <v/>
      </c>
      <c r="J517" s="12"/>
    </row>
    <row r="518" spans="1:10" ht="36.75" thickBot="1" x14ac:dyDescent="0.3">
      <c r="A518" s="9" t="s">
        <v>910</v>
      </c>
      <c r="B518" s="5"/>
      <c r="C518" s="12"/>
      <c r="D518" s="12"/>
      <c r="E518" s="12"/>
      <c r="F518" s="12"/>
      <c r="G518" s="12"/>
      <c r="H518" s="32"/>
      <c r="I518" s="36" t="str">
        <f>IF(OR(B518="A",B518=""),"",IF(OR(AND(0&lt;H518,H518&lt;4,B518="B"),AND(0&lt;H518,H518&lt;6,OR(B518="C",B518="D"))),VLOOKUP(B518,Punkty!$A$3:$F$6,H518+1,0),"Zaznacz opcję"))</f>
        <v/>
      </c>
      <c r="J518" s="12"/>
    </row>
    <row r="519" spans="1:10" ht="36.75" outlineLevel="1" thickBot="1" x14ac:dyDescent="0.3">
      <c r="A519" s="9" t="s">
        <v>428</v>
      </c>
      <c r="B519" s="5"/>
      <c r="C519" s="12"/>
      <c r="D519" s="12"/>
      <c r="E519" s="12"/>
      <c r="F519" s="12"/>
      <c r="G519" s="12"/>
      <c r="H519" s="32"/>
      <c r="I519" s="36" t="str">
        <f>IF(OR(B519="A",B519=""),"",IF(OR(AND(0&lt;H519,H519&lt;4,B519="B"),AND(0&lt;H519,H519&lt;6,OR(B519="C",B519="D"))),VLOOKUP(B519,Punkty!$A$3:$F$6,H519+1,0),"Zaznacz opcję"))</f>
        <v/>
      </c>
      <c r="J519" s="12"/>
    </row>
    <row r="520" spans="1:10" ht="38.25" outlineLevel="1" thickBot="1" x14ac:dyDescent="0.3">
      <c r="A520" s="47" t="s">
        <v>429</v>
      </c>
      <c r="B520" s="6" t="s">
        <v>0</v>
      </c>
      <c r="C520" s="13"/>
      <c r="D520" s="13"/>
      <c r="E520" s="13"/>
      <c r="F520" s="13"/>
      <c r="G520" s="13"/>
      <c r="H520" s="32"/>
      <c r="I520" s="36" t="str">
        <f>IF(OR(B520="A",B520=""),"",IF(OR(AND(0&lt;H520,H520&lt;4,B520="B"),AND(0&lt;H520,H520&lt;6,OR(B520="C",B520="D"))),VLOOKUP(B520,Punkty!$A$3:$F$6,H520+1,0),"Zaznacz opcję"))</f>
        <v/>
      </c>
      <c r="J520" s="12"/>
    </row>
    <row r="521" spans="1:10" ht="36.75" outlineLevel="1" thickBot="1" x14ac:dyDescent="0.3">
      <c r="A521" s="47" t="s">
        <v>430</v>
      </c>
      <c r="B521" s="6" t="s">
        <v>0</v>
      </c>
      <c r="C521" s="13"/>
      <c r="D521" s="13"/>
      <c r="E521" s="13"/>
      <c r="F521" s="13"/>
      <c r="G521" s="13"/>
      <c r="H521" s="32"/>
      <c r="I521" s="36" t="str">
        <f>IF(OR(B521="A",B521=""),"",IF(OR(AND(0&lt;H521,H521&lt;4,B521="B"),AND(0&lt;H521,H521&lt;6,OR(B521="C",B521="D"))),VLOOKUP(B521,Punkty!$A$3:$F$6,H521+1,0),"Zaznacz opcję"))</f>
        <v/>
      </c>
      <c r="J521" s="12"/>
    </row>
    <row r="522" spans="1:10" ht="36.75" outlineLevel="1" thickBot="1" x14ac:dyDescent="0.3">
      <c r="A522" s="47" t="s">
        <v>431</v>
      </c>
      <c r="B522" s="6" t="s">
        <v>0</v>
      </c>
      <c r="C522" s="13"/>
      <c r="D522" s="13"/>
      <c r="E522" s="13"/>
      <c r="F522" s="13"/>
      <c r="G522" s="13"/>
      <c r="H522" s="32"/>
      <c r="I522" s="36" t="str">
        <f>IF(OR(B522="A",B522=""),"",IF(OR(AND(0&lt;H522,H522&lt;4,B522="B"),AND(0&lt;H522,H522&lt;6,OR(B522="C",B522="D"))),VLOOKUP(B522,Punkty!$A$3:$F$6,H522+1,0),"Zaznacz opcję"))</f>
        <v/>
      </c>
      <c r="J522" s="12"/>
    </row>
    <row r="523" spans="1:10" ht="36.75" outlineLevel="1" thickBot="1" x14ac:dyDescent="0.3">
      <c r="A523" s="47" t="s">
        <v>432</v>
      </c>
      <c r="B523" s="6" t="s">
        <v>0</v>
      </c>
      <c r="C523" s="13"/>
      <c r="D523" s="13"/>
      <c r="E523" s="13"/>
      <c r="F523" s="13"/>
      <c r="G523" s="13"/>
      <c r="H523" s="32"/>
      <c r="I523" s="36" t="str">
        <f>IF(OR(B523="A",B523=""),"",IF(OR(AND(0&lt;H523,H523&lt;4,B523="B"),AND(0&lt;H523,H523&lt;6,OR(B523="C",B523="D"))),VLOOKUP(B523,Punkty!$A$3:$F$6,H523+1,0),"Zaznacz opcję"))</f>
        <v/>
      </c>
      <c r="J523" s="12"/>
    </row>
    <row r="524" spans="1:10" ht="36.75" outlineLevel="1" thickBot="1" x14ac:dyDescent="0.3">
      <c r="A524" s="47" t="s">
        <v>433</v>
      </c>
      <c r="B524" s="6" t="s">
        <v>0</v>
      </c>
      <c r="C524" s="13"/>
      <c r="D524" s="13"/>
      <c r="E524" s="13"/>
      <c r="F524" s="13"/>
      <c r="G524" s="13"/>
      <c r="H524" s="32"/>
      <c r="I524" s="36" t="str">
        <f>IF(OR(B524="A",B524=""),"",IF(OR(AND(0&lt;H524,H524&lt;4,B524="B"),AND(0&lt;H524,H524&lt;6,OR(B524="C",B524="D"))),VLOOKUP(B524,Punkty!$A$3:$F$6,H524+1,0),"Zaznacz opcję"))</f>
        <v/>
      </c>
      <c r="J524" s="12"/>
    </row>
    <row r="525" spans="1:10" ht="36.75" outlineLevel="1" thickBot="1" x14ac:dyDescent="0.3">
      <c r="A525" s="47" t="s">
        <v>434</v>
      </c>
      <c r="B525" s="6" t="s">
        <v>0</v>
      </c>
      <c r="C525" s="13"/>
      <c r="D525" s="13"/>
      <c r="E525" s="13"/>
      <c r="F525" s="13"/>
      <c r="G525" s="13"/>
      <c r="H525" s="32"/>
      <c r="I525" s="36" t="str">
        <f>IF(OR(B525="A",B525=""),"",IF(OR(AND(0&lt;H525,H525&lt;4,B525="B"),AND(0&lt;H525,H525&lt;6,OR(B525="C",B525="D"))),VLOOKUP(B525,Punkty!$A$3:$F$6,H525+1,0),"Zaznacz opcję"))</f>
        <v/>
      </c>
      <c r="J525" s="12"/>
    </row>
    <row r="526" spans="1:10" ht="36.75" outlineLevel="1" thickBot="1" x14ac:dyDescent="0.3">
      <c r="A526" s="47" t="s">
        <v>435</v>
      </c>
      <c r="B526" s="6" t="s">
        <v>0</v>
      </c>
      <c r="C526" s="13"/>
      <c r="D526" s="13"/>
      <c r="E526" s="13"/>
      <c r="F526" s="13"/>
      <c r="G526" s="13"/>
      <c r="H526" s="32"/>
      <c r="I526" s="36" t="str">
        <f>IF(OR(B526="A",B526=""),"",IF(OR(AND(0&lt;H526,H526&lt;4,B526="B"),AND(0&lt;H526,H526&lt;6,OR(B526="C",B526="D"))),VLOOKUP(B526,Punkty!$A$3:$F$6,H526+1,0),"Zaznacz opcję"))</f>
        <v/>
      </c>
      <c r="J526" s="12"/>
    </row>
    <row r="527" spans="1:10" ht="38.25" outlineLevel="1" thickBot="1" x14ac:dyDescent="0.3">
      <c r="A527" s="47" t="s">
        <v>436</v>
      </c>
      <c r="B527" s="6" t="s">
        <v>0</v>
      </c>
      <c r="C527" s="13"/>
      <c r="D527" s="13"/>
      <c r="E527" s="13"/>
      <c r="F527" s="13"/>
      <c r="G527" s="13"/>
      <c r="H527" s="32"/>
      <c r="I527" s="36" t="str">
        <f>IF(OR(B527="A",B527=""),"",IF(OR(AND(0&lt;H527,H527&lt;4,B527="B"),AND(0&lt;H527,H527&lt;6,OR(B527="C",B527="D"))),VLOOKUP(B527,Punkty!$A$3:$F$6,H527+1,0),"Zaznacz opcję"))</f>
        <v/>
      </c>
      <c r="J527" s="12"/>
    </row>
    <row r="528" spans="1:10" ht="38.25" outlineLevel="1" thickBot="1" x14ac:dyDescent="0.3">
      <c r="A528" s="47" t="s">
        <v>437</v>
      </c>
      <c r="B528" s="6" t="s">
        <v>0</v>
      </c>
      <c r="C528" s="13"/>
      <c r="D528" s="13"/>
      <c r="E528" s="13"/>
      <c r="F528" s="13"/>
      <c r="G528" s="13"/>
      <c r="H528" s="32"/>
      <c r="I528" s="36" t="str">
        <f>IF(OR(B528="A",B528=""),"",IF(OR(AND(0&lt;H528,H528&lt;4,B528="B"),AND(0&lt;H528,H528&lt;6,OR(B528="C",B528="D"))),VLOOKUP(B528,Punkty!$A$3:$F$6,H528+1,0),"Zaznacz opcję"))</f>
        <v/>
      </c>
      <c r="J528" s="12"/>
    </row>
    <row r="529" spans="1:10" ht="36.75" outlineLevel="1" thickBot="1" x14ac:dyDescent="0.3">
      <c r="A529" s="47" t="s">
        <v>438</v>
      </c>
      <c r="B529" s="6" t="s">
        <v>0</v>
      </c>
      <c r="C529" s="13"/>
      <c r="D529" s="13"/>
      <c r="E529" s="13"/>
      <c r="F529" s="13"/>
      <c r="G529" s="13"/>
      <c r="H529" s="32"/>
      <c r="I529" s="36" t="str">
        <f>IF(OR(B529="A",B529=""),"",IF(OR(AND(0&lt;H529,H529&lt;4,B529="B"),AND(0&lt;H529,H529&lt;6,OR(B529="C",B529="D"))),VLOOKUP(B529,Punkty!$A$3:$F$6,H529+1,0),"Zaznacz opcję"))</f>
        <v/>
      </c>
      <c r="J529" s="12"/>
    </row>
    <row r="530" spans="1:10" ht="36.75" outlineLevel="1" thickBot="1" x14ac:dyDescent="0.3">
      <c r="A530" s="47" t="s">
        <v>439</v>
      </c>
      <c r="B530" s="6" t="s">
        <v>0</v>
      </c>
      <c r="C530" s="13"/>
      <c r="D530" s="13"/>
      <c r="E530" s="13"/>
      <c r="F530" s="13"/>
      <c r="G530" s="13"/>
      <c r="H530" s="32"/>
      <c r="I530" s="36" t="str">
        <f>IF(OR(B530="A",B530=""),"",IF(OR(AND(0&lt;H530,H530&lt;4,B530="B"),AND(0&lt;H530,H530&lt;6,OR(B530="C",B530="D"))),VLOOKUP(B530,Punkty!$A$3:$F$6,H530+1,0),"Zaznacz opcję"))</f>
        <v/>
      </c>
      <c r="J530" s="12"/>
    </row>
    <row r="531" spans="1:10" ht="36.75" outlineLevel="1" thickBot="1" x14ac:dyDescent="0.3">
      <c r="A531" s="47" t="s">
        <v>440</v>
      </c>
      <c r="B531" s="6" t="s">
        <v>1</v>
      </c>
      <c r="C531" s="11"/>
      <c r="D531" s="11"/>
      <c r="E531" s="11"/>
      <c r="F531" s="11"/>
      <c r="G531" s="11"/>
      <c r="H531" s="32"/>
      <c r="I531" s="36" t="str">
        <f>IF(OR(B531="A",B531=""),"",IF(OR(AND(0&lt;H531,H531&lt;4,B531="B"),AND(0&lt;H531,H531&lt;6,OR(B531="C",B531="D"))),VLOOKUP(B531,Punkty!$A$3:$F$6,H531+1,0),"Zaznacz opcję"))</f>
        <v>Zaznacz opcję</v>
      </c>
      <c r="J531" s="12"/>
    </row>
    <row r="532" spans="1:10" ht="36.75" outlineLevel="1" thickBot="1" x14ac:dyDescent="0.3">
      <c r="A532" s="47" t="s">
        <v>441</v>
      </c>
      <c r="B532" s="6" t="s">
        <v>1</v>
      </c>
      <c r="C532" s="11"/>
      <c r="D532" s="11"/>
      <c r="E532" s="11"/>
      <c r="F532" s="11"/>
      <c r="G532" s="11"/>
      <c r="H532" s="32"/>
      <c r="I532" s="36" t="str">
        <f>IF(OR(B532="A",B532=""),"",IF(OR(AND(0&lt;H532,H532&lt;4,B532="B"),AND(0&lt;H532,H532&lt;6,OR(B532="C",B532="D"))),VLOOKUP(B532,Punkty!$A$3:$F$6,H532+1,0),"Zaznacz opcję"))</f>
        <v>Zaznacz opcję</v>
      </c>
      <c r="J532" s="12"/>
    </row>
    <row r="533" spans="1:10" ht="36.75" outlineLevel="1" thickBot="1" x14ac:dyDescent="0.3">
      <c r="A533" s="47" t="s">
        <v>442</v>
      </c>
      <c r="B533" s="6" t="s">
        <v>1</v>
      </c>
      <c r="C533" s="11"/>
      <c r="D533" s="11"/>
      <c r="E533" s="11"/>
      <c r="F533" s="11"/>
      <c r="G533" s="11"/>
      <c r="H533" s="32"/>
      <c r="I533" s="36" t="str">
        <f>IF(OR(B533="A",B533=""),"",IF(OR(AND(0&lt;H533,H533&lt;4,B533="B"),AND(0&lt;H533,H533&lt;6,OR(B533="C",B533="D"))),VLOOKUP(B533,Punkty!$A$3:$F$6,H533+1,0),"Zaznacz opcję"))</f>
        <v>Zaznacz opcję</v>
      </c>
      <c r="J533" s="12"/>
    </row>
    <row r="534" spans="1:10" ht="36.75" outlineLevel="1" thickBot="1" x14ac:dyDescent="0.3">
      <c r="A534" s="47" t="s">
        <v>443</v>
      </c>
      <c r="B534" s="6" t="s">
        <v>0</v>
      </c>
      <c r="C534" s="13"/>
      <c r="D534" s="13"/>
      <c r="E534" s="13"/>
      <c r="F534" s="13"/>
      <c r="G534" s="13"/>
      <c r="H534" s="32"/>
      <c r="I534" s="36" t="str">
        <f>IF(OR(B534="A",B534=""),"",IF(OR(AND(0&lt;H534,H534&lt;4,B534="B"),AND(0&lt;H534,H534&lt;6,OR(B534="C",B534="D"))),VLOOKUP(B534,Punkty!$A$3:$F$6,H534+1,0),"Zaznacz opcję"))</f>
        <v/>
      </c>
      <c r="J534" s="12"/>
    </row>
    <row r="535" spans="1:10" ht="36.75" outlineLevel="1" thickBot="1" x14ac:dyDescent="0.3">
      <c r="A535" s="9" t="s">
        <v>444</v>
      </c>
      <c r="B535" s="5"/>
      <c r="C535" s="12"/>
      <c r="D535" s="12"/>
      <c r="E535" s="12"/>
      <c r="F535" s="12"/>
      <c r="G535" s="12"/>
      <c r="H535" s="32"/>
      <c r="I535" s="36" t="str">
        <f>IF(OR(B535="A",B535=""),"",IF(OR(AND(0&lt;H535,H535&lt;4,B535="B"),AND(0&lt;H535,H535&lt;6,OR(B535="C",B535="D"))),VLOOKUP(B535,Punkty!$A$3:$F$6,H535+1,0),"Zaznacz opcję"))</f>
        <v/>
      </c>
      <c r="J535" s="12"/>
    </row>
    <row r="536" spans="1:10" ht="36.75" outlineLevel="1" thickBot="1" x14ac:dyDescent="0.3">
      <c r="A536" s="47" t="s">
        <v>445</v>
      </c>
      <c r="B536" s="6" t="s">
        <v>1</v>
      </c>
      <c r="C536" s="11"/>
      <c r="D536" s="11"/>
      <c r="E536" s="11"/>
      <c r="F536" s="11"/>
      <c r="G536" s="11"/>
      <c r="H536" s="32"/>
      <c r="I536" s="36" t="str">
        <f>IF(OR(B536="A",B536=""),"",IF(OR(AND(0&lt;H536,H536&lt;4,B536="B"),AND(0&lt;H536,H536&lt;6,OR(B536="C",B536="D"))),VLOOKUP(B536,Punkty!$A$3:$F$6,H536+1,0),"Zaznacz opcję"))</f>
        <v>Zaznacz opcję</v>
      </c>
      <c r="J536" s="12"/>
    </row>
    <row r="537" spans="1:10" ht="36.75" outlineLevel="1" thickBot="1" x14ac:dyDescent="0.3">
      <c r="A537" s="47" t="s">
        <v>446</v>
      </c>
      <c r="B537" s="6" t="s">
        <v>1</v>
      </c>
      <c r="C537" s="11"/>
      <c r="D537" s="11"/>
      <c r="E537" s="11"/>
      <c r="F537" s="11"/>
      <c r="G537" s="11"/>
      <c r="H537" s="32"/>
      <c r="I537" s="36" t="str">
        <f>IF(OR(B537="A",B537=""),"",IF(OR(AND(0&lt;H537,H537&lt;4,B537="B"),AND(0&lt;H537,H537&lt;6,OR(B537="C",B537="D"))),VLOOKUP(B537,Punkty!$A$3:$F$6,H537+1,0),"Zaznacz opcję"))</f>
        <v>Zaznacz opcję</v>
      </c>
      <c r="J537" s="12"/>
    </row>
    <row r="538" spans="1:10" ht="38.25" outlineLevel="1" thickBot="1" x14ac:dyDescent="0.3">
      <c r="A538" s="47" t="s">
        <v>447</v>
      </c>
      <c r="B538" s="6" t="s">
        <v>1</v>
      </c>
      <c r="C538" s="11"/>
      <c r="D538" s="11"/>
      <c r="E538" s="11"/>
      <c r="F538" s="11"/>
      <c r="G538" s="11"/>
      <c r="H538" s="32"/>
      <c r="I538" s="36" t="str">
        <f>IF(OR(B538="A",B538=""),"",IF(OR(AND(0&lt;H538,H538&lt;4,B538="B"),AND(0&lt;H538,H538&lt;6,OR(B538="C",B538="D"))),VLOOKUP(B538,Punkty!$A$3:$F$6,H538+1,0),"Zaznacz opcję"))</f>
        <v>Zaznacz opcję</v>
      </c>
      <c r="J538" s="12"/>
    </row>
    <row r="539" spans="1:10" ht="36.75" outlineLevel="1" thickBot="1" x14ac:dyDescent="0.3">
      <c r="A539" s="9" t="s">
        <v>448</v>
      </c>
      <c r="B539" s="5"/>
      <c r="C539" s="12"/>
      <c r="D539" s="12"/>
      <c r="E539" s="12"/>
      <c r="F539" s="12"/>
      <c r="G539" s="12"/>
      <c r="H539" s="32"/>
      <c r="I539" s="36" t="str">
        <f>IF(OR(B539="A",B539=""),"",IF(OR(AND(0&lt;H539,H539&lt;4,B539="B"),AND(0&lt;H539,H539&lt;6,OR(B539="C",B539="D"))),VLOOKUP(B539,Punkty!$A$3:$F$6,H539+1,0),"Zaznacz opcję"))</f>
        <v/>
      </c>
      <c r="J539" s="12"/>
    </row>
    <row r="540" spans="1:10" ht="36.75" outlineLevel="1" thickBot="1" x14ac:dyDescent="0.3">
      <c r="A540" s="47" t="s">
        <v>449</v>
      </c>
      <c r="B540" s="6" t="s">
        <v>0</v>
      </c>
      <c r="C540" s="13"/>
      <c r="D540" s="13"/>
      <c r="E540" s="13"/>
      <c r="F540" s="13"/>
      <c r="G540" s="13"/>
      <c r="H540" s="32"/>
      <c r="I540" s="36" t="str">
        <f>IF(OR(B540="A",B540=""),"",IF(OR(AND(0&lt;H540,H540&lt;4,B540="B"),AND(0&lt;H540,H540&lt;6,OR(B540="C",B540="D"))),VLOOKUP(B540,Punkty!$A$3:$F$6,H540+1,0),"Zaznacz opcję"))</f>
        <v/>
      </c>
      <c r="J540" s="12"/>
    </row>
    <row r="541" spans="1:10" ht="36.75" outlineLevel="1" thickBot="1" x14ac:dyDescent="0.3">
      <c r="A541" s="47" t="s">
        <v>450</v>
      </c>
      <c r="B541" s="6" t="s">
        <v>0</v>
      </c>
      <c r="C541" s="13"/>
      <c r="D541" s="13"/>
      <c r="E541" s="13"/>
      <c r="F541" s="13"/>
      <c r="G541" s="13"/>
      <c r="H541" s="32"/>
      <c r="I541" s="36" t="str">
        <f>IF(OR(B541="A",B541=""),"",IF(OR(AND(0&lt;H541,H541&lt;4,B541="B"),AND(0&lt;H541,H541&lt;6,OR(B541="C",B541="D"))),VLOOKUP(B541,Punkty!$A$3:$F$6,H541+1,0),"Zaznacz opcję"))</f>
        <v/>
      </c>
      <c r="J541" s="12"/>
    </row>
    <row r="542" spans="1:10" ht="36.75" outlineLevel="1" thickBot="1" x14ac:dyDescent="0.3">
      <c r="A542" s="47" t="s">
        <v>451</v>
      </c>
      <c r="B542" s="6" t="s">
        <v>0</v>
      </c>
      <c r="C542" s="13"/>
      <c r="D542" s="13"/>
      <c r="E542" s="13"/>
      <c r="F542" s="13"/>
      <c r="G542" s="13"/>
      <c r="H542" s="32"/>
      <c r="I542" s="36" t="str">
        <f>IF(OR(B542="A",B542=""),"",IF(OR(AND(0&lt;H542,H542&lt;4,B542="B"),AND(0&lt;H542,H542&lt;6,OR(B542="C",B542="D"))),VLOOKUP(B542,Punkty!$A$3:$F$6,H542+1,0),"Zaznacz opcję"))</f>
        <v/>
      </c>
      <c r="J542" s="12"/>
    </row>
    <row r="543" spans="1:10" ht="36.75" outlineLevel="1" thickBot="1" x14ac:dyDescent="0.3">
      <c r="A543" s="47" t="s">
        <v>452</v>
      </c>
      <c r="B543" s="6" t="s">
        <v>0</v>
      </c>
      <c r="C543" s="13"/>
      <c r="D543" s="13"/>
      <c r="E543" s="13"/>
      <c r="F543" s="13"/>
      <c r="G543" s="13"/>
      <c r="H543" s="32"/>
      <c r="I543" s="36" t="str">
        <f>IF(OR(B543="A",B543=""),"",IF(OR(AND(0&lt;H543,H543&lt;4,B543="B"),AND(0&lt;H543,H543&lt;6,OR(B543="C",B543="D"))),VLOOKUP(B543,Punkty!$A$3:$F$6,H543+1,0),"Zaznacz opcję"))</f>
        <v/>
      </c>
      <c r="J543" s="12"/>
    </row>
    <row r="544" spans="1:10" ht="38.25" outlineLevel="1" thickBot="1" x14ac:dyDescent="0.3">
      <c r="A544" s="47" t="s">
        <v>453</v>
      </c>
      <c r="B544" s="6" t="s">
        <v>2</v>
      </c>
      <c r="C544" s="11"/>
      <c r="D544" s="11"/>
      <c r="E544" s="11"/>
      <c r="F544" s="11"/>
      <c r="G544" s="11"/>
      <c r="H544" s="32"/>
      <c r="I544" s="36" t="str">
        <f>IF(OR(B544="A",B544=""),"",IF(OR(AND(0&lt;H544,H544&lt;4,B544="B"),AND(0&lt;H544,H544&lt;6,OR(B544="C",B544="D"))),VLOOKUP(B544,Punkty!$A$3:$F$6,H544+1,0),"Zaznacz opcję"))</f>
        <v>Zaznacz opcję</v>
      </c>
      <c r="J544" s="12"/>
    </row>
    <row r="545" spans="1:10" ht="38.25" outlineLevel="1" thickBot="1" x14ac:dyDescent="0.3">
      <c r="A545" s="47" t="s">
        <v>454</v>
      </c>
      <c r="B545" s="6" t="s">
        <v>2</v>
      </c>
      <c r="C545" s="11"/>
      <c r="D545" s="11"/>
      <c r="E545" s="11"/>
      <c r="F545" s="11"/>
      <c r="G545" s="11"/>
      <c r="H545" s="32"/>
      <c r="I545" s="36" t="str">
        <f>IF(OR(B545="A",B545=""),"",IF(OR(AND(0&lt;H545,H545&lt;4,B545="B"),AND(0&lt;H545,H545&lt;6,OR(B545="C",B545="D"))),VLOOKUP(B545,Punkty!$A$3:$F$6,H545+1,0),"Zaznacz opcję"))</f>
        <v>Zaznacz opcję</v>
      </c>
      <c r="J545" s="12"/>
    </row>
    <row r="546" spans="1:10" ht="57" outlineLevel="1" thickBot="1" x14ac:dyDescent="0.3">
      <c r="A546" s="47" t="s">
        <v>455</v>
      </c>
      <c r="B546" s="6" t="s">
        <v>2</v>
      </c>
      <c r="C546" s="11"/>
      <c r="D546" s="11"/>
      <c r="E546" s="11"/>
      <c r="F546" s="11"/>
      <c r="G546" s="11"/>
      <c r="H546" s="32"/>
      <c r="I546" s="36" t="str">
        <f>IF(OR(B546="A",B546=""),"",IF(OR(AND(0&lt;H546,H546&lt;4,B546="B"),AND(0&lt;H546,H546&lt;6,OR(B546="C",B546="D"))),VLOOKUP(B546,Punkty!$A$3:$F$6,H546+1,0),"Zaznacz opcję"))</f>
        <v>Zaznacz opcję</v>
      </c>
      <c r="J546" s="12"/>
    </row>
    <row r="547" spans="1:10" ht="38.25" outlineLevel="1" thickBot="1" x14ac:dyDescent="0.3">
      <c r="A547" s="47" t="s">
        <v>456</v>
      </c>
      <c r="B547" s="6" t="s">
        <v>2</v>
      </c>
      <c r="C547" s="11"/>
      <c r="D547" s="11"/>
      <c r="E547" s="11"/>
      <c r="F547" s="11"/>
      <c r="G547" s="11"/>
      <c r="H547" s="32"/>
      <c r="I547" s="36" t="str">
        <f>IF(OR(B547="A",B547=""),"",IF(OR(AND(0&lt;H547,H547&lt;4,B547="B"),AND(0&lt;H547,H547&lt;6,OR(B547="C",B547="D"))),VLOOKUP(B547,Punkty!$A$3:$F$6,H547+1,0),"Zaznacz opcję"))</f>
        <v>Zaznacz opcję</v>
      </c>
      <c r="J547" s="12"/>
    </row>
    <row r="548" spans="1:10" ht="36.75" outlineLevel="1" thickBot="1" x14ac:dyDescent="0.3">
      <c r="A548" s="47" t="s">
        <v>457</v>
      </c>
      <c r="B548" s="6" t="s">
        <v>2</v>
      </c>
      <c r="C548" s="11"/>
      <c r="D548" s="11"/>
      <c r="E548" s="11"/>
      <c r="F548" s="11"/>
      <c r="G548" s="11"/>
      <c r="H548" s="32"/>
      <c r="I548" s="36" t="str">
        <f>IF(OR(B548="A",B548=""),"",IF(OR(AND(0&lt;H548,H548&lt;4,B548="B"),AND(0&lt;H548,H548&lt;6,OR(B548="C",B548="D"))),VLOOKUP(B548,Punkty!$A$3:$F$6,H548+1,0),"Zaznacz opcję"))</f>
        <v>Zaznacz opcję</v>
      </c>
      <c r="J548" s="12"/>
    </row>
    <row r="549" spans="1:10" ht="57" outlineLevel="1" thickBot="1" x14ac:dyDescent="0.3">
      <c r="A549" s="47" t="s">
        <v>458</v>
      </c>
      <c r="B549" s="6" t="s">
        <v>2</v>
      </c>
      <c r="C549" s="11"/>
      <c r="D549" s="11"/>
      <c r="E549" s="11"/>
      <c r="F549" s="11"/>
      <c r="G549" s="11"/>
      <c r="H549" s="32"/>
      <c r="I549" s="36" t="str">
        <f>IF(OR(B549="A",B549=""),"",IF(OR(AND(0&lt;H549,H549&lt;4,B549="B"),AND(0&lt;H549,H549&lt;6,OR(B549="C",B549="D"))),VLOOKUP(B549,Punkty!$A$3:$F$6,H549+1,0),"Zaznacz opcję"))</f>
        <v>Zaznacz opcję</v>
      </c>
      <c r="J549" s="12"/>
    </row>
    <row r="550" spans="1:10" ht="75.75" outlineLevel="1" thickBot="1" x14ac:dyDescent="0.3">
      <c r="A550" s="47" t="s">
        <v>459</v>
      </c>
      <c r="B550" s="6" t="s">
        <v>0</v>
      </c>
      <c r="C550" s="13"/>
      <c r="D550" s="13"/>
      <c r="E550" s="13"/>
      <c r="F550" s="13"/>
      <c r="G550" s="13"/>
      <c r="H550" s="32"/>
      <c r="I550" s="36" t="str">
        <f>IF(OR(B550="A",B550=""),"",IF(OR(AND(0&lt;H550,H550&lt;4,B550="B"),AND(0&lt;H550,H550&lt;6,OR(B550="C",B550="D"))),VLOOKUP(B550,Punkty!$A$3:$F$6,H550+1,0),"Zaznacz opcję"))</f>
        <v/>
      </c>
      <c r="J550" s="12"/>
    </row>
    <row r="551" spans="1:10" ht="38.25" outlineLevel="1" thickBot="1" x14ac:dyDescent="0.3">
      <c r="A551" s="47" t="s">
        <v>460</v>
      </c>
      <c r="B551" s="6" t="s">
        <v>1</v>
      </c>
      <c r="C551" s="11"/>
      <c r="D551" s="11"/>
      <c r="E551" s="11"/>
      <c r="F551" s="11"/>
      <c r="G551" s="11"/>
      <c r="H551" s="32"/>
      <c r="I551" s="36" t="str">
        <f>IF(OR(B551="A",B551=""),"",IF(OR(AND(0&lt;H551,H551&lt;4,B551="B"),AND(0&lt;H551,H551&lt;6,OR(B551="C",B551="D"))),VLOOKUP(B551,Punkty!$A$3:$F$6,H551+1,0),"Zaznacz opcję"))</f>
        <v>Zaznacz opcję</v>
      </c>
      <c r="J551" s="12"/>
    </row>
    <row r="552" spans="1:10" ht="38.25" outlineLevel="1" thickBot="1" x14ac:dyDescent="0.3">
      <c r="A552" s="47" t="s">
        <v>461</v>
      </c>
      <c r="B552" s="6" t="s">
        <v>1</v>
      </c>
      <c r="C552" s="11"/>
      <c r="D552" s="11"/>
      <c r="E552" s="11"/>
      <c r="F552" s="11"/>
      <c r="G552" s="11"/>
      <c r="H552" s="32"/>
      <c r="I552" s="36" t="str">
        <f>IF(OR(B552="A",B552=""),"",IF(OR(AND(0&lt;H552,H552&lt;4,B552="B"),AND(0&lt;H552,H552&lt;6,OR(B552="C",B552="D"))),VLOOKUP(B552,Punkty!$A$3:$F$6,H552+1,0),"Zaznacz opcję"))</f>
        <v>Zaznacz opcję</v>
      </c>
      <c r="J552" s="12"/>
    </row>
    <row r="553" spans="1:10" ht="38.25" outlineLevel="1" thickBot="1" x14ac:dyDescent="0.3">
      <c r="A553" s="47" t="s">
        <v>462</v>
      </c>
      <c r="B553" s="6" t="s">
        <v>2</v>
      </c>
      <c r="C553" s="11"/>
      <c r="D553" s="11"/>
      <c r="E553" s="11"/>
      <c r="F553" s="11"/>
      <c r="G553" s="11"/>
      <c r="H553" s="32"/>
      <c r="I553" s="36" t="str">
        <f>IF(OR(B553="A",B553=""),"",IF(OR(AND(0&lt;H553,H553&lt;4,B553="B"),AND(0&lt;H553,H553&lt;6,OR(B553="C",B553="D"))),VLOOKUP(B553,Punkty!$A$3:$F$6,H553+1,0),"Zaznacz opcję"))</f>
        <v>Zaznacz opcję</v>
      </c>
      <c r="J553" s="12"/>
    </row>
    <row r="554" spans="1:10" ht="36.75" outlineLevel="1" thickBot="1" x14ac:dyDescent="0.3">
      <c r="A554" s="47" t="s">
        <v>463</v>
      </c>
      <c r="B554" s="6" t="s">
        <v>2</v>
      </c>
      <c r="C554" s="11"/>
      <c r="D554" s="11"/>
      <c r="E554" s="11"/>
      <c r="F554" s="11"/>
      <c r="G554" s="11"/>
      <c r="H554" s="32"/>
      <c r="I554" s="36" t="str">
        <f>IF(OR(B554="A",B554=""),"",IF(OR(AND(0&lt;H554,H554&lt;4,B554="B"),AND(0&lt;H554,H554&lt;6,OR(B554="C",B554="D"))),VLOOKUP(B554,Punkty!$A$3:$F$6,H554+1,0),"Zaznacz opcję"))</f>
        <v>Zaznacz opcję</v>
      </c>
      <c r="J554" s="12"/>
    </row>
    <row r="555" spans="1:10" ht="36.75" outlineLevel="1" thickBot="1" x14ac:dyDescent="0.3">
      <c r="A555" s="47" t="s">
        <v>464</v>
      </c>
      <c r="B555" s="6" t="s">
        <v>2</v>
      </c>
      <c r="C555" s="11"/>
      <c r="D555" s="11"/>
      <c r="E555" s="11"/>
      <c r="F555" s="11"/>
      <c r="G555" s="11"/>
      <c r="H555" s="32"/>
      <c r="I555" s="36" t="str">
        <f>IF(OR(B555="A",B555=""),"",IF(OR(AND(0&lt;H555,H555&lt;4,B555="B"),AND(0&lt;H555,H555&lt;6,OR(B555="C",B555="D"))),VLOOKUP(B555,Punkty!$A$3:$F$6,H555+1,0),"Zaznacz opcję"))</f>
        <v>Zaznacz opcję</v>
      </c>
      <c r="J555" s="12"/>
    </row>
    <row r="556" spans="1:10" ht="57" outlineLevel="1" thickBot="1" x14ac:dyDescent="0.3">
      <c r="A556" s="47" t="s">
        <v>465</v>
      </c>
      <c r="B556" s="6" t="s">
        <v>3</v>
      </c>
      <c r="C556" s="11"/>
      <c r="D556" s="11"/>
      <c r="E556" s="11"/>
      <c r="F556" s="11"/>
      <c r="G556" s="11"/>
      <c r="H556" s="32"/>
      <c r="I556" s="36" t="str">
        <f>IF(OR(B556="A",B556=""),"",IF(OR(AND(0&lt;H556,H556&lt;4,B556="B"),AND(0&lt;H556,H556&lt;6,OR(B556="C",B556="D"))),VLOOKUP(B556,Punkty!$A$3:$F$6,H556+1,0),"Zaznacz opcję"))</f>
        <v>Zaznacz opcję</v>
      </c>
      <c r="J556" s="12"/>
    </row>
    <row r="557" spans="1:10" ht="36.75" outlineLevel="1" thickBot="1" x14ac:dyDescent="0.3">
      <c r="A557" s="9" t="s">
        <v>466</v>
      </c>
      <c r="B557" s="5"/>
      <c r="C557" s="12"/>
      <c r="D557" s="12"/>
      <c r="E557" s="12"/>
      <c r="F557" s="12"/>
      <c r="G557" s="12"/>
      <c r="H557" s="32"/>
      <c r="I557" s="36" t="str">
        <f>IF(OR(B557="A",B557=""),"",IF(OR(AND(0&lt;H557,H557&lt;4,B557="B"),AND(0&lt;H557,H557&lt;6,OR(B557="C",B557="D"))),VLOOKUP(B557,Punkty!$A$3:$F$6,H557+1,0),"Zaznacz opcję"))</f>
        <v/>
      </c>
      <c r="J557" s="12"/>
    </row>
    <row r="558" spans="1:10" ht="38.25" outlineLevel="1" thickBot="1" x14ac:dyDescent="0.3">
      <c r="A558" s="47" t="s">
        <v>467</v>
      </c>
      <c r="B558" s="6" t="s">
        <v>0</v>
      </c>
      <c r="C558" s="13"/>
      <c r="D558" s="13"/>
      <c r="E558" s="13"/>
      <c r="F558" s="13"/>
      <c r="G558" s="13"/>
      <c r="H558" s="32"/>
      <c r="I558" s="36" t="str">
        <f>IF(OR(B558="A",B558=""),"",IF(OR(AND(0&lt;H558,H558&lt;4,B558="B"),AND(0&lt;H558,H558&lt;6,OR(B558="C",B558="D"))),VLOOKUP(B558,Punkty!$A$3:$F$6,H558+1,0),"Zaznacz opcję"))</f>
        <v/>
      </c>
      <c r="J558" s="12"/>
    </row>
    <row r="559" spans="1:10" ht="94.5" outlineLevel="1" thickBot="1" x14ac:dyDescent="0.3">
      <c r="A559" s="47" t="s">
        <v>468</v>
      </c>
      <c r="B559" s="6" t="s">
        <v>0</v>
      </c>
      <c r="C559" s="13"/>
      <c r="D559" s="13"/>
      <c r="E559" s="13"/>
      <c r="F559" s="13"/>
      <c r="G559" s="13"/>
      <c r="H559" s="32"/>
      <c r="I559" s="36" t="str">
        <f>IF(OR(B559="A",B559=""),"",IF(OR(AND(0&lt;H559,H559&lt;4,B559="B"),AND(0&lt;H559,H559&lt;6,OR(B559="C",B559="D"))),VLOOKUP(B559,Punkty!$A$3:$F$6,H559+1,0),"Zaznacz opcję"))</f>
        <v/>
      </c>
      <c r="J559" s="12"/>
    </row>
    <row r="560" spans="1:10" ht="36.75" outlineLevel="1" thickBot="1" x14ac:dyDescent="0.3">
      <c r="A560" s="47" t="s">
        <v>469</v>
      </c>
      <c r="B560" s="6" t="s">
        <v>1</v>
      </c>
      <c r="C560" s="11"/>
      <c r="D560" s="11"/>
      <c r="E560" s="11"/>
      <c r="F560" s="11"/>
      <c r="G560" s="11"/>
      <c r="H560" s="32"/>
      <c r="I560" s="36" t="str">
        <f>IF(OR(B560="A",B560=""),"",IF(OR(AND(0&lt;H560,H560&lt;4,B560="B"),AND(0&lt;H560,H560&lt;6,OR(B560="C",B560="D"))),VLOOKUP(B560,Punkty!$A$3:$F$6,H560+1,0),"Zaznacz opcję"))</f>
        <v>Zaznacz opcję</v>
      </c>
      <c r="J560" s="12"/>
    </row>
    <row r="561" spans="1:10" ht="36.75" outlineLevel="1" thickBot="1" x14ac:dyDescent="0.3">
      <c r="A561" s="47" t="s">
        <v>470</v>
      </c>
      <c r="B561" s="6" t="s">
        <v>0</v>
      </c>
      <c r="C561" s="13"/>
      <c r="D561" s="13"/>
      <c r="E561" s="13"/>
      <c r="F561" s="13"/>
      <c r="G561" s="13"/>
      <c r="H561" s="32"/>
      <c r="I561" s="36" t="str">
        <f>IF(OR(B561="A",B561=""),"",IF(OR(AND(0&lt;H561,H561&lt;4,B561="B"),AND(0&lt;H561,H561&lt;6,OR(B561="C",B561="D"))),VLOOKUP(B561,Punkty!$A$3:$F$6,H561+1,0),"Zaznacz opcję"))</f>
        <v/>
      </c>
      <c r="J561" s="12"/>
    </row>
    <row r="562" spans="1:10" ht="36.75" outlineLevel="1" thickBot="1" x14ac:dyDescent="0.3">
      <c r="A562" s="9" t="s">
        <v>471</v>
      </c>
      <c r="B562" s="5"/>
      <c r="C562" s="12"/>
      <c r="D562" s="12"/>
      <c r="E562" s="12"/>
      <c r="F562" s="12"/>
      <c r="G562" s="12"/>
      <c r="H562" s="32"/>
      <c r="I562" s="36" t="str">
        <f>IF(OR(B562="A",B562=""),"",IF(OR(AND(0&lt;H562,H562&lt;4,B562="B"),AND(0&lt;H562,H562&lt;6,OR(B562="C",B562="D"))),VLOOKUP(B562,Punkty!$A$3:$F$6,H562+1,0),"Zaznacz opcję"))</f>
        <v/>
      </c>
      <c r="J562" s="12"/>
    </row>
    <row r="563" spans="1:10" ht="36.75" outlineLevel="1" thickBot="1" x14ac:dyDescent="0.3">
      <c r="A563" s="47" t="s">
        <v>472</v>
      </c>
      <c r="B563" s="6" t="s">
        <v>2</v>
      </c>
      <c r="C563" s="11"/>
      <c r="D563" s="11"/>
      <c r="E563" s="11"/>
      <c r="F563" s="11"/>
      <c r="G563" s="11"/>
      <c r="H563" s="32"/>
      <c r="I563" s="36" t="str">
        <f>IF(OR(B563="A",B563=""),"",IF(OR(AND(0&lt;H563,H563&lt;4,B563="B"),AND(0&lt;H563,H563&lt;6,OR(B563="C",B563="D"))),VLOOKUP(B563,Punkty!$A$3:$F$6,H563+1,0),"Zaznacz opcję"))</f>
        <v>Zaznacz opcję</v>
      </c>
      <c r="J563" s="12"/>
    </row>
    <row r="564" spans="1:10" ht="36.75" outlineLevel="1" thickBot="1" x14ac:dyDescent="0.3">
      <c r="A564" s="47" t="s">
        <v>473</v>
      </c>
      <c r="B564" s="6" t="s">
        <v>2</v>
      </c>
      <c r="C564" s="11"/>
      <c r="D564" s="11"/>
      <c r="E564" s="11"/>
      <c r="F564" s="11"/>
      <c r="G564" s="11"/>
      <c r="H564" s="32"/>
      <c r="I564" s="36" t="str">
        <f>IF(OR(B564="A",B564=""),"",IF(OR(AND(0&lt;H564,H564&lt;4,B564="B"),AND(0&lt;H564,H564&lt;6,OR(B564="C",B564="D"))),VLOOKUP(B564,Punkty!$A$3:$F$6,H564+1,0),"Zaznacz opcję"))</f>
        <v>Zaznacz opcję</v>
      </c>
      <c r="J564" s="12"/>
    </row>
    <row r="565" spans="1:10" ht="36.75" outlineLevel="1" thickBot="1" x14ac:dyDescent="0.3">
      <c r="A565" s="47" t="s">
        <v>474</v>
      </c>
      <c r="B565" s="6" t="s">
        <v>2</v>
      </c>
      <c r="C565" s="11"/>
      <c r="D565" s="11"/>
      <c r="E565" s="11"/>
      <c r="F565" s="11"/>
      <c r="G565" s="11"/>
      <c r="H565" s="32"/>
      <c r="I565" s="36" t="str">
        <f>IF(OR(B565="A",B565=""),"",IF(OR(AND(0&lt;H565,H565&lt;4,B565="B"),AND(0&lt;H565,H565&lt;6,OR(B565="C",B565="D"))),VLOOKUP(B565,Punkty!$A$3:$F$6,H565+1,0),"Zaznacz opcję"))</f>
        <v>Zaznacz opcję</v>
      </c>
      <c r="J565" s="12"/>
    </row>
    <row r="566" spans="1:10" ht="36.75" outlineLevel="1" thickBot="1" x14ac:dyDescent="0.3">
      <c r="A566" s="47" t="s">
        <v>475</v>
      </c>
      <c r="B566" s="6" t="s">
        <v>2</v>
      </c>
      <c r="C566" s="11"/>
      <c r="D566" s="11"/>
      <c r="E566" s="11"/>
      <c r="F566" s="11"/>
      <c r="G566" s="11"/>
      <c r="H566" s="32"/>
      <c r="I566" s="36" t="str">
        <f>IF(OR(B566="A",B566=""),"",IF(OR(AND(0&lt;H566,H566&lt;4,B566="B"),AND(0&lt;H566,H566&lt;6,OR(B566="C",B566="D"))),VLOOKUP(B566,Punkty!$A$3:$F$6,H566+1,0),"Zaznacz opcję"))</f>
        <v>Zaznacz opcję</v>
      </c>
      <c r="J566" s="12"/>
    </row>
    <row r="567" spans="1:10" ht="36.75" outlineLevel="1" thickBot="1" x14ac:dyDescent="0.3">
      <c r="A567" s="47" t="s">
        <v>476</v>
      </c>
      <c r="B567" s="6" t="s">
        <v>0</v>
      </c>
      <c r="C567" s="13"/>
      <c r="D567" s="13"/>
      <c r="E567" s="13"/>
      <c r="F567" s="13"/>
      <c r="G567" s="13"/>
      <c r="H567" s="32"/>
      <c r="I567" s="36" t="str">
        <f>IF(OR(B567="A",B567=""),"",IF(OR(AND(0&lt;H567,H567&lt;4,B567="B"),AND(0&lt;H567,H567&lt;6,OR(B567="C",B567="D"))),VLOOKUP(B567,Punkty!$A$3:$F$6,H567+1,0),"Zaznacz opcję"))</f>
        <v/>
      </c>
      <c r="J567" s="12"/>
    </row>
    <row r="568" spans="1:10" ht="38.25" outlineLevel="1" thickBot="1" x14ac:dyDescent="0.3">
      <c r="A568" s="47" t="s">
        <v>477</v>
      </c>
      <c r="B568" s="6" t="s">
        <v>2</v>
      </c>
      <c r="C568" s="11"/>
      <c r="D568" s="11"/>
      <c r="E568" s="11"/>
      <c r="F568" s="11"/>
      <c r="G568" s="11"/>
      <c r="H568" s="32"/>
      <c r="I568" s="36" t="str">
        <f>IF(OR(B568="A",B568=""),"",IF(OR(AND(0&lt;H568,H568&lt;4,B568="B"),AND(0&lt;H568,H568&lt;6,OR(B568="C",B568="D"))),VLOOKUP(B568,Punkty!$A$3:$F$6,H568+1,0),"Zaznacz opcję"))</f>
        <v>Zaznacz opcję</v>
      </c>
      <c r="J568" s="12"/>
    </row>
    <row r="569" spans="1:10" ht="36.75" outlineLevel="1" thickBot="1" x14ac:dyDescent="0.3">
      <c r="A569" s="47" t="s">
        <v>478</v>
      </c>
      <c r="B569" s="6" t="s">
        <v>0</v>
      </c>
      <c r="C569" s="13"/>
      <c r="D569" s="13"/>
      <c r="E569" s="13"/>
      <c r="F569" s="13"/>
      <c r="G569" s="13"/>
      <c r="H569" s="32"/>
      <c r="I569" s="36" t="str">
        <f>IF(OR(B569="A",B569=""),"",IF(OR(AND(0&lt;H569,H569&lt;4,B569="B"),AND(0&lt;H569,H569&lt;6,OR(B569="C",B569="D"))),VLOOKUP(B569,Punkty!$A$3:$F$6,H569+1,0),"Zaznacz opcję"))</f>
        <v/>
      </c>
      <c r="J569" s="12"/>
    </row>
    <row r="570" spans="1:10" ht="36.75" outlineLevel="1" thickBot="1" x14ac:dyDescent="0.3">
      <c r="A570" s="47" t="s">
        <v>479</v>
      </c>
      <c r="B570" s="6" t="s">
        <v>0</v>
      </c>
      <c r="C570" s="13"/>
      <c r="D570" s="13"/>
      <c r="E570" s="13"/>
      <c r="F570" s="13"/>
      <c r="G570" s="13"/>
      <c r="H570" s="32"/>
      <c r="I570" s="36" t="str">
        <f>IF(OR(B570="A",B570=""),"",IF(OR(AND(0&lt;H570,H570&lt;4,B570="B"),AND(0&lt;H570,H570&lt;6,OR(B570="C",B570="D"))),VLOOKUP(B570,Punkty!$A$3:$F$6,H570+1,0),"Zaznacz opcję"))</f>
        <v/>
      </c>
      <c r="J570" s="12"/>
    </row>
    <row r="571" spans="1:10" ht="38.25" outlineLevel="1" thickBot="1" x14ac:dyDescent="0.3">
      <c r="A571" s="47" t="s">
        <v>480</v>
      </c>
      <c r="B571" s="6" t="s">
        <v>1</v>
      </c>
      <c r="C571" s="11"/>
      <c r="D571" s="11"/>
      <c r="E571" s="11"/>
      <c r="F571" s="11"/>
      <c r="G571" s="11"/>
      <c r="H571" s="32"/>
      <c r="I571" s="36" t="str">
        <f>IF(OR(B571="A",B571=""),"",IF(OR(AND(0&lt;H571,H571&lt;4,B571="B"),AND(0&lt;H571,H571&lt;6,OR(B571="C",B571="D"))),VLOOKUP(B571,Punkty!$A$3:$F$6,H571+1,0),"Zaznacz opcję"))</f>
        <v>Zaznacz opcję</v>
      </c>
      <c r="J571" s="12"/>
    </row>
    <row r="572" spans="1:10" ht="38.25" outlineLevel="1" thickBot="1" x14ac:dyDescent="0.3">
      <c r="A572" s="47" t="s">
        <v>481</v>
      </c>
      <c r="B572" s="6" t="s">
        <v>1</v>
      </c>
      <c r="C572" s="11"/>
      <c r="D572" s="11"/>
      <c r="E572" s="11"/>
      <c r="F572" s="11"/>
      <c r="G572" s="11"/>
      <c r="H572" s="32"/>
      <c r="I572" s="36" t="str">
        <f>IF(OR(B572="A",B572=""),"",IF(OR(AND(0&lt;H572,H572&lt;4,B572="B"),AND(0&lt;H572,H572&lt;6,OR(B572="C",B572="D"))),VLOOKUP(B572,Punkty!$A$3:$F$6,H572+1,0),"Zaznacz opcję"))</f>
        <v>Zaznacz opcję</v>
      </c>
      <c r="J572" s="12"/>
    </row>
    <row r="573" spans="1:10" ht="38.25" outlineLevel="1" thickBot="1" x14ac:dyDescent="0.3">
      <c r="A573" s="47" t="s">
        <v>482</v>
      </c>
      <c r="B573" s="6" t="s">
        <v>0</v>
      </c>
      <c r="C573" s="13"/>
      <c r="D573" s="13"/>
      <c r="E573" s="13"/>
      <c r="F573" s="13"/>
      <c r="G573" s="13"/>
      <c r="H573" s="32"/>
      <c r="I573" s="36" t="str">
        <f>IF(OR(B573="A",B573=""),"",IF(OR(AND(0&lt;H573,H573&lt;4,B573="B"),AND(0&lt;H573,H573&lt;6,OR(B573="C",B573="D"))),VLOOKUP(B573,Punkty!$A$3:$F$6,H573+1,0),"Zaznacz opcję"))</f>
        <v/>
      </c>
      <c r="J573" s="12"/>
    </row>
    <row r="574" spans="1:10" ht="36.75" outlineLevel="1" thickBot="1" x14ac:dyDescent="0.3">
      <c r="A574" s="47" t="s">
        <v>483</v>
      </c>
      <c r="B574" s="6" t="s">
        <v>2</v>
      </c>
      <c r="C574" s="11"/>
      <c r="D574" s="11"/>
      <c r="E574" s="11"/>
      <c r="F574" s="11"/>
      <c r="G574" s="11"/>
      <c r="H574" s="32"/>
      <c r="I574" s="36" t="str">
        <f>IF(OR(B574="A",B574=""),"",IF(OR(AND(0&lt;H574,H574&lt;4,B574="B"),AND(0&lt;H574,H574&lt;6,OR(B574="C",B574="D"))),VLOOKUP(B574,Punkty!$A$3:$F$6,H574+1,0),"Zaznacz opcję"))</f>
        <v>Zaznacz opcję</v>
      </c>
      <c r="J574" s="12"/>
    </row>
    <row r="575" spans="1:10" ht="36.75" outlineLevel="1" thickBot="1" x14ac:dyDescent="0.3">
      <c r="A575" s="47" t="s">
        <v>484</v>
      </c>
      <c r="B575" s="6" t="s">
        <v>2</v>
      </c>
      <c r="C575" s="11"/>
      <c r="D575" s="11"/>
      <c r="E575" s="11"/>
      <c r="F575" s="11"/>
      <c r="G575" s="11"/>
      <c r="H575" s="32"/>
      <c r="I575" s="36" t="str">
        <f>IF(OR(B575="A",B575=""),"",IF(OR(AND(0&lt;H575,H575&lt;4,B575="B"),AND(0&lt;H575,H575&lt;6,OR(B575="C",B575="D"))),VLOOKUP(B575,Punkty!$A$3:$F$6,H575+1,0),"Zaznacz opcję"))</f>
        <v>Zaznacz opcję</v>
      </c>
      <c r="J575" s="12"/>
    </row>
    <row r="576" spans="1:10" ht="38.25" outlineLevel="1" thickBot="1" x14ac:dyDescent="0.3">
      <c r="A576" s="47" t="s">
        <v>485</v>
      </c>
      <c r="B576" s="6" t="s">
        <v>2</v>
      </c>
      <c r="C576" s="11"/>
      <c r="D576" s="11"/>
      <c r="E576" s="11"/>
      <c r="F576" s="11"/>
      <c r="G576" s="11"/>
      <c r="H576" s="32"/>
      <c r="I576" s="36" t="str">
        <f>IF(OR(B576="A",B576=""),"",IF(OR(AND(0&lt;H576,H576&lt;4,B576="B"),AND(0&lt;H576,H576&lt;6,OR(B576="C",B576="D"))),VLOOKUP(B576,Punkty!$A$3:$F$6,H576+1,0),"Zaznacz opcję"))</f>
        <v>Zaznacz opcję</v>
      </c>
      <c r="J576" s="12"/>
    </row>
    <row r="577" spans="1:10" ht="36.75" outlineLevel="1" thickBot="1" x14ac:dyDescent="0.3">
      <c r="A577" s="47" t="s">
        <v>486</v>
      </c>
      <c r="B577" s="6" t="s">
        <v>1</v>
      </c>
      <c r="C577" s="11"/>
      <c r="D577" s="11"/>
      <c r="E577" s="11"/>
      <c r="F577" s="11"/>
      <c r="G577" s="11"/>
      <c r="H577" s="32"/>
      <c r="I577" s="36" t="str">
        <f>IF(OR(B577="A",B577=""),"",IF(OR(AND(0&lt;H577,H577&lt;4,B577="B"),AND(0&lt;H577,H577&lt;6,OR(B577="C",B577="D"))),VLOOKUP(B577,Punkty!$A$3:$F$6,H577+1,0),"Zaznacz opcję"))</f>
        <v>Zaznacz opcję</v>
      </c>
      <c r="J577" s="12"/>
    </row>
    <row r="578" spans="1:10" ht="38.25" outlineLevel="1" thickBot="1" x14ac:dyDescent="0.3">
      <c r="A578" s="47" t="s">
        <v>487</v>
      </c>
      <c r="B578" s="6" t="s">
        <v>0</v>
      </c>
      <c r="C578" s="13"/>
      <c r="D578" s="13"/>
      <c r="E578" s="13"/>
      <c r="F578" s="13"/>
      <c r="G578" s="13"/>
      <c r="H578" s="32"/>
      <c r="I578" s="36" t="str">
        <f>IF(OR(B578="A",B578=""),"",IF(OR(AND(0&lt;H578,H578&lt;4,B578="B"),AND(0&lt;H578,H578&lt;6,OR(B578="C",B578="D"))),VLOOKUP(B578,Punkty!$A$3:$F$6,H578+1,0),"Zaznacz opcję"))</f>
        <v/>
      </c>
      <c r="J578" s="12"/>
    </row>
    <row r="579" spans="1:10" ht="36.75" outlineLevel="1" thickBot="1" x14ac:dyDescent="0.3">
      <c r="A579" s="9" t="s">
        <v>488</v>
      </c>
      <c r="B579" s="5"/>
      <c r="C579" s="12"/>
      <c r="D579" s="12"/>
      <c r="E579" s="12"/>
      <c r="F579" s="12"/>
      <c r="G579" s="12"/>
      <c r="H579" s="32"/>
      <c r="I579" s="36" t="str">
        <f>IF(OR(B579="A",B579=""),"",IF(OR(AND(0&lt;H579,H579&lt;4,B579="B"),AND(0&lt;H579,H579&lt;6,OR(B579="C",B579="D"))),VLOOKUP(B579,Punkty!$A$3:$F$6,H579+1,0),"Zaznacz opcję"))</f>
        <v/>
      </c>
      <c r="J579" s="12"/>
    </row>
    <row r="580" spans="1:10" ht="94.5" outlineLevel="1" thickBot="1" x14ac:dyDescent="0.3">
      <c r="A580" s="47" t="s">
        <v>489</v>
      </c>
      <c r="B580" s="6" t="s">
        <v>0</v>
      </c>
      <c r="C580" s="13"/>
      <c r="D580" s="13"/>
      <c r="E580" s="13"/>
      <c r="F580" s="13"/>
      <c r="G580" s="13"/>
      <c r="H580" s="32"/>
      <c r="I580" s="36" t="str">
        <f>IF(OR(B580="A",B580=""),"",IF(OR(AND(0&lt;H580,H580&lt;4,B580="B"),AND(0&lt;H580,H580&lt;6,OR(B580="C",B580="D"))),VLOOKUP(B580,Punkty!$A$3:$F$6,H580+1,0),"Zaznacz opcję"))</f>
        <v/>
      </c>
      <c r="J580" s="12"/>
    </row>
    <row r="581" spans="1:10" ht="57" outlineLevel="1" thickBot="1" x14ac:dyDescent="0.3">
      <c r="A581" s="47" t="s">
        <v>490</v>
      </c>
      <c r="B581" s="6" t="s">
        <v>0</v>
      </c>
      <c r="C581" s="13"/>
      <c r="D581" s="13"/>
      <c r="E581" s="13"/>
      <c r="F581" s="13"/>
      <c r="G581" s="13"/>
      <c r="H581" s="32"/>
      <c r="I581" s="36" t="str">
        <f>IF(OR(B581="A",B581=""),"",IF(OR(AND(0&lt;H581,H581&lt;4,B581="B"),AND(0&lt;H581,H581&lt;6,OR(B581="C",B581="D"))),VLOOKUP(B581,Punkty!$A$3:$F$6,H581+1,0),"Zaznacz opcję"))</f>
        <v/>
      </c>
      <c r="J581" s="12"/>
    </row>
    <row r="582" spans="1:10" ht="36.75" outlineLevel="1" thickBot="1" x14ac:dyDescent="0.3">
      <c r="A582" s="47" t="s">
        <v>491</v>
      </c>
      <c r="B582" s="6" t="s">
        <v>2</v>
      </c>
      <c r="C582" s="11"/>
      <c r="D582" s="11"/>
      <c r="E582" s="11"/>
      <c r="F582" s="11"/>
      <c r="G582" s="11"/>
      <c r="H582" s="32"/>
      <c r="I582" s="36" t="str">
        <f>IF(OR(B582="A",B582=""),"",IF(OR(AND(0&lt;H582,H582&lt;4,B582="B"),AND(0&lt;H582,H582&lt;6,OR(B582="C",B582="D"))),VLOOKUP(B582,Punkty!$A$3:$F$6,H582+1,0),"Zaznacz opcję"))</f>
        <v>Zaznacz opcję</v>
      </c>
      <c r="J582" s="12"/>
    </row>
    <row r="583" spans="1:10" ht="38.25" outlineLevel="1" thickBot="1" x14ac:dyDescent="0.3">
      <c r="A583" s="47" t="s">
        <v>492</v>
      </c>
      <c r="B583" s="6" t="s">
        <v>1</v>
      </c>
      <c r="C583" s="11"/>
      <c r="D583" s="11"/>
      <c r="E583" s="11"/>
      <c r="F583" s="11"/>
      <c r="G583" s="11"/>
      <c r="H583" s="32"/>
      <c r="I583" s="36" t="str">
        <f>IF(OR(B583="A",B583=""),"",IF(OR(AND(0&lt;H583,H583&lt;4,B583="B"),AND(0&lt;H583,H583&lt;6,OR(B583="C",B583="D"))),VLOOKUP(B583,Punkty!$A$3:$F$6,H583+1,0),"Zaznacz opcję"))</f>
        <v>Zaznacz opcję</v>
      </c>
      <c r="J583" s="12"/>
    </row>
    <row r="584" spans="1:10" ht="36.75" outlineLevel="1" thickBot="1" x14ac:dyDescent="0.3">
      <c r="A584" s="47" t="s">
        <v>493</v>
      </c>
      <c r="B584" s="6" t="s">
        <v>0</v>
      </c>
      <c r="C584" s="13"/>
      <c r="D584" s="13"/>
      <c r="E584" s="13"/>
      <c r="F584" s="13"/>
      <c r="G584" s="13"/>
      <c r="H584" s="32"/>
      <c r="I584" s="36" t="str">
        <f>IF(OR(B584="A",B584=""),"",IF(OR(AND(0&lt;H584,H584&lt;4,B584="B"),AND(0&lt;H584,H584&lt;6,OR(B584="C",B584="D"))),VLOOKUP(B584,Punkty!$A$3:$F$6,H584+1,0),"Zaznacz opcję"))</f>
        <v/>
      </c>
      <c r="J584" s="12"/>
    </row>
    <row r="585" spans="1:10" ht="150.75" outlineLevel="1" thickBot="1" x14ac:dyDescent="0.3">
      <c r="A585" s="47" t="s">
        <v>906</v>
      </c>
      <c r="B585" s="6" t="s">
        <v>0</v>
      </c>
      <c r="C585" s="13"/>
      <c r="D585" s="13"/>
      <c r="E585" s="13"/>
      <c r="F585" s="13"/>
      <c r="G585" s="13"/>
      <c r="H585" s="32"/>
      <c r="I585" s="36" t="str">
        <f>IF(OR(B585="A",B585=""),"",IF(OR(AND(0&lt;H585,H585&lt;4,B585="B"),AND(0&lt;H585,H585&lt;6,OR(B585="C",B585="D"))),VLOOKUP(B585,Punkty!$A$3:$F$6,H585+1,0),"Zaznacz opcję"))</f>
        <v/>
      </c>
      <c r="J585" s="12"/>
    </row>
    <row r="586" spans="1:10" ht="36.75" outlineLevel="1" thickBot="1" x14ac:dyDescent="0.3">
      <c r="A586" s="47" t="s">
        <v>494</v>
      </c>
      <c r="B586" s="6" t="s">
        <v>0</v>
      </c>
      <c r="C586" s="13"/>
      <c r="D586" s="13"/>
      <c r="E586" s="13"/>
      <c r="F586" s="13"/>
      <c r="G586" s="13"/>
      <c r="H586" s="32"/>
      <c r="I586" s="36" t="str">
        <f>IF(OR(B586="A",B586=""),"",IF(OR(AND(0&lt;H586,H586&lt;4,B586="B"),AND(0&lt;H586,H586&lt;6,OR(B586="C",B586="D"))),VLOOKUP(B586,Punkty!$A$3:$F$6,H586+1,0),"Zaznacz opcję"))</f>
        <v/>
      </c>
      <c r="J586" s="12"/>
    </row>
    <row r="587" spans="1:10" ht="38.25" outlineLevel="1" thickBot="1" x14ac:dyDescent="0.3">
      <c r="A587" s="47" t="s">
        <v>495</v>
      </c>
      <c r="B587" s="6" t="s">
        <v>0</v>
      </c>
      <c r="C587" s="13"/>
      <c r="D587" s="13"/>
      <c r="E587" s="13"/>
      <c r="F587" s="13"/>
      <c r="G587" s="13"/>
      <c r="H587" s="32"/>
      <c r="I587" s="36" t="str">
        <f>IF(OR(B587="A",B587=""),"",IF(OR(AND(0&lt;H587,H587&lt;4,B587="B"),AND(0&lt;H587,H587&lt;6,OR(B587="C",B587="D"))),VLOOKUP(B587,Punkty!$A$3:$F$6,H587+1,0),"Zaznacz opcję"))</f>
        <v/>
      </c>
      <c r="J587" s="12"/>
    </row>
    <row r="588" spans="1:10" ht="57" outlineLevel="1" thickBot="1" x14ac:dyDescent="0.3">
      <c r="A588" s="47" t="s">
        <v>1131</v>
      </c>
      <c r="B588" s="6" t="s">
        <v>0</v>
      </c>
      <c r="C588" s="13"/>
      <c r="D588" s="13"/>
      <c r="E588" s="13"/>
      <c r="F588" s="13"/>
      <c r="G588" s="13"/>
      <c r="H588" s="32"/>
      <c r="I588" s="36" t="str">
        <f>IF(OR(B588="A",B588=""),"",IF(OR(AND(0&lt;H588,H588&lt;4,B588="B"),AND(0&lt;H588,H588&lt;6,OR(B588="C",B588="D"))),VLOOKUP(B588,Punkty!$A$3:$F$6,H588+1,0),"Zaznacz opcję"))</f>
        <v/>
      </c>
      <c r="J588" s="12"/>
    </row>
    <row r="589" spans="1:10" ht="36.75" outlineLevel="1" thickBot="1" x14ac:dyDescent="0.3">
      <c r="A589" s="47" t="s">
        <v>1132</v>
      </c>
      <c r="B589" s="5"/>
      <c r="C589" s="12"/>
      <c r="D589" s="12"/>
      <c r="E589" s="12"/>
      <c r="F589" s="12"/>
      <c r="G589" s="12"/>
      <c r="H589" s="32"/>
      <c r="I589" s="36" t="str">
        <f>IF(OR(B589="A",B589=""),"",IF(OR(AND(0&lt;H589,H589&lt;4,B589="B"),AND(0&lt;H589,H589&lt;6,OR(B589="C",B589="D"))),VLOOKUP(B589,Punkty!$A$3:$F$6,H589+1,0),"Zaznacz opcję"))</f>
        <v/>
      </c>
      <c r="J589" s="12"/>
    </row>
    <row r="590" spans="1:10" ht="38.25" outlineLevel="1" thickBot="1" x14ac:dyDescent="0.3">
      <c r="A590" s="47" t="s">
        <v>1133</v>
      </c>
      <c r="B590" s="6" t="s">
        <v>0</v>
      </c>
      <c r="C590" s="13"/>
      <c r="D590" s="13"/>
      <c r="E590" s="13"/>
      <c r="F590" s="13"/>
      <c r="G590" s="13"/>
      <c r="H590" s="32"/>
      <c r="I590" s="36" t="str">
        <f>IF(OR(B590="A",B590=""),"",IF(OR(AND(0&lt;H590,H590&lt;4,B590="B"),AND(0&lt;H590,H590&lt;6,OR(B590="C",B590="D"))),VLOOKUP(B590,Punkty!$A$3:$F$6,H590+1,0),"Zaznacz opcję"))</f>
        <v/>
      </c>
      <c r="J590" s="12"/>
    </row>
    <row r="591" spans="1:10" ht="36.75" outlineLevel="1" thickBot="1" x14ac:dyDescent="0.3">
      <c r="A591" s="47" t="s">
        <v>1134</v>
      </c>
      <c r="B591" s="6" t="s">
        <v>0</v>
      </c>
      <c r="C591" s="13"/>
      <c r="D591" s="13"/>
      <c r="E591" s="13"/>
      <c r="F591" s="13"/>
      <c r="G591" s="13"/>
      <c r="H591" s="32"/>
      <c r="I591" s="36" t="str">
        <f>IF(OR(B591="A",B591=""),"",IF(OR(AND(0&lt;H591,H591&lt;4,B591="B"),AND(0&lt;H591,H591&lt;6,OR(B591="C",B591="D"))),VLOOKUP(B591,Punkty!$A$3:$F$6,H591+1,0),"Zaznacz opcję"))</f>
        <v/>
      </c>
      <c r="J591" s="12"/>
    </row>
    <row r="592" spans="1:10" ht="36.75" outlineLevel="1" thickBot="1" x14ac:dyDescent="0.3">
      <c r="A592" s="47" t="s">
        <v>1135</v>
      </c>
      <c r="B592" s="6" t="s">
        <v>0</v>
      </c>
      <c r="C592" s="13"/>
      <c r="D592" s="13"/>
      <c r="E592" s="13"/>
      <c r="F592" s="13"/>
      <c r="G592" s="13"/>
      <c r="H592" s="32"/>
      <c r="I592" s="36" t="str">
        <f>IF(OR(B592="A",B592=""),"",IF(OR(AND(0&lt;H592,H592&lt;4,B592="B"),AND(0&lt;H592,H592&lt;6,OR(B592="C",B592="D"))),VLOOKUP(B592,Punkty!$A$3:$F$6,H592+1,0),"Zaznacz opcję"))</f>
        <v/>
      </c>
      <c r="J592" s="12"/>
    </row>
    <row r="593" spans="1:10" ht="38.25" outlineLevel="1" thickBot="1" x14ac:dyDescent="0.3">
      <c r="A593" s="47" t="s">
        <v>1136</v>
      </c>
      <c r="B593" s="6" t="s">
        <v>0</v>
      </c>
      <c r="C593" s="13"/>
      <c r="D593" s="13"/>
      <c r="E593" s="13"/>
      <c r="F593" s="13"/>
      <c r="G593" s="13"/>
      <c r="H593" s="32"/>
      <c r="I593" s="36" t="str">
        <f>IF(OR(B593="A",B593=""),"",IF(OR(AND(0&lt;H593,H593&lt;4,B593="B"),AND(0&lt;H593,H593&lt;6,OR(B593="C",B593="D"))),VLOOKUP(B593,Punkty!$A$3:$F$6,H593+1,0),"Zaznacz opcję"))</f>
        <v/>
      </c>
      <c r="J593" s="12"/>
    </row>
    <row r="594" spans="1:10" ht="38.25" outlineLevel="1" thickBot="1" x14ac:dyDescent="0.3">
      <c r="A594" s="47" t="s">
        <v>1137</v>
      </c>
      <c r="B594" s="6" t="s">
        <v>1</v>
      </c>
      <c r="C594" s="11"/>
      <c r="D594" s="11"/>
      <c r="E594" s="11"/>
      <c r="F594" s="11"/>
      <c r="G594" s="11"/>
      <c r="H594" s="32"/>
      <c r="I594" s="36" t="str">
        <f>IF(OR(B594="A",B594=""),"",IF(OR(AND(0&lt;H594,H594&lt;4,B594="B"),AND(0&lt;H594,H594&lt;6,OR(B594="C",B594="D"))),VLOOKUP(B594,Punkty!$A$3:$F$6,H594+1,0),"Zaznacz opcję"))</f>
        <v>Zaznacz opcję</v>
      </c>
      <c r="J594" s="12"/>
    </row>
    <row r="595" spans="1:10" ht="38.25" outlineLevel="1" thickBot="1" x14ac:dyDescent="0.3">
      <c r="A595" s="47" t="s">
        <v>1138</v>
      </c>
      <c r="B595" s="6" t="s">
        <v>0</v>
      </c>
      <c r="C595" s="13"/>
      <c r="D595" s="13"/>
      <c r="E595" s="13"/>
      <c r="F595" s="13"/>
      <c r="G595" s="13"/>
      <c r="H595" s="32"/>
      <c r="I595" s="36" t="str">
        <f>IF(OR(B595="A",B595=""),"",IF(OR(AND(0&lt;H595,H595&lt;4,B595="B"),AND(0&lt;H595,H595&lt;6,OR(B595="C",B595="D"))),VLOOKUP(B595,Punkty!$A$3:$F$6,H595+1,0),"Zaznacz opcję"))</f>
        <v/>
      </c>
      <c r="J595" s="12"/>
    </row>
    <row r="596" spans="1:10" ht="36.75" outlineLevel="1" thickBot="1" x14ac:dyDescent="0.3">
      <c r="A596" s="47" t="s">
        <v>1139</v>
      </c>
      <c r="B596" s="6" t="s">
        <v>2</v>
      </c>
      <c r="C596" s="11"/>
      <c r="D596" s="11"/>
      <c r="E596" s="11"/>
      <c r="F596" s="11"/>
      <c r="G596" s="11"/>
      <c r="H596" s="32"/>
      <c r="I596" s="36" t="str">
        <f>IF(OR(B596="A",B596=""),"",IF(OR(AND(0&lt;H596,H596&lt;4,B596="B"),AND(0&lt;H596,H596&lt;6,OR(B596="C",B596="D"))),VLOOKUP(B596,Punkty!$A$3:$F$6,H596+1,0),"Zaznacz opcję"))</f>
        <v>Zaznacz opcję</v>
      </c>
      <c r="J596" s="12"/>
    </row>
    <row r="597" spans="1:10" ht="38.25" outlineLevel="1" thickBot="1" x14ac:dyDescent="0.3">
      <c r="A597" s="47" t="s">
        <v>1140</v>
      </c>
      <c r="B597" s="6" t="s">
        <v>0</v>
      </c>
      <c r="C597" s="13"/>
      <c r="D597" s="13"/>
      <c r="E597" s="13"/>
      <c r="F597" s="13"/>
      <c r="G597" s="13"/>
      <c r="H597" s="32"/>
      <c r="I597" s="36" t="str">
        <f>IF(OR(B597="A",B597=""),"",IF(OR(AND(0&lt;H597,H597&lt;4,B597="B"),AND(0&lt;H597,H597&lt;6,OR(B597="C",B597="D"))),VLOOKUP(B597,Punkty!$A$3:$F$6,H597+1,0),"Zaznacz opcję"))</f>
        <v/>
      </c>
      <c r="J597" s="12"/>
    </row>
    <row r="598" spans="1:10" ht="38.25" outlineLevel="1" thickBot="1" x14ac:dyDescent="0.3">
      <c r="A598" s="47" t="s">
        <v>1141</v>
      </c>
      <c r="B598" s="6" t="s">
        <v>2</v>
      </c>
      <c r="C598" s="11"/>
      <c r="D598" s="11"/>
      <c r="E598" s="11"/>
      <c r="F598" s="11"/>
      <c r="G598" s="11"/>
      <c r="H598" s="32"/>
      <c r="I598" s="36" t="str">
        <f>IF(OR(B598="A",B598=""),"",IF(OR(AND(0&lt;H598,H598&lt;4,B598="B"),AND(0&lt;H598,H598&lt;6,OR(B598="C",B598="D"))),VLOOKUP(B598,Punkty!$A$3:$F$6,H598+1,0),"Zaznacz opcję"))</f>
        <v>Zaznacz opcję</v>
      </c>
      <c r="J598" s="12"/>
    </row>
    <row r="599" spans="1:10" ht="36.75" outlineLevel="1" thickBot="1" x14ac:dyDescent="0.3">
      <c r="A599" s="47" t="s">
        <v>1142</v>
      </c>
      <c r="B599" s="6" t="s">
        <v>0</v>
      </c>
      <c r="C599" s="13"/>
      <c r="D599" s="13"/>
      <c r="E599" s="13"/>
      <c r="F599" s="13"/>
      <c r="G599" s="13"/>
      <c r="H599" s="32"/>
      <c r="I599" s="36" t="str">
        <f>IF(OR(B599="A",B599=""),"",IF(OR(AND(0&lt;H599,H599&lt;4,B599="B"),AND(0&lt;H599,H599&lt;6,OR(B599="C",B599="D"))),VLOOKUP(B599,Punkty!$A$3:$F$6,H599+1,0),"Zaznacz opcję"))</f>
        <v/>
      </c>
      <c r="J599" s="12"/>
    </row>
    <row r="600" spans="1:10" ht="38.25" outlineLevel="1" thickBot="1" x14ac:dyDescent="0.3">
      <c r="A600" s="47" t="s">
        <v>1143</v>
      </c>
      <c r="B600" s="6" t="s">
        <v>2</v>
      </c>
      <c r="C600" s="11"/>
      <c r="D600" s="11"/>
      <c r="E600" s="11"/>
      <c r="F600" s="11"/>
      <c r="G600" s="11"/>
      <c r="H600" s="32"/>
      <c r="I600" s="36" t="str">
        <f>IF(OR(B600="A",B600=""),"",IF(OR(AND(0&lt;H600,H600&lt;4,B600="B"),AND(0&lt;H600,H600&lt;6,OR(B600="C",B600="D"))),VLOOKUP(B600,Punkty!$A$3:$F$6,H600+1,0),"Zaznacz opcję"))</f>
        <v>Zaznacz opcję</v>
      </c>
      <c r="J600" s="12"/>
    </row>
    <row r="601" spans="1:10" ht="36.75" outlineLevel="1" thickBot="1" x14ac:dyDescent="0.3">
      <c r="A601" s="9" t="s">
        <v>496</v>
      </c>
      <c r="B601" s="5"/>
      <c r="C601" s="12"/>
      <c r="D601" s="12"/>
      <c r="E601" s="12"/>
      <c r="F601" s="12"/>
      <c r="G601" s="12"/>
      <c r="H601" s="32"/>
      <c r="I601" s="36" t="str">
        <f>IF(OR(B601="A",B601=""),"",IF(OR(AND(0&lt;H601,H601&lt;4,B601="B"),AND(0&lt;H601,H601&lt;6,OR(B601="C",B601="D"))),VLOOKUP(B601,Punkty!$A$3:$F$6,H601+1,0),"Zaznacz opcję"))</f>
        <v/>
      </c>
      <c r="J601" s="12"/>
    </row>
    <row r="602" spans="1:10" ht="36.75" outlineLevel="1" thickBot="1" x14ac:dyDescent="0.3">
      <c r="A602" s="47" t="s">
        <v>497</v>
      </c>
      <c r="B602" s="6" t="s">
        <v>0</v>
      </c>
      <c r="C602" s="13"/>
      <c r="D602" s="13"/>
      <c r="E602" s="13"/>
      <c r="F602" s="13"/>
      <c r="G602" s="13"/>
      <c r="H602" s="32"/>
      <c r="I602" s="36" t="str">
        <f>IF(OR(B602="A",B602=""),"",IF(OR(AND(0&lt;H602,H602&lt;4,B602="B"),AND(0&lt;H602,H602&lt;6,OR(B602="C",B602="D"))),VLOOKUP(B602,Punkty!$A$3:$F$6,H602+1,0),"Zaznacz opcję"))</f>
        <v/>
      </c>
      <c r="J602" s="12"/>
    </row>
    <row r="603" spans="1:10" ht="36.75" outlineLevel="1" thickBot="1" x14ac:dyDescent="0.3">
      <c r="A603" s="47" t="s">
        <v>498</v>
      </c>
      <c r="B603" s="6" t="s">
        <v>1</v>
      </c>
      <c r="C603" s="11"/>
      <c r="D603" s="11"/>
      <c r="E603" s="11"/>
      <c r="F603" s="11"/>
      <c r="G603" s="11"/>
      <c r="H603" s="32"/>
      <c r="I603" s="36" t="str">
        <f>IF(OR(B603="A",B603=""),"",IF(OR(AND(0&lt;H603,H603&lt;4,B603="B"),AND(0&lt;H603,H603&lt;6,OR(B603="C",B603="D"))),VLOOKUP(B603,Punkty!$A$3:$F$6,H603+1,0),"Zaznacz opcję"))</f>
        <v>Zaznacz opcję</v>
      </c>
      <c r="J603" s="12"/>
    </row>
    <row r="604" spans="1:10" ht="36.75" outlineLevel="1" thickBot="1" x14ac:dyDescent="0.3">
      <c r="A604" s="47" t="s">
        <v>499</v>
      </c>
      <c r="B604" s="6" t="s">
        <v>0</v>
      </c>
      <c r="C604" s="13"/>
      <c r="D604" s="13"/>
      <c r="E604" s="13"/>
      <c r="F604" s="13"/>
      <c r="G604" s="13"/>
      <c r="H604" s="32"/>
      <c r="I604" s="36" t="str">
        <f>IF(OR(B604="A",B604=""),"",IF(OR(AND(0&lt;H604,H604&lt;4,B604="B"),AND(0&lt;H604,H604&lt;6,OR(B604="C",B604="D"))),VLOOKUP(B604,Punkty!$A$3:$F$6,H604+1,0),"Zaznacz opcję"))</f>
        <v/>
      </c>
      <c r="J604" s="12"/>
    </row>
    <row r="605" spans="1:10" ht="36.75" outlineLevel="1" thickBot="1" x14ac:dyDescent="0.3">
      <c r="A605" s="47" t="s">
        <v>500</v>
      </c>
      <c r="B605" s="6" t="s">
        <v>0</v>
      </c>
      <c r="C605" s="13"/>
      <c r="D605" s="13"/>
      <c r="E605" s="13"/>
      <c r="F605" s="13"/>
      <c r="G605" s="13"/>
      <c r="H605" s="32"/>
      <c r="I605" s="36" t="str">
        <f>IF(OR(B605="A",B605=""),"",IF(OR(AND(0&lt;H605,H605&lt;4,B605="B"),AND(0&lt;H605,H605&lt;6,OR(B605="C",B605="D"))),VLOOKUP(B605,Punkty!$A$3:$F$6,H605+1,0),"Zaznacz opcję"))</f>
        <v/>
      </c>
      <c r="J605" s="12"/>
    </row>
    <row r="606" spans="1:10" ht="38.25" outlineLevel="1" thickBot="1" x14ac:dyDescent="0.3">
      <c r="A606" s="47" t="s">
        <v>501</v>
      </c>
      <c r="B606" s="6" t="s">
        <v>0</v>
      </c>
      <c r="C606" s="13"/>
      <c r="D606" s="13"/>
      <c r="E606" s="13"/>
      <c r="F606" s="13"/>
      <c r="G606" s="13"/>
      <c r="H606" s="32"/>
      <c r="I606" s="36" t="str">
        <f>IF(OR(B606="A",B606=""),"",IF(OR(AND(0&lt;H606,H606&lt;4,B606="B"),AND(0&lt;H606,H606&lt;6,OR(B606="C",B606="D"))),VLOOKUP(B606,Punkty!$A$3:$F$6,H606+1,0),"Zaznacz opcję"))</f>
        <v/>
      </c>
      <c r="J606" s="12"/>
    </row>
    <row r="607" spans="1:10" ht="38.25" outlineLevel="1" thickBot="1" x14ac:dyDescent="0.3">
      <c r="A607" s="47" t="s">
        <v>502</v>
      </c>
      <c r="B607" s="6" t="s">
        <v>2</v>
      </c>
      <c r="C607" s="11"/>
      <c r="D607" s="11"/>
      <c r="E607" s="11"/>
      <c r="F607" s="11"/>
      <c r="G607" s="11"/>
      <c r="H607" s="32"/>
      <c r="I607" s="36" t="str">
        <f>IF(OR(B607="A",B607=""),"",IF(OR(AND(0&lt;H607,H607&lt;4,B607="B"),AND(0&lt;H607,H607&lt;6,OR(B607="C",B607="D"))),VLOOKUP(B607,Punkty!$A$3:$F$6,H607+1,0),"Zaznacz opcję"))</f>
        <v>Zaznacz opcję</v>
      </c>
      <c r="J607" s="12"/>
    </row>
    <row r="608" spans="1:10" ht="57" outlineLevel="1" thickBot="1" x14ac:dyDescent="0.3">
      <c r="A608" s="47" t="s">
        <v>503</v>
      </c>
      <c r="B608" s="6" t="s">
        <v>1</v>
      </c>
      <c r="C608" s="11"/>
      <c r="D608" s="11"/>
      <c r="E608" s="11"/>
      <c r="F608" s="11"/>
      <c r="G608" s="11"/>
      <c r="H608" s="32"/>
      <c r="I608" s="36" t="str">
        <f>IF(OR(B608="A",B608=""),"",IF(OR(AND(0&lt;H608,H608&lt;4,B608="B"),AND(0&lt;H608,H608&lt;6,OR(B608="C",B608="D"))),VLOOKUP(B608,Punkty!$A$3:$F$6,H608+1,0),"Zaznacz opcję"))</f>
        <v>Zaznacz opcję</v>
      </c>
      <c r="J608" s="12"/>
    </row>
    <row r="609" spans="1:10" ht="38.25" outlineLevel="1" thickBot="1" x14ac:dyDescent="0.3">
      <c r="A609" s="47" t="s">
        <v>504</v>
      </c>
      <c r="B609" s="6" t="s">
        <v>0</v>
      </c>
      <c r="C609" s="13"/>
      <c r="D609" s="13"/>
      <c r="E609" s="13"/>
      <c r="F609" s="13"/>
      <c r="G609" s="13"/>
      <c r="H609" s="32"/>
      <c r="I609" s="36" t="str">
        <f>IF(OR(B609="A",B609=""),"",IF(OR(AND(0&lt;H609,H609&lt;4,B609="B"),AND(0&lt;H609,H609&lt;6,OR(B609="C",B609="D"))),VLOOKUP(B609,Punkty!$A$3:$F$6,H609+1,0),"Zaznacz opcję"))</f>
        <v/>
      </c>
      <c r="J609" s="12"/>
    </row>
    <row r="610" spans="1:10" ht="36.75" outlineLevel="1" thickBot="1" x14ac:dyDescent="0.3">
      <c r="A610" s="47" t="s">
        <v>505</v>
      </c>
      <c r="B610" s="5"/>
      <c r="C610" s="12"/>
      <c r="D610" s="12"/>
      <c r="E610" s="12"/>
      <c r="F610" s="12"/>
      <c r="G610" s="12"/>
      <c r="H610" s="32"/>
      <c r="I610" s="36" t="str">
        <f>IF(OR(B610="A",B610=""),"",IF(OR(AND(0&lt;H610,H610&lt;4,B610="B"),AND(0&lt;H610,H610&lt;6,OR(B610="C",B610="D"))),VLOOKUP(B610,Punkty!$A$3:$F$6,H610+1,0),"Zaznacz opcję"))</f>
        <v/>
      </c>
      <c r="J610" s="12"/>
    </row>
    <row r="611" spans="1:10" ht="36.75" outlineLevel="1" thickBot="1" x14ac:dyDescent="0.3">
      <c r="A611" s="47" t="s">
        <v>506</v>
      </c>
      <c r="B611" s="6" t="s">
        <v>1</v>
      </c>
      <c r="C611" s="11"/>
      <c r="D611" s="11"/>
      <c r="E611" s="11"/>
      <c r="F611" s="11"/>
      <c r="G611" s="11"/>
      <c r="H611" s="32"/>
      <c r="I611" s="36" t="str">
        <f>IF(OR(B611="A",B611=""),"",IF(OR(AND(0&lt;H611,H611&lt;4,B611="B"),AND(0&lt;H611,H611&lt;6,OR(B611="C",B611="D"))),VLOOKUP(B611,Punkty!$A$3:$F$6,H611+1,0),"Zaznacz opcję"))</f>
        <v>Zaznacz opcję</v>
      </c>
      <c r="J611" s="12"/>
    </row>
    <row r="612" spans="1:10" ht="36.75" outlineLevel="1" thickBot="1" x14ac:dyDescent="0.3">
      <c r="A612" s="47" t="s">
        <v>507</v>
      </c>
      <c r="B612" s="6" t="s">
        <v>1</v>
      </c>
      <c r="C612" s="11"/>
      <c r="D612" s="11"/>
      <c r="E612" s="11"/>
      <c r="F612" s="11"/>
      <c r="G612" s="11"/>
      <c r="H612" s="32"/>
      <c r="I612" s="36" t="str">
        <f>IF(OR(B612="A",B612=""),"",IF(OR(AND(0&lt;H612,H612&lt;4,B612="B"),AND(0&lt;H612,H612&lt;6,OR(B612="C",B612="D"))),VLOOKUP(B612,Punkty!$A$3:$F$6,H612+1,0),"Zaznacz opcję"))</f>
        <v>Zaznacz opcję</v>
      </c>
      <c r="J612" s="12"/>
    </row>
    <row r="613" spans="1:10" ht="36.75" outlineLevel="1" thickBot="1" x14ac:dyDescent="0.3">
      <c r="A613" s="47" t="s">
        <v>508</v>
      </c>
      <c r="B613" s="6" t="s">
        <v>1</v>
      </c>
      <c r="C613" s="11"/>
      <c r="D613" s="11"/>
      <c r="E613" s="11"/>
      <c r="F613" s="11"/>
      <c r="G613" s="11"/>
      <c r="H613" s="32"/>
      <c r="I613" s="36" t="str">
        <f>IF(OR(B613="A",B613=""),"",IF(OR(AND(0&lt;H613,H613&lt;4,B613="B"),AND(0&lt;H613,H613&lt;6,OR(B613="C",B613="D"))),VLOOKUP(B613,Punkty!$A$3:$F$6,H613+1,0),"Zaznacz opcję"))</f>
        <v>Zaznacz opcję</v>
      </c>
      <c r="J613" s="12"/>
    </row>
    <row r="614" spans="1:10" ht="36.75" outlineLevel="1" thickBot="1" x14ac:dyDescent="0.3">
      <c r="A614" s="47" t="s">
        <v>509</v>
      </c>
      <c r="B614" s="6" t="s">
        <v>1</v>
      </c>
      <c r="C614" s="11"/>
      <c r="D614" s="11"/>
      <c r="E614" s="11"/>
      <c r="F614" s="11"/>
      <c r="G614" s="11"/>
      <c r="H614" s="32"/>
      <c r="I614" s="36" t="str">
        <f>IF(OR(B614="A",B614=""),"",IF(OR(AND(0&lt;H614,H614&lt;4,B614="B"),AND(0&lt;H614,H614&lt;6,OR(B614="C",B614="D"))),VLOOKUP(B614,Punkty!$A$3:$F$6,H614+1,0),"Zaznacz opcję"))</f>
        <v>Zaznacz opcję</v>
      </c>
      <c r="J614" s="12"/>
    </row>
    <row r="615" spans="1:10" ht="36.75" outlineLevel="1" thickBot="1" x14ac:dyDescent="0.3">
      <c r="A615" s="47" t="s">
        <v>510</v>
      </c>
      <c r="B615" s="6" t="s">
        <v>1</v>
      </c>
      <c r="C615" s="11"/>
      <c r="D615" s="11"/>
      <c r="E615" s="11"/>
      <c r="F615" s="11"/>
      <c r="G615" s="11"/>
      <c r="H615" s="32"/>
      <c r="I615" s="36" t="str">
        <f>IF(OR(B615="A",B615=""),"",IF(OR(AND(0&lt;H615,H615&lt;4,B615="B"),AND(0&lt;H615,H615&lt;6,OR(B615="C",B615="D"))),VLOOKUP(B615,Punkty!$A$3:$F$6,H615+1,0),"Zaznacz opcję"))</f>
        <v>Zaznacz opcję</v>
      </c>
      <c r="J615" s="12"/>
    </row>
    <row r="616" spans="1:10" ht="57" outlineLevel="1" thickBot="1" x14ac:dyDescent="0.3">
      <c r="A616" s="47" t="s">
        <v>511</v>
      </c>
      <c r="B616" s="6" t="s">
        <v>0</v>
      </c>
      <c r="C616" s="13"/>
      <c r="D616" s="13"/>
      <c r="E616" s="13"/>
      <c r="F616" s="13"/>
      <c r="G616" s="13"/>
      <c r="H616" s="32"/>
      <c r="I616" s="36" t="str">
        <f>IF(OR(B616="A",B616=""),"",IF(OR(AND(0&lt;H616,H616&lt;4,B616="B"),AND(0&lt;H616,H616&lt;6,OR(B616="C",B616="D"))),VLOOKUP(B616,Punkty!$A$3:$F$6,H616+1,0),"Zaznacz opcję"))</f>
        <v/>
      </c>
      <c r="J616" s="12"/>
    </row>
    <row r="617" spans="1:10" ht="36.75" outlineLevel="1" thickBot="1" x14ac:dyDescent="0.3">
      <c r="A617" s="47" t="s">
        <v>512</v>
      </c>
      <c r="B617" s="5"/>
      <c r="C617" s="12"/>
      <c r="D617" s="12"/>
      <c r="E617" s="12"/>
      <c r="F617" s="12"/>
      <c r="G617" s="12"/>
      <c r="H617" s="32"/>
      <c r="I617" s="36" t="str">
        <f>IF(OR(B617="A",B617=""),"",IF(OR(AND(0&lt;H617,H617&lt;4,B617="B"),AND(0&lt;H617,H617&lt;6,OR(B617="C",B617="D"))),VLOOKUP(B617,Punkty!$A$3:$F$6,H617+1,0),"Zaznacz opcję"))</f>
        <v/>
      </c>
      <c r="J617" s="12"/>
    </row>
    <row r="618" spans="1:10" ht="36.75" outlineLevel="1" thickBot="1" x14ac:dyDescent="0.3">
      <c r="A618" s="47" t="s">
        <v>513</v>
      </c>
      <c r="B618" s="6" t="s">
        <v>0</v>
      </c>
      <c r="C618" s="13"/>
      <c r="D618" s="13"/>
      <c r="E618" s="13"/>
      <c r="F618" s="13"/>
      <c r="G618" s="13"/>
      <c r="H618" s="32"/>
      <c r="I618" s="36" t="str">
        <f>IF(OR(B618="A",B618=""),"",IF(OR(AND(0&lt;H618,H618&lt;4,B618="B"),AND(0&lt;H618,H618&lt;6,OR(B618="C",B618="D"))),VLOOKUP(B618,Punkty!$A$3:$F$6,H618+1,0),"Zaznacz opcję"))</f>
        <v/>
      </c>
      <c r="J618" s="12"/>
    </row>
    <row r="619" spans="1:10" ht="36.75" outlineLevel="1" thickBot="1" x14ac:dyDescent="0.3">
      <c r="A619" s="47" t="s">
        <v>514</v>
      </c>
      <c r="B619" s="6" t="s">
        <v>0</v>
      </c>
      <c r="C619" s="13"/>
      <c r="D619" s="13"/>
      <c r="E619" s="13"/>
      <c r="F619" s="13"/>
      <c r="G619" s="13"/>
      <c r="H619" s="32"/>
      <c r="I619" s="36" t="str">
        <f>IF(OR(B619="A",B619=""),"",IF(OR(AND(0&lt;H619,H619&lt;4,B619="B"),AND(0&lt;H619,H619&lt;6,OR(B619="C",B619="D"))),VLOOKUP(B619,Punkty!$A$3:$F$6,H619+1,0),"Zaznacz opcję"))</f>
        <v/>
      </c>
      <c r="J619" s="12"/>
    </row>
    <row r="620" spans="1:10" ht="36.75" outlineLevel="1" thickBot="1" x14ac:dyDescent="0.3">
      <c r="A620" s="47" t="s">
        <v>515</v>
      </c>
      <c r="B620" s="6" t="s">
        <v>0</v>
      </c>
      <c r="C620" s="13"/>
      <c r="D620" s="13"/>
      <c r="E620" s="13"/>
      <c r="F620" s="13"/>
      <c r="G620" s="13"/>
      <c r="H620" s="32"/>
      <c r="I620" s="36" t="str">
        <f>IF(OR(B620="A",B620=""),"",IF(OR(AND(0&lt;H620,H620&lt;4,B620="B"),AND(0&lt;H620,H620&lt;6,OR(B620="C",B620="D"))),VLOOKUP(B620,Punkty!$A$3:$F$6,H620+1,0),"Zaznacz opcję"))</f>
        <v/>
      </c>
      <c r="J620" s="12"/>
    </row>
    <row r="621" spans="1:10" ht="36.75" outlineLevel="1" thickBot="1" x14ac:dyDescent="0.3">
      <c r="A621" s="47" t="s">
        <v>516</v>
      </c>
      <c r="B621" s="6" t="s">
        <v>0</v>
      </c>
      <c r="C621" s="13"/>
      <c r="D621" s="13"/>
      <c r="E621" s="13"/>
      <c r="F621" s="13"/>
      <c r="G621" s="13"/>
      <c r="H621" s="32"/>
      <c r="I621" s="36" t="str">
        <f>IF(OR(B621="A",B621=""),"",IF(OR(AND(0&lt;H621,H621&lt;4,B621="B"),AND(0&lt;H621,H621&lt;6,OR(B621="C",B621="D"))),VLOOKUP(B621,Punkty!$A$3:$F$6,H621+1,0),"Zaznacz opcję"))</f>
        <v/>
      </c>
      <c r="J621" s="12"/>
    </row>
    <row r="622" spans="1:10" ht="36.75" outlineLevel="1" thickBot="1" x14ac:dyDescent="0.3">
      <c r="A622" s="47" t="s">
        <v>517</v>
      </c>
      <c r="B622" s="6" t="s">
        <v>0</v>
      </c>
      <c r="C622" s="13"/>
      <c r="D622" s="13"/>
      <c r="E622" s="13"/>
      <c r="F622" s="13"/>
      <c r="G622" s="13"/>
      <c r="H622" s="32"/>
      <c r="I622" s="36" t="str">
        <f>IF(OR(B622="A",B622=""),"",IF(OR(AND(0&lt;H622,H622&lt;4,B622="B"),AND(0&lt;H622,H622&lt;6,OR(B622="C",B622="D"))),VLOOKUP(B622,Punkty!$A$3:$F$6,H622+1,0),"Zaznacz opcję"))</f>
        <v/>
      </c>
      <c r="J622" s="12"/>
    </row>
    <row r="623" spans="1:10" ht="36.75" outlineLevel="1" thickBot="1" x14ac:dyDescent="0.3">
      <c r="A623" s="47" t="s">
        <v>518</v>
      </c>
      <c r="B623" s="6" t="s">
        <v>0</v>
      </c>
      <c r="C623" s="13"/>
      <c r="D623" s="13"/>
      <c r="E623" s="13"/>
      <c r="F623" s="13"/>
      <c r="G623" s="13"/>
      <c r="H623" s="32"/>
      <c r="I623" s="36" t="str">
        <f>IF(OR(B623="A",B623=""),"",IF(OR(AND(0&lt;H623,H623&lt;4,B623="B"),AND(0&lt;H623,H623&lt;6,OR(B623="C",B623="D"))),VLOOKUP(B623,Punkty!$A$3:$F$6,H623+1,0),"Zaznacz opcję"))</f>
        <v/>
      </c>
      <c r="J623" s="12"/>
    </row>
    <row r="624" spans="1:10" ht="36.75" outlineLevel="1" thickBot="1" x14ac:dyDescent="0.3">
      <c r="A624" s="47" t="s">
        <v>519</v>
      </c>
      <c r="B624" s="6" t="s">
        <v>0</v>
      </c>
      <c r="C624" s="13"/>
      <c r="D624" s="13"/>
      <c r="E624" s="13"/>
      <c r="F624" s="13"/>
      <c r="G624" s="13"/>
      <c r="H624" s="32"/>
      <c r="I624" s="36" t="str">
        <f>IF(OR(B624="A",B624=""),"",IF(OR(AND(0&lt;H624,H624&lt;4,B624="B"),AND(0&lt;H624,H624&lt;6,OR(B624="C",B624="D"))),VLOOKUP(B624,Punkty!$A$3:$F$6,H624+1,0),"Zaznacz opcję"))</f>
        <v/>
      </c>
      <c r="J624" s="12"/>
    </row>
    <row r="625" spans="1:10" ht="36.75" outlineLevel="1" thickBot="1" x14ac:dyDescent="0.3">
      <c r="A625" s="47" t="s">
        <v>520</v>
      </c>
      <c r="B625" s="6" t="s">
        <v>0</v>
      </c>
      <c r="C625" s="13"/>
      <c r="D625" s="13"/>
      <c r="E625" s="13"/>
      <c r="F625" s="13"/>
      <c r="G625" s="13"/>
      <c r="H625" s="32"/>
      <c r="I625" s="36" t="str">
        <f>IF(OR(B625="A",B625=""),"",IF(OR(AND(0&lt;H625,H625&lt;4,B625="B"),AND(0&lt;H625,H625&lt;6,OR(B625="C",B625="D"))),VLOOKUP(B625,Punkty!$A$3:$F$6,H625+1,0),"Zaznacz opcję"))</f>
        <v/>
      </c>
      <c r="J625" s="12"/>
    </row>
    <row r="626" spans="1:10" ht="36.75" outlineLevel="1" thickBot="1" x14ac:dyDescent="0.3">
      <c r="A626" s="47" t="s">
        <v>521</v>
      </c>
      <c r="B626" s="6" t="s">
        <v>0</v>
      </c>
      <c r="C626" s="13"/>
      <c r="D626" s="13"/>
      <c r="E626" s="13"/>
      <c r="F626" s="13"/>
      <c r="G626" s="13"/>
      <c r="H626" s="32"/>
      <c r="I626" s="36" t="str">
        <f>IF(OR(B626="A",B626=""),"",IF(OR(AND(0&lt;H626,H626&lt;4,B626="B"),AND(0&lt;H626,H626&lt;6,OR(B626="C",B626="D"))),VLOOKUP(B626,Punkty!$A$3:$F$6,H626+1,0),"Zaznacz opcję"))</f>
        <v/>
      </c>
      <c r="J626" s="12"/>
    </row>
    <row r="627" spans="1:10" ht="36.75" outlineLevel="1" thickBot="1" x14ac:dyDescent="0.3">
      <c r="A627" s="47" t="s">
        <v>522</v>
      </c>
      <c r="B627" s="6" t="s">
        <v>0</v>
      </c>
      <c r="C627" s="13"/>
      <c r="D627" s="13"/>
      <c r="E627" s="13"/>
      <c r="F627" s="13"/>
      <c r="G627" s="13"/>
      <c r="H627" s="32"/>
      <c r="I627" s="36" t="str">
        <f>IF(OR(B627="A",B627=""),"",IF(OR(AND(0&lt;H627,H627&lt;4,B627="B"),AND(0&lt;H627,H627&lt;6,OR(B627="C",B627="D"))),VLOOKUP(B627,Punkty!$A$3:$F$6,H627+1,0),"Zaznacz opcję"))</f>
        <v/>
      </c>
      <c r="J627" s="12"/>
    </row>
    <row r="628" spans="1:10" ht="38.25" outlineLevel="1" thickBot="1" x14ac:dyDescent="0.3">
      <c r="A628" s="47" t="s">
        <v>523</v>
      </c>
      <c r="B628" s="6" t="s">
        <v>0</v>
      </c>
      <c r="C628" s="13"/>
      <c r="D628" s="13"/>
      <c r="E628" s="13"/>
      <c r="F628" s="13"/>
      <c r="G628" s="13"/>
      <c r="H628" s="32"/>
      <c r="I628" s="36" t="str">
        <f>IF(OR(B628="A",B628=""),"",IF(OR(AND(0&lt;H628,H628&lt;4,B628="B"),AND(0&lt;H628,H628&lt;6,OR(B628="C",B628="D"))),VLOOKUP(B628,Punkty!$A$3:$F$6,H628+1,0),"Zaznacz opcję"))</f>
        <v/>
      </c>
      <c r="J628" s="12"/>
    </row>
    <row r="629" spans="1:10" ht="36.75" outlineLevel="1" thickBot="1" x14ac:dyDescent="0.3">
      <c r="A629" s="47" t="s">
        <v>524</v>
      </c>
      <c r="B629" s="6" t="s">
        <v>0</v>
      </c>
      <c r="C629" s="13"/>
      <c r="D629" s="13"/>
      <c r="E629" s="13"/>
      <c r="F629" s="13"/>
      <c r="G629" s="13"/>
      <c r="H629" s="32"/>
      <c r="I629" s="36" t="str">
        <f>IF(OR(B629="A",B629=""),"",IF(OR(AND(0&lt;H629,H629&lt;4,B629="B"),AND(0&lt;H629,H629&lt;6,OR(B629="C",B629="D"))),VLOOKUP(B629,Punkty!$A$3:$F$6,H629+1,0),"Zaznacz opcję"))</f>
        <v/>
      </c>
      <c r="J629" s="12"/>
    </row>
    <row r="630" spans="1:10" ht="36.75" outlineLevel="1" thickBot="1" x14ac:dyDescent="0.3">
      <c r="A630" s="47" t="s">
        <v>525</v>
      </c>
      <c r="B630" s="6" t="s">
        <v>0</v>
      </c>
      <c r="C630" s="13"/>
      <c r="D630" s="13"/>
      <c r="E630" s="13"/>
      <c r="F630" s="13"/>
      <c r="G630" s="13"/>
      <c r="H630" s="32"/>
      <c r="I630" s="36" t="str">
        <f>IF(OR(B630="A",B630=""),"",IF(OR(AND(0&lt;H630,H630&lt;4,B630="B"),AND(0&lt;H630,H630&lt;6,OR(B630="C",B630="D"))),VLOOKUP(B630,Punkty!$A$3:$F$6,H630+1,0),"Zaznacz opcję"))</f>
        <v/>
      </c>
      <c r="J630" s="12"/>
    </row>
    <row r="631" spans="1:10" ht="36.75" outlineLevel="1" thickBot="1" x14ac:dyDescent="0.3">
      <c r="A631" s="47" t="s">
        <v>526</v>
      </c>
      <c r="B631" s="6" t="s">
        <v>0</v>
      </c>
      <c r="C631" s="13"/>
      <c r="D631" s="13"/>
      <c r="E631" s="13"/>
      <c r="F631" s="13"/>
      <c r="G631" s="13"/>
      <c r="H631" s="32"/>
      <c r="I631" s="36" t="str">
        <f>IF(OR(B631="A",B631=""),"",IF(OR(AND(0&lt;H631,H631&lt;4,B631="B"),AND(0&lt;H631,H631&lt;6,OR(B631="C",B631="D"))),VLOOKUP(B631,Punkty!$A$3:$F$6,H631+1,0),"Zaznacz opcję"))</f>
        <v/>
      </c>
      <c r="J631" s="12"/>
    </row>
    <row r="632" spans="1:10" ht="38.25" outlineLevel="1" thickBot="1" x14ac:dyDescent="0.3">
      <c r="A632" s="47" t="s">
        <v>527</v>
      </c>
      <c r="B632" s="6" t="s">
        <v>0</v>
      </c>
      <c r="C632" s="13"/>
      <c r="D632" s="13"/>
      <c r="E632" s="13"/>
      <c r="F632" s="13"/>
      <c r="G632" s="13"/>
      <c r="H632" s="32"/>
      <c r="I632" s="36" t="str">
        <f>IF(OR(B632="A",B632=""),"",IF(OR(AND(0&lt;H632,H632&lt;4,B632="B"),AND(0&lt;H632,H632&lt;6,OR(B632="C",B632="D"))),VLOOKUP(B632,Punkty!$A$3:$F$6,H632+1,0),"Zaznacz opcję"))</f>
        <v/>
      </c>
      <c r="J632" s="12"/>
    </row>
    <row r="633" spans="1:10" ht="38.25" outlineLevel="1" thickBot="1" x14ac:dyDescent="0.3">
      <c r="A633" s="47" t="s">
        <v>528</v>
      </c>
      <c r="B633" s="6" t="s">
        <v>1</v>
      </c>
      <c r="C633" s="11"/>
      <c r="D633" s="11"/>
      <c r="E633" s="11"/>
      <c r="F633" s="11"/>
      <c r="G633" s="11"/>
      <c r="H633" s="32"/>
      <c r="I633" s="36" t="str">
        <f>IF(OR(B633="A",B633=""),"",IF(OR(AND(0&lt;H633,H633&lt;4,B633="B"),AND(0&lt;H633,H633&lt;6,OR(B633="C",B633="D"))),VLOOKUP(B633,Punkty!$A$3:$F$6,H633+1,0),"Zaznacz opcję"))</f>
        <v>Zaznacz opcję</v>
      </c>
      <c r="J633" s="12"/>
    </row>
    <row r="634" spans="1:10" ht="38.25" outlineLevel="1" thickBot="1" x14ac:dyDescent="0.3">
      <c r="A634" s="47" t="s">
        <v>529</v>
      </c>
      <c r="B634" s="6" t="s">
        <v>0</v>
      </c>
      <c r="C634" s="13"/>
      <c r="D634" s="13"/>
      <c r="E634" s="13"/>
      <c r="F634" s="13"/>
      <c r="G634" s="13"/>
      <c r="H634" s="32"/>
      <c r="I634" s="36" t="str">
        <f>IF(OR(B634="A",B634=""),"",IF(OR(AND(0&lt;H634,H634&lt;4,B634="B"),AND(0&lt;H634,H634&lt;6,OR(B634="C",B634="D"))),VLOOKUP(B634,Punkty!$A$3:$F$6,H634+1,0),"Zaznacz opcję"))</f>
        <v/>
      </c>
      <c r="J634" s="12"/>
    </row>
    <row r="635" spans="1:10" ht="75.75" outlineLevel="1" thickBot="1" x14ac:dyDescent="0.3">
      <c r="A635" s="47" t="s">
        <v>907</v>
      </c>
      <c r="B635" s="6" t="s">
        <v>0</v>
      </c>
      <c r="C635" s="13"/>
      <c r="D635" s="13"/>
      <c r="E635" s="13"/>
      <c r="F635" s="13"/>
      <c r="G635" s="13"/>
      <c r="H635" s="32"/>
      <c r="I635" s="36" t="str">
        <f>IF(OR(B635="A",B635=""),"",IF(OR(AND(0&lt;H635,H635&lt;4,B635="B"),AND(0&lt;H635,H635&lt;6,OR(B635="C",B635="D"))),VLOOKUP(B635,Punkty!$A$3:$F$6,H635+1,0),"Zaznacz opcję"))</f>
        <v/>
      </c>
      <c r="J635" s="12"/>
    </row>
    <row r="636" spans="1:10" ht="36.75" outlineLevel="1" thickBot="1" x14ac:dyDescent="0.3">
      <c r="A636" s="47" t="s">
        <v>530</v>
      </c>
      <c r="B636" s="6" t="s">
        <v>0</v>
      </c>
      <c r="C636" s="13"/>
      <c r="D636" s="13"/>
      <c r="E636" s="13"/>
      <c r="F636" s="13"/>
      <c r="G636" s="13"/>
      <c r="H636" s="32"/>
      <c r="I636" s="36" t="str">
        <f>IF(OR(B636="A",B636=""),"",IF(OR(AND(0&lt;H636,H636&lt;4,B636="B"),AND(0&lt;H636,H636&lt;6,OR(B636="C",B636="D"))),VLOOKUP(B636,Punkty!$A$3:$F$6,H636+1,0),"Zaznacz opcję"))</f>
        <v/>
      </c>
      <c r="J636" s="12"/>
    </row>
    <row r="637" spans="1:10" ht="36.75" outlineLevel="1" thickBot="1" x14ac:dyDescent="0.3">
      <c r="A637" s="47" t="s">
        <v>531</v>
      </c>
      <c r="B637" s="6" t="s">
        <v>0</v>
      </c>
      <c r="C637" s="13"/>
      <c r="D637" s="13"/>
      <c r="E637" s="13"/>
      <c r="F637" s="13"/>
      <c r="G637" s="13"/>
      <c r="H637" s="32"/>
      <c r="I637" s="36" t="str">
        <f>IF(OR(B637="A",B637=""),"",IF(OR(AND(0&lt;H637,H637&lt;4,B637="B"),AND(0&lt;H637,H637&lt;6,OR(B637="C",B637="D"))),VLOOKUP(B637,Punkty!$A$3:$F$6,H637+1,0),"Zaznacz opcję"))</f>
        <v/>
      </c>
      <c r="J637" s="12"/>
    </row>
    <row r="638" spans="1:10" ht="36.75" outlineLevel="1" thickBot="1" x14ac:dyDescent="0.3">
      <c r="A638" s="47" t="s">
        <v>532</v>
      </c>
      <c r="B638" s="6" t="s">
        <v>0</v>
      </c>
      <c r="C638" s="13"/>
      <c r="D638" s="13"/>
      <c r="E638" s="13"/>
      <c r="F638" s="13"/>
      <c r="G638" s="13"/>
      <c r="H638" s="32"/>
      <c r="I638" s="36" t="str">
        <f>IF(OR(B638="A",B638=""),"",IF(OR(AND(0&lt;H638,H638&lt;4,B638="B"),AND(0&lt;H638,H638&lt;6,OR(B638="C",B638="D"))),VLOOKUP(B638,Punkty!$A$3:$F$6,H638+1,0),"Zaznacz opcję"))</f>
        <v/>
      </c>
      <c r="J638" s="12"/>
    </row>
    <row r="639" spans="1:10" ht="36.75" outlineLevel="1" thickBot="1" x14ac:dyDescent="0.3">
      <c r="A639" s="47" t="s">
        <v>533</v>
      </c>
      <c r="B639" s="6" t="s">
        <v>0</v>
      </c>
      <c r="C639" s="13"/>
      <c r="D639" s="13"/>
      <c r="E639" s="13"/>
      <c r="F639" s="13"/>
      <c r="G639" s="13"/>
      <c r="H639" s="32"/>
      <c r="I639" s="36" t="str">
        <f>IF(OR(B639="A",B639=""),"",IF(OR(AND(0&lt;H639,H639&lt;4,B639="B"),AND(0&lt;H639,H639&lt;6,OR(B639="C",B639="D"))),VLOOKUP(B639,Punkty!$A$3:$F$6,H639+1,0),"Zaznacz opcję"))</f>
        <v/>
      </c>
      <c r="J639" s="12"/>
    </row>
    <row r="640" spans="1:10" ht="36.75" outlineLevel="1" thickBot="1" x14ac:dyDescent="0.3">
      <c r="A640" s="47" t="s">
        <v>534</v>
      </c>
      <c r="B640" s="6" t="s">
        <v>0</v>
      </c>
      <c r="C640" s="13"/>
      <c r="D640" s="13"/>
      <c r="E640" s="13"/>
      <c r="F640" s="13"/>
      <c r="G640" s="13"/>
      <c r="H640" s="32"/>
      <c r="I640" s="36" t="str">
        <f>IF(OR(B640="A",B640=""),"",IF(OR(AND(0&lt;H640,H640&lt;4,B640="B"),AND(0&lt;H640,H640&lt;6,OR(B640="C",B640="D"))),VLOOKUP(B640,Punkty!$A$3:$F$6,H640+1,0),"Zaznacz opcję"))</f>
        <v/>
      </c>
      <c r="J640" s="12"/>
    </row>
    <row r="641" spans="1:10" ht="36.75" outlineLevel="1" thickBot="1" x14ac:dyDescent="0.3">
      <c r="A641" s="47" t="s">
        <v>535</v>
      </c>
      <c r="B641" s="6" t="s">
        <v>1</v>
      </c>
      <c r="C641" s="11"/>
      <c r="D641" s="11"/>
      <c r="E641" s="11"/>
      <c r="F641" s="11"/>
      <c r="G641" s="11"/>
      <c r="H641" s="32"/>
      <c r="I641" s="36" t="str">
        <f>IF(OR(B641="A",B641=""),"",IF(OR(AND(0&lt;H641,H641&lt;4,B641="B"),AND(0&lt;H641,H641&lt;6,OR(B641="C",B641="D"))),VLOOKUP(B641,Punkty!$A$3:$F$6,H641+1,0),"Zaznacz opcję"))</f>
        <v>Zaznacz opcję</v>
      </c>
      <c r="J641" s="12"/>
    </row>
    <row r="642" spans="1:10" ht="36.75" outlineLevel="1" thickBot="1" x14ac:dyDescent="0.3">
      <c r="A642" s="47" t="s">
        <v>536</v>
      </c>
      <c r="B642" s="6" t="s">
        <v>0</v>
      </c>
      <c r="C642" s="13"/>
      <c r="D642" s="13"/>
      <c r="E642" s="13"/>
      <c r="F642" s="13"/>
      <c r="G642" s="13"/>
      <c r="H642" s="32"/>
      <c r="I642" s="36" t="str">
        <f>IF(OR(B642="A",B642=""),"",IF(OR(AND(0&lt;H642,H642&lt;4,B642="B"),AND(0&lt;H642,H642&lt;6,OR(B642="C",B642="D"))),VLOOKUP(B642,Punkty!$A$3:$F$6,H642+1,0),"Zaznacz opcję"))</f>
        <v/>
      </c>
      <c r="J642" s="12"/>
    </row>
    <row r="643" spans="1:10" ht="36.75" outlineLevel="1" thickBot="1" x14ac:dyDescent="0.3">
      <c r="A643" s="9" t="s">
        <v>537</v>
      </c>
      <c r="B643" s="5"/>
      <c r="C643" s="12"/>
      <c r="D643" s="12"/>
      <c r="E643" s="12"/>
      <c r="F643" s="12"/>
      <c r="G643" s="12"/>
      <c r="H643" s="32"/>
      <c r="I643" s="36" t="str">
        <f>IF(OR(B643="A",B643=""),"",IF(OR(AND(0&lt;H643,H643&lt;4,B643="B"),AND(0&lt;H643,H643&lt;6,OR(B643="C",B643="D"))),VLOOKUP(B643,Punkty!$A$3:$F$6,H643+1,0),"Zaznacz opcję"))</f>
        <v/>
      </c>
      <c r="J643" s="12"/>
    </row>
    <row r="644" spans="1:10" ht="57" outlineLevel="1" thickBot="1" x14ac:dyDescent="0.3">
      <c r="A644" s="47" t="s">
        <v>538</v>
      </c>
      <c r="B644" s="6" t="s">
        <v>0</v>
      </c>
      <c r="C644" s="13"/>
      <c r="D644" s="13"/>
      <c r="E644" s="13"/>
      <c r="F644" s="13"/>
      <c r="G644" s="13"/>
      <c r="H644" s="32"/>
      <c r="I644" s="36" t="str">
        <f>IF(OR(B644="A",B644=""),"",IF(OR(AND(0&lt;H644,H644&lt;4,B644="B"),AND(0&lt;H644,H644&lt;6,OR(B644="C",B644="D"))),VLOOKUP(B644,Punkty!$A$3:$F$6,H644+1,0),"Zaznacz opcję"))</f>
        <v/>
      </c>
      <c r="J644" s="12"/>
    </row>
    <row r="645" spans="1:10" ht="57" outlineLevel="1" thickBot="1" x14ac:dyDescent="0.3">
      <c r="A645" s="47" t="s">
        <v>539</v>
      </c>
      <c r="B645" s="6" t="s">
        <v>0</v>
      </c>
      <c r="C645" s="13"/>
      <c r="D645" s="13"/>
      <c r="E645" s="13"/>
      <c r="F645" s="13"/>
      <c r="G645" s="13"/>
      <c r="H645" s="32"/>
      <c r="I645" s="36" t="str">
        <f>IF(OR(B645="A",B645=""),"",IF(OR(AND(0&lt;H645,H645&lt;4,B645="B"),AND(0&lt;H645,H645&lt;6,OR(B645="C",B645="D"))),VLOOKUP(B645,Punkty!$A$3:$F$6,H645+1,0),"Zaznacz opcję"))</f>
        <v/>
      </c>
      <c r="J645" s="12"/>
    </row>
    <row r="646" spans="1:10" ht="94.5" outlineLevel="1" thickBot="1" x14ac:dyDescent="0.3">
      <c r="A646" s="47" t="s">
        <v>540</v>
      </c>
      <c r="B646" s="6" t="s">
        <v>0</v>
      </c>
      <c r="C646" s="13"/>
      <c r="D646" s="13"/>
      <c r="E646" s="13"/>
      <c r="F646" s="13"/>
      <c r="G646" s="13"/>
      <c r="H646" s="32"/>
      <c r="I646" s="36" t="str">
        <f>IF(OR(B646="A",B646=""),"",IF(OR(AND(0&lt;H646,H646&lt;4,B646="B"),AND(0&lt;H646,H646&lt;6,OR(B646="C",B646="D"))),VLOOKUP(B646,Punkty!$A$3:$F$6,H646+1,0),"Zaznacz opcję"))</f>
        <v/>
      </c>
      <c r="J646" s="12"/>
    </row>
    <row r="647" spans="1:10" ht="38.25" outlineLevel="1" thickBot="1" x14ac:dyDescent="0.3">
      <c r="A647" s="47" t="s">
        <v>541</v>
      </c>
      <c r="B647" s="6" t="s">
        <v>0</v>
      </c>
      <c r="C647" s="13"/>
      <c r="D647" s="13"/>
      <c r="E647" s="13"/>
      <c r="F647" s="13"/>
      <c r="G647" s="13"/>
      <c r="H647" s="32"/>
      <c r="I647" s="36" t="str">
        <f>IF(OR(B647="A",B647=""),"",IF(OR(AND(0&lt;H647,H647&lt;4,B647="B"),AND(0&lt;H647,H647&lt;6,OR(B647="C",B647="D"))),VLOOKUP(B647,Punkty!$A$3:$F$6,H647+1,0),"Zaznacz opcję"))</f>
        <v/>
      </c>
      <c r="J647" s="12"/>
    </row>
    <row r="648" spans="1:10" ht="36.75" outlineLevel="1" thickBot="1" x14ac:dyDescent="0.3">
      <c r="A648" s="47" t="s">
        <v>542</v>
      </c>
      <c r="B648" s="5"/>
      <c r="C648" s="12"/>
      <c r="D648" s="12"/>
      <c r="E648" s="12"/>
      <c r="F648" s="12"/>
      <c r="G648" s="12"/>
      <c r="H648" s="32"/>
      <c r="I648" s="36" t="str">
        <f>IF(OR(B648="A",B648=""),"",IF(OR(AND(0&lt;H648,H648&lt;4,B648="B"),AND(0&lt;H648,H648&lt;6,OR(B648="C",B648="D"))),VLOOKUP(B648,Punkty!$A$3:$F$6,H648+1,0),"Zaznacz opcję"))</f>
        <v/>
      </c>
      <c r="J648" s="12"/>
    </row>
    <row r="649" spans="1:10" ht="38.25" outlineLevel="1" thickBot="1" x14ac:dyDescent="0.3">
      <c r="A649" s="47" t="s">
        <v>543</v>
      </c>
      <c r="B649" s="6" t="s">
        <v>0</v>
      </c>
      <c r="C649" s="13"/>
      <c r="D649" s="13"/>
      <c r="E649" s="13"/>
      <c r="F649" s="13"/>
      <c r="G649" s="13"/>
      <c r="H649" s="32"/>
      <c r="I649" s="36" t="str">
        <f>IF(OR(B649="A",B649=""),"",IF(OR(AND(0&lt;H649,H649&lt;4,B649="B"),AND(0&lt;H649,H649&lt;6,OR(B649="C",B649="D"))),VLOOKUP(B649,Punkty!$A$3:$F$6,H649+1,0),"Zaznacz opcję"))</f>
        <v/>
      </c>
      <c r="J649" s="12"/>
    </row>
    <row r="650" spans="1:10" ht="36.75" outlineLevel="1" thickBot="1" x14ac:dyDescent="0.3">
      <c r="A650" s="47" t="s">
        <v>544</v>
      </c>
      <c r="B650" s="6" t="s">
        <v>0</v>
      </c>
      <c r="C650" s="13"/>
      <c r="D650" s="13"/>
      <c r="E650" s="13"/>
      <c r="F650" s="13"/>
      <c r="G650" s="13"/>
      <c r="H650" s="32"/>
      <c r="I650" s="36" t="str">
        <f>IF(OR(B650="A",B650=""),"",IF(OR(AND(0&lt;H650,H650&lt;4,B650="B"),AND(0&lt;H650,H650&lt;6,OR(B650="C",B650="D"))),VLOOKUP(B650,Punkty!$A$3:$F$6,H650+1,0),"Zaznacz opcję"))</f>
        <v/>
      </c>
      <c r="J650" s="12"/>
    </row>
    <row r="651" spans="1:10" ht="36.75" outlineLevel="1" thickBot="1" x14ac:dyDescent="0.3">
      <c r="A651" s="47" t="s">
        <v>545</v>
      </c>
      <c r="B651" s="6" t="s">
        <v>0</v>
      </c>
      <c r="C651" s="13"/>
      <c r="D651" s="13"/>
      <c r="E651" s="13"/>
      <c r="F651" s="13"/>
      <c r="G651" s="13"/>
      <c r="H651" s="32"/>
      <c r="I651" s="36" t="str">
        <f>IF(OR(B651="A",B651=""),"",IF(OR(AND(0&lt;H651,H651&lt;4,B651="B"),AND(0&lt;H651,H651&lt;6,OR(B651="C",B651="D"))),VLOOKUP(B651,Punkty!$A$3:$F$6,H651+1,0),"Zaznacz opcję"))</f>
        <v/>
      </c>
      <c r="J651" s="12"/>
    </row>
    <row r="652" spans="1:10" ht="38.25" outlineLevel="1" thickBot="1" x14ac:dyDescent="0.3">
      <c r="A652" s="47" t="s">
        <v>546</v>
      </c>
      <c r="B652" s="6" t="s">
        <v>0</v>
      </c>
      <c r="C652" s="13"/>
      <c r="D652" s="13"/>
      <c r="E652" s="13"/>
      <c r="F652" s="13"/>
      <c r="G652" s="13"/>
      <c r="H652" s="32"/>
      <c r="I652" s="36" t="str">
        <f>IF(OR(B652="A",B652=""),"",IF(OR(AND(0&lt;H652,H652&lt;4,B652="B"),AND(0&lt;H652,H652&lt;6,OR(B652="C",B652="D"))),VLOOKUP(B652,Punkty!$A$3:$F$6,H652+1,0),"Zaznacz opcję"))</f>
        <v/>
      </c>
      <c r="J652" s="12"/>
    </row>
    <row r="653" spans="1:10" ht="38.25" outlineLevel="1" thickBot="1" x14ac:dyDescent="0.3">
      <c r="A653" s="47" t="s">
        <v>547</v>
      </c>
      <c r="B653" s="6" t="s">
        <v>0</v>
      </c>
      <c r="C653" s="13"/>
      <c r="D653" s="13"/>
      <c r="E653" s="13"/>
      <c r="F653" s="13"/>
      <c r="G653" s="13"/>
      <c r="H653" s="32"/>
      <c r="I653" s="36" t="str">
        <f>IF(OR(B653="A",B653=""),"",IF(OR(AND(0&lt;H653,H653&lt;4,B653="B"),AND(0&lt;H653,H653&lt;6,OR(B653="C",B653="D"))),VLOOKUP(B653,Punkty!$A$3:$F$6,H653+1,0),"Zaznacz opcję"))</f>
        <v/>
      </c>
      <c r="J653" s="12"/>
    </row>
    <row r="654" spans="1:10" ht="38.25" outlineLevel="1" thickBot="1" x14ac:dyDescent="0.3">
      <c r="A654" s="47" t="s">
        <v>548</v>
      </c>
      <c r="B654" s="6" t="s">
        <v>1</v>
      </c>
      <c r="C654" s="11"/>
      <c r="D654" s="11"/>
      <c r="E654" s="11"/>
      <c r="F654" s="11"/>
      <c r="G654" s="11"/>
      <c r="H654" s="32"/>
      <c r="I654" s="36" t="str">
        <f>IF(OR(B654="A",B654=""),"",IF(OR(AND(0&lt;H654,H654&lt;4,B654="B"),AND(0&lt;H654,H654&lt;6,OR(B654="C",B654="D"))),VLOOKUP(B654,Punkty!$A$3:$F$6,H654+1,0),"Zaznacz opcję"))</f>
        <v>Zaznacz opcję</v>
      </c>
      <c r="J654" s="12"/>
    </row>
    <row r="655" spans="1:10" ht="36.75" outlineLevel="1" thickBot="1" x14ac:dyDescent="0.3">
      <c r="A655" s="47" t="s">
        <v>549</v>
      </c>
      <c r="B655" s="6" t="s">
        <v>0</v>
      </c>
      <c r="C655" s="13"/>
      <c r="D655" s="13"/>
      <c r="E655" s="13"/>
      <c r="F655" s="13"/>
      <c r="G655" s="13"/>
      <c r="H655" s="32"/>
      <c r="I655" s="36" t="str">
        <f>IF(OR(B655="A",B655=""),"",IF(OR(AND(0&lt;H655,H655&lt;4,B655="B"),AND(0&lt;H655,H655&lt;6,OR(B655="C",B655="D"))),VLOOKUP(B655,Punkty!$A$3:$F$6,H655+1,0),"Zaznacz opcję"))</f>
        <v/>
      </c>
      <c r="J655" s="12"/>
    </row>
    <row r="656" spans="1:10" ht="38.25" outlineLevel="1" thickBot="1" x14ac:dyDescent="0.3">
      <c r="A656" s="47" t="s">
        <v>550</v>
      </c>
      <c r="B656" s="6" t="s">
        <v>2</v>
      </c>
      <c r="C656" s="11"/>
      <c r="D656" s="11"/>
      <c r="E656" s="11"/>
      <c r="F656" s="11"/>
      <c r="G656" s="11"/>
      <c r="H656" s="32"/>
      <c r="I656" s="36" t="str">
        <f>IF(OR(B656="A",B656=""),"",IF(OR(AND(0&lt;H656,H656&lt;4,B656="B"),AND(0&lt;H656,H656&lt;6,OR(B656="C",B656="D"))),VLOOKUP(B656,Punkty!$A$3:$F$6,H656+1,0),"Zaznacz opcję"))</f>
        <v>Zaznacz opcję</v>
      </c>
      <c r="J656" s="12"/>
    </row>
    <row r="657" spans="1:10" ht="36.75" outlineLevel="1" thickBot="1" x14ac:dyDescent="0.3">
      <c r="A657" s="47" t="s">
        <v>551</v>
      </c>
      <c r="B657" s="5"/>
      <c r="C657" s="12"/>
      <c r="D657" s="12"/>
      <c r="E657" s="12"/>
      <c r="F657" s="12"/>
      <c r="G657" s="12"/>
      <c r="H657" s="32"/>
      <c r="I657" s="36" t="str">
        <f>IF(OR(B657="A",B657=""),"",IF(OR(AND(0&lt;H657,H657&lt;4,B657="B"),AND(0&lt;H657,H657&lt;6,OR(B657="C",B657="D"))),VLOOKUP(B657,Punkty!$A$3:$F$6,H657+1,0),"Zaznacz opcję"))</f>
        <v/>
      </c>
      <c r="J657" s="12"/>
    </row>
    <row r="658" spans="1:10" ht="38.25" outlineLevel="1" thickBot="1" x14ac:dyDescent="0.3">
      <c r="A658" s="47" t="s">
        <v>555</v>
      </c>
      <c r="B658" s="6" t="s">
        <v>2</v>
      </c>
      <c r="C658" s="11"/>
      <c r="D658" s="11"/>
      <c r="E658" s="11"/>
      <c r="F658" s="11"/>
      <c r="G658" s="11"/>
      <c r="H658" s="32"/>
      <c r="I658" s="36" t="str">
        <f>IF(OR(B658="A",B658=""),"",IF(OR(AND(0&lt;H658,H658&lt;4,B658="B"),AND(0&lt;H658,H658&lt;6,OR(B658="C",B658="D"))),VLOOKUP(B658,Punkty!$A$3:$F$6,H658+1,0),"Zaznacz opcję"))</f>
        <v>Zaznacz opcję</v>
      </c>
      <c r="J658" s="12"/>
    </row>
    <row r="659" spans="1:10" ht="38.25" outlineLevel="1" thickBot="1" x14ac:dyDescent="0.3">
      <c r="A659" s="47" t="s">
        <v>556</v>
      </c>
      <c r="B659" s="6" t="s">
        <v>0</v>
      </c>
      <c r="C659" s="13"/>
      <c r="D659" s="13"/>
      <c r="E659" s="13"/>
      <c r="F659" s="13"/>
      <c r="G659" s="13"/>
      <c r="H659" s="32"/>
      <c r="I659" s="36" t="str">
        <f>IF(OR(B659="A",B659=""),"",IF(OR(AND(0&lt;H659,H659&lt;4,B659="B"),AND(0&lt;H659,H659&lt;6,OR(B659="C",B659="D"))),VLOOKUP(B659,Punkty!$A$3:$F$6,H659+1,0),"Zaznacz opcję"))</f>
        <v/>
      </c>
      <c r="J659" s="12"/>
    </row>
    <row r="660" spans="1:10" ht="36.75" outlineLevel="1" thickBot="1" x14ac:dyDescent="0.3">
      <c r="A660" s="47" t="s">
        <v>557</v>
      </c>
      <c r="B660" s="6" t="s">
        <v>0</v>
      </c>
      <c r="C660" s="13"/>
      <c r="D660" s="13"/>
      <c r="E660" s="13"/>
      <c r="F660" s="13"/>
      <c r="G660" s="13"/>
      <c r="H660" s="32"/>
      <c r="I660" s="36" t="str">
        <f>IF(OR(B660="A",B660=""),"",IF(OR(AND(0&lt;H660,H660&lt;4,B660="B"),AND(0&lt;H660,H660&lt;6,OR(B660="C",B660="D"))),VLOOKUP(B660,Punkty!$A$3:$F$6,H660+1,0),"Zaznacz opcję"))</f>
        <v/>
      </c>
      <c r="J660" s="12"/>
    </row>
    <row r="661" spans="1:10" ht="36.75" outlineLevel="1" thickBot="1" x14ac:dyDescent="0.3">
      <c r="A661" s="47" t="s">
        <v>552</v>
      </c>
      <c r="B661" s="6" t="s">
        <v>0</v>
      </c>
      <c r="C661" s="13"/>
      <c r="D661" s="13"/>
      <c r="E661" s="13"/>
      <c r="F661" s="13"/>
      <c r="G661" s="13"/>
      <c r="H661" s="32"/>
      <c r="I661" s="36" t="str">
        <f>IF(OR(B661="A",B661=""),"",IF(OR(AND(0&lt;H661,H661&lt;4,B661="B"),AND(0&lt;H661,H661&lt;6,OR(B661="C",B661="D"))),VLOOKUP(B661,Punkty!$A$3:$F$6,H661+1,0),"Zaznacz opcję"))</f>
        <v/>
      </c>
      <c r="J661" s="12"/>
    </row>
    <row r="662" spans="1:10" ht="36.75" outlineLevel="1" thickBot="1" x14ac:dyDescent="0.3">
      <c r="A662" s="47" t="s">
        <v>553</v>
      </c>
      <c r="B662" s="5"/>
      <c r="C662" s="12"/>
      <c r="D662" s="12"/>
      <c r="E662" s="12"/>
      <c r="F662" s="12"/>
      <c r="G662" s="12"/>
      <c r="H662" s="32"/>
      <c r="I662" s="36" t="str">
        <f>IF(OR(B662="A",B662=""),"",IF(OR(AND(0&lt;H662,H662&lt;4,B662="B"),AND(0&lt;H662,H662&lt;6,OR(B662="C",B662="D"))),VLOOKUP(B662,Punkty!$A$3:$F$6,H662+1,0),"Zaznacz opcję"))</f>
        <v/>
      </c>
      <c r="J662" s="12"/>
    </row>
    <row r="663" spans="1:10" ht="38.25" outlineLevel="1" thickBot="1" x14ac:dyDescent="0.3">
      <c r="A663" s="47" t="s">
        <v>554</v>
      </c>
      <c r="B663" s="6" t="s">
        <v>2</v>
      </c>
      <c r="C663" s="11"/>
      <c r="D663" s="11"/>
      <c r="E663" s="11"/>
      <c r="F663" s="11"/>
      <c r="G663" s="11"/>
      <c r="H663" s="32"/>
      <c r="I663" s="36" t="str">
        <f>IF(OR(B663="A",B663=""),"",IF(OR(AND(0&lt;H663,H663&lt;4,B663="B"),AND(0&lt;H663,H663&lt;6,OR(B663="C",B663="D"))),VLOOKUP(B663,Punkty!$A$3:$F$6,H663+1,0),"Zaznacz opcję"))</f>
        <v>Zaznacz opcję</v>
      </c>
      <c r="J663" s="12"/>
    </row>
    <row r="664" spans="1:10" ht="94.5" outlineLevel="1" thickBot="1" x14ac:dyDescent="0.3">
      <c r="A664" s="47" t="s">
        <v>561</v>
      </c>
      <c r="B664" s="6" t="s">
        <v>0</v>
      </c>
      <c r="C664" s="13"/>
      <c r="D664" s="13"/>
      <c r="E664" s="13"/>
      <c r="F664" s="13"/>
      <c r="G664" s="13"/>
      <c r="H664" s="32"/>
      <c r="I664" s="36" t="str">
        <f>IF(OR(B664="A",B664=""),"",IF(OR(AND(0&lt;H664,H664&lt;4,B664="B"),AND(0&lt;H664,H664&lt;6,OR(B664="C",B664="D"))),VLOOKUP(B664,Punkty!$A$3:$F$6,H664+1,0),"Zaznacz opcję"))</f>
        <v/>
      </c>
      <c r="J664" s="12"/>
    </row>
    <row r="665" spans="1:10" ht="57" outlineLevel="1" thickBot="1" x14ac:dyDescent="0.3">
      <c r="A665" s="47" t="s">
        <v>558</v>
      </c>
      <c r="B665" s="6" t="s">
        <v>0</v>
      </c>
      <c r="C665" s="13"/>
      <c r="D665" s="13"/>
      <c r="E665" s="13"/>
      <c r="F665" s="13"/>
      <c r="G665" s="13"/>
      <c r="H665" s="32"/>
      <c r="I665" s="36" t="str">
        <f>IF(OR(B665="A",B665=""),"",IF(OR(AND(0&lt;H665,H665&lt;4,B665="B"),AND(0&lt;H665,H665&lt;6,OR(B665="C",B665="D"))),VLOOKUP(B665,Punkty!$A$3:$F$6,H665+1,0),"Zaznacz opcję"))</f>
        <v/>
      </c>
      <c r="J665" s="12"/>
    </row>
    <row r="666" spans="1:10" ht="36.75" outlineLevel="1" thickBot="1" x14ac:dyDescent="0.3">
      <c r="A666" s="47" t="s">
        <v>559</v>
      </c>
      <c r="B666" s="6" t="s">
        <v>0</v>
      </c>
      <c r="C666" s="13"/>
      <c r="D666" s="13"/>
      <c r="E666" s="13"/>
      <c r="F666" s="13"/>
      <c r="G666" s="13"/>
      <c r="H666" s="32"/>
      <c r="I666" s="36" t="str">
        <f>IF(OR(B666="A",B666=""),"",IF(OR(AND(0&lt;H666,H666&lt;4,B666="B"),AND(0&lt;H666,H666&lt;6,OR(B666="C",B666="D"))),VLOOKUP(B666,Punkty!$A$3:$F$6,H666+1,0),"Zaznacz opcję"))</f>
        <v/>
      </c>
      <c r="J666" s="12"/>
    </row>
    <row r="667" spans="1:10" ht="38.25" outlineLevel="1" thickBot="1" x14ac:dyDescent="0.3">
      <c r="A667" s="47" t="s">
        <v>560</v>
      </c>
      <c r="B667" s="6" t="s">
        <v>0</v>
      </c>
      <c r="C667" s="13"/>
      <c r="D667" s="13"/>
      <c r="E667" s="13"/>
      <c r="F667" s="13"/>
      <c r="G667" s="13"/>
      <c r="H667" s="32"/>
      <c r="I667" s="36" t="str">
        <f>IF(OR(B667="A",B667=""),"",IF(OR(AND(0&lt;H667,H667&lt;4,B667="B"),AND(0&lt;H667,H667&lt;6,OR(B667="C",B667="D"))),VLOOKUP(B667,Punkty!$A$3:$F$6,H667+1,0),"Zaznacz opcję"))</f>
        <v/>
      </c>
      <c r="J667" s="12"/>
    </row>
    <row r="668" spans="1:10" ht="36.75" thickBot="1" x14ac:dyDescent="0.3">
      <c r="A668" s="9" t="s">
        <v>911</v>
      </c>
      <c r="B668" s="5"/>
      <c r="C668" s="12"/>
      <c r="D668" s="12"/>
      <c r="E668" s="12"/>
      <c r="F668" s="12"/>
      <c r="G668" s="12"/>
      <c r="H668" s="32"/>
      <c r="I668" s="36" t="str">
        <f>IF(OR(B668="A",B668=""),"",IF(OR(AND(0&lt;H668,H668&lt;4,B668="B"),AND(0&lt;H668,H668&lt;6,OR(B668="C",B668="D"))),VLOOKUP(B668,Punkty!$A$3:$F$6,H668+1,0),"Zaznacz opcję"))</f>
        <v/>
      </c>
      <c r="J668" s="12"/>
    </row>
    <row r="669" spans="1:10" ht="38.25" outlineLevel="1" thickBot="1" x14ac:dyDescent="0.3">
      <c r="A669" s="47" t="s">
        <v>562</v>
      </c>
      <c r="B669" s="6" t="s">
        <v>0</v>
      </c>
      <c r="C669" s="13"/>
      <c r="D669" s="13"/>
      <c r="E669" s="13"/>
      <c r="F669" s="13"/>
      <c r="G669" s="13"/>
      <c r="H669" s="32"/>
      <c r="I669" s="36" t="str">
        <f>IF(OR(B669="A",B669=""),"",IF(OR(AND(0&lt;H669,H669&lt;4,B669="B"),AND(0&lt;H669,H669&lt;6,OR(B669="C",B669="D"))),VLOOKUP(B669,Punkty!$A$3:$F$6,H669+1,0),"Zaznacz opcję"))</f>
        <v/>
      </c>
      <c r="J669" s="12"/>
    </row>
    <row r="670" spans="1:10" ht="36.75" outlineLevel="1" thickBot="1" x14ac:dyDescent="0.3">
      <c r="A670" s="47" t="s">
        <v>563</v>
      </c>
      <c r="B670" s="6" t="s">
        <v>1</v>
      </c>
      <c r="C670" s="11"/>
      <c r="D670" s="11"/>
      <c r="E670" s="11"/>
      <c r="F670" s="11"/>
      <c r="G670" s="11"/>
      <c r="H670" s="32"/>
      <c r="I670" s="36" t="str">
        <f>IF(OR(B670="A",B670=""),"",IF(OR(AND(0&lt;H670,H670&lt;4,B670="B"),AND(0&lt;H670,H670&lt;6,OR(B670="C",B670="D"))),VLOOKUP(B670,Punkty!$A$3:$F$6,H670+1,0),"Zaznacz opcję"))</f>
        <v>Zaznacz opcję</v>
      </c>
      <c r="J670" s="12"/>
    </row>
    <row r="671" spans="1:10" ht="38.25" outlineLevel="1" thickBot="1" x14ac:dyDescent="0.3">
      <c r="A671" s="47" t="s">
        <v>564</v>
      </c>
      <c r="B671" s="6" t="s">
        <v>0</v>
      </c>
      <c r="C671" s="13"/>
      <c r="D671" s="13"/>
      <c r="E671" s="13"/>
      <c r="F671" s="13"/>
      <c r="G671" s="13"/>
      <c r="H671" s="32"/>
      <c r="I671" s="36" t="str">
        <f>IF(OR(B671="A",B671=""),"",IF(OR(AND(0&lt;H671,H671&lt;4,B671="B"),AND(0&lt;H671,H671&lt;6,OR(B671="C",B671="D"))),VLOOKUP(B671,Punkty!$A$3:$F$6,H671+1,0),"Zaznacz opcję"))</f>
        <v/>
      </c>
      <c r="J671" s="12"/>
    </row>
    <row r="672" spans="1:10" ht="57" outlineLevel="1" thickBot="1" x14ac:dyDescent="0.3">
      <c r="A672" s="47" t="s">
        <v>565</v>
      </c>
      <c r="B672" s="6" t="s">
        <v>0</v>
      </c>
      <c r="C672" s="13"/>
      <c r="D672" s="13"/>
      <c r="E672" s="13"/>
      <c r="F672" s="13"/>
      <c r="G672" s="13"/>
      <c r="H672" s="32"/>
      <c r="I672" s="36" t="str">
        <f>IF(OR(B672="A",B672=""),"",IF(OR(AND(0&lt;H672,H672&lt;4,B672="B"),AND(0&lt;H672,H672&lt;6,OR(B672="C",B672="D"))),VLOOKUP(B672,Punkty!$A$3:$F$6,H672+1,0),"Zaznacz opcję"))</f>
        <v/>
      </c>
      <c r="J672" s="12"/>
    </row>
    <row r="673" spans="1:10" ht="38.25" outlineLevel="1" thickBot="1" x14ac:dyDescent="0.3">
      <c r="A673" s="47" t="s">
        <v>566</v>
      </c>
      <c r="B673" s="6" t="s">
        <v>0</v>
      </c>
      <c r="C673" s="13"/>
      <c r="D673" s="13"/>
      <c r="E673" s="13"/>
      <c r="F673" s="13"/>
      <c r="G673" s="13"/>
      <c r="H673" s="32"/>
      <c r="I673" s="36" t="str">
        <f>IF(OR(B673="A",B673=""),"",IF(OR(AND(0&lt;H673,H673&lt;4,B673="B"),AND(0&lt;H673,H673&lt;6,OR(B673="C",B673="D"))),VLOOKUP(B673,Punkty!$A$3:$F$6,H673+1,0),"Zaznacz opcję"))</f>
        <v/>
      </c>
      <c r="J673" s="12"/>
    </row>
    <row r="674" spans="1:10" ht="36.75" outlineLevel="1" thickBot="1" x14ac:dyDescent="0.3">
      <c r="A674" s="47" t="s">
        <v>567</v>
      </c>
      <c r="B674" s="6" t="s">
        <v>0</v>
      </c>
      <c r="C674" s="13"/>
      <c r="D674" s="13"/>
      <c r="E674" s="13"/>
      <c r="F674" s="13"/>
      <c r="G674" s="13"/>
      <c r="H674" s="32"/>
      <c r="I674" s="36" t="str">
        <f>IF(OR(B674="A",B674=""),"",IF(OR(AND(0&lt;H674,H674&lt;4,B674="B"),AND(0&lt;H674,H674&lt;6,OR(B674="C",B674="D"))),VLOOKUP(B674,Punkty!$A$3:$F$6,H674+1,0),"Zaznacz opcję"))</f>
        <v/>
      </c>
      <c r="J674" s="12"/>
    </row>
    <row r="675" spans="1:10" ht="38.25" outlineLevel="1" thickBot="1" x14ac:dyDescent="0.3">
      <c r="A675" s="47" t="s">
        <v>568</v>
      </c>
      <c r="B675" s="6" t="s">
        <v>0</v>
      </c>
      <c r="C675" s="13"/>
      <c r="D675" s="13"/>
      <c r="E675" s="13"/>
      <c r="F675" s="13"/>
      <c r="G675" s="13"/>
      <c r="H675" s="32"/>
      <c r="I675" s="36" t="str">
        <f>IF(OR(B675="A",B675=""),"",IF(OR(AND(0&lt;H675,H675&lt;4,B675="B"),AND(0&lt;H675,H675&lt;6,OR(B675="C",B675="D"))),VLOOKUP(B675,Punkty!$A$3:$F$6,H675+1,0),"Zaznacz opcję"))</f>
        <v/>
      </c>
      <c r="J675" s="12"/>
    </row>
    <row r="676" spans="1:10" ht="36.75" outlineLevel="1" thickBot="1" x14ac:dyDescent="0.3">
      <c r="A676" s="9" t="s">
        <v>569</v>
      </c>
      <c r="B676" s="5"/>
      <c r="C676" s="12"/>
      <c r="D676" s="12"/>
      <c r="E676" s="12"/>
      <c r="F676" s="12"/>
      <c r="G676" s="12"/>
      <c r="H676" s="32"/>
      <c r="I676" s="36" t="str">
        <f>IF(OR(B676="A",B676=""),"",IF(OR(AND(0&lt;H676,H676&lt;4,B676="B"),AND(0&lt;H676,H676&lt;6,OR(B676="C",B676="D"))),VLOOKUP(B676,Punkty!$A$3:$F$6,H676+1,0),"Zaznacz opcję"))</f>
        <v/>
      </c>
      <c r="J676" s="12"/>
    </row>
    <row r="677" spans="1:10" ht="57" outlineLevel="1" thickBot="1" x14ac:dyDescent="0.3">
      <c r="A677" s="47" t="s">
        <v>570</v>
      </c>
      <c r="B677" s="6" t="s">
        <v>0</v>
      </c>
      <c r="C677" s="13"/>
      <c r="D677" s="13"/>
      <c r="E677" s="13"/>
      <c r="F677" s="13"/>
      <c r="G677" s="13"/>
      <c r="H677" s="32"/>
      <c r="I677" s="36" t="str">
        <f>IF(OR(B677="A",B677=""),"",IF(OR(AND(0&lt;H677,H677&lt;4,B677="B"),AND(0&lt;H677,H677&lt;6,OR(B677="C",B677="D"))),VLOOKUP(B677,Punkty!$A$3:$F$6,H677+1,0),"Zaznacz opcję"))</f>
        <v/>
      </c>
      <c r="J677" s="12"/>
    </row>
    <row r="678" spans="1:10" ht="36.75" outlineLevel="1" thickBot="1" x14ac:dyDescent="0.3">
      <c r="A678" s="47" t="s">
        <v>571</v>
      </c>
      <c r="B678" s="5"/>
      <c r="C678" s="12"/>
      <c r="D678" s="12"/>
      <c r="E678" s="12"/>
      <c r="F678" s="12"/>
      <c r="G678" s="12"/>
      <c r="H678" s="32"/>
      <c r="I678" s="36" t="str">
        <f>IF(OR(B678="A",B678=""),"",IF(OR(AND(0&lt;H678,H678&lt;4,B678="B"),AND(0&lt;H678,H678&lt;6,OR(B678="C",B678="D"))),VLOOKUP(B678,Punkty!$A$3:$F$6,H678+1,0),"Zaznacz opcję"))</f>
        <v/>
      </c>
      <c r="J678" s="12"/>
    </row>
    <row r="679" spans="1:10" ht="36.75" outlineLevel="1" thickBot="1" x14ac:dyDescent="0.3">
      <c r="A679" s="47" t="s">
        <v>572</v>
      </c>
      <c r="B679" s="5"/>
      <c r="C679" s="12"/>
      <c r="D679" s="12"/>
      <c r="E679" s="12"/>
      <c r="F679" s="12"/>
      <c r="G679" s="12"/>
      <c r="H679" s="32"/>
      <c r="I679" s="36" t="str">
        <f>IF(OR(B679="A",B679=""),"",IF(OR(AND(0&lt;H679,H679&lt;4,B679="B"),AND(0&lt;H679,H679&lt;6,OR(B679="C",B679="D"))),VLOOKUP(B679,Punkty!$A$3:$F$6,H679+1,0),"Zaznacz opcję"))</f>
        <v/>
      </c>
      <c r="J679" s="12"/>
    </row>
    <row r="680" spans="1:10" ht="38.25" outlineLevel="1" thickBot="1" x14ac:dyDescent="0.3">
      <c r="A680" s="47" t="s">
        <v>573</v>
      </c>
      <c r="B680" s="6" t="s">
        <v>0</v>
      </c>
      <c r="C680" s="13"/>
      <c r="D680" s="13"/>
      <c r="E680" s="13"/>
      <c r="F680" s="13"/>
      <c r="G680" s="13"/>
      <c r="H680" s="32"/>
      <c r="I680" s="36" t="str">
        <f>IF(OR(B680="A",B680=""),"",IF(OR(AND(0&lt;H680,H680&lt;4,B680="B"),AND(0&lt;H680,H680&lt;6,OR(B680="C",B680="D"))),VLOOKUP(B680,Punkty!$A$3:$F$6,H680+1,0),"Zaznacz opcję"))</f>
        <v/>
      </c>
      <c r="J680" s="12"/>
    </row>
    <row r="681" spans="1:10" ht="36.75" outlineLevel="1" thickBot="1" x14ac:dyDescent="0.3">
      <c r="A681" s="47" t="s">
        <v>574</v>
      </c>
      <c r="B681" s="6" t="s">
        <v>0</v>
      </c>
      <c r="C681" s="13"/>
      <c r="D681" s="13"/>
      <c r="E681" s="13"/>
      <c r="F681" s="13"/>
      <c r="G681" s="13"/>
      <c r="H681" s="32"/>
      <c r="I681" s="36" t="str">
        <f>IF(OR(B681="A",B681=""),"",IF(OR(AND(0&lt;H681,H681&lt;4,B681="B"),AND(0&lt;H681,H681&lt;6,OR(B681="C",B681="D"))),VLOOKUP(B681,Punkty!$A$3:$F$6,H681+1,0),"Zaznacz opcję"))</f>
        <v/>
      </c>
      <c r="J681" s="12"/>
    </row>
    <row r="682" spans="1:10" ht="36.75" outlineLevel="1" thickBot="1" x14ac:dyDescent="0.3">
      <c r="A682" s="47" t="s">
        <v>575</v>
      </c>
      <c r="B682" s="5"/>
      <c r="C682" s="12"/>
      <c r="D682" s="12"/>
      <c r="E682" s="12"/>
      <c r="F682" s="12"/>
      <c r="G682" s="12"/>
      <c r="H682" s="32"/>
      <c r="I682" s="36" t="str">
        <f>IF(OR(B682="A",B682=""),"",IF(OR(AND(0&lt;H682,H682&lt;4,B682="B"),AND(0&lt;H682,H682&lt;6,OR(B682="C",B682="D"))),VLOOKUP(B682,Punkty!$A$3:$F$6,H682+1,0),"Zaznacz opcję"))</f>
        <v/>
      </c>
      <c r="J682" s="12"/>
    </row>
    <row r="683" spans="1:10" ht="36.75" outlineLevel="1" thickBot="1" x14ac:dyDescent="0.3">
      <c r="A683" s="47" t="s">
        <v>576</v>
      </c>
      <c r="B683" s="6" t="s">
        <v>0</v>
      </c>
      <c r="C683" s="13"/>
      <c r="D683" s="13"/>
      <c r="E683" s="13"/>
      <c r="F683" s="13"/>
      <c r="G683" s="13"/>
      <c r="H683" s="32"/>
      <c r="I683" s="36" t="str">
        <f>IF(OR(B683="A",B683=""),"",IF(OR(AND(0&lt;H683,H683&lt;4,B683="B"),AND(0&lt;H683,H683&lt;6,OR(B683="C",B683="D"))),VLOOKUP(B683,Punkty!$A$3:$F$6,H683+1,0),"Zaznacz opcję"))</f>
        <v/>
      </c>
      <c r="J683" s="12"/>
    </row>
    <row r="684" spans="1:10" ht="38.25" outlineLevel="1" thickBot="1" x14ac:dyDescent="0.3">
      <c r="A684" s="47" t="s">
        <v>577</v>
      </c>
      <c r="B684" s="6" t="s">
        <v>0</v>
      </c>
      <c r="C684" s="13"/>
      <c r="D684" s="13"/>
      <c r="E684" s="13"/>
      <c r="F684" s="13"/>
      <c r="G684" s="13"/>
      <c r="H684" s="32"/>
      <c r="I684" s="36" t="str">
        <f>IF(OR(B684="A",B684=""),"",IF(OR(AND(0&lt;H684,H684&lt;4,B684="B"),AND(0&lt;H684,H684&lt;6,OR(B684="C",B684="D"))),VLOOKUP(B684,Punkty!$A$3:$F$6,H684+1,0),"Zaznacz opcję"))</f>
        <v/>
      </c>
      <c r="J684" s="12"/>
    </row>
    <row r="685" spans="1:10" ht="36.75" outlineLevel="1" thickBot="1" x14ac:dyDescent="0.3">
      <c r="A685" s="47" t="s">
        <v>578</v>
      </c>
      <c r="B685" s="5"/>
      <c r="C685" s="12"/>
      <c r="D685" s="12"/>
      <c r="E685" s="12"/>
      <c r="F685" s="12"/>
      <c r="G685" s="12"/>
      <c r="H685" s="32"/>
      <c r="I685" s="36" t="str">
        <f>IF(OR(B685="A",B685=""),"",IF(OR(AND(0&lt;H685,H685&lt;4,B685="B"),AND(0&lt;H685,H685&lt;6,OR(B685="C",B685="D"))),VLOOKUP(B685,Punkty!$A$3:$F$6,H685+1,0),"Zaznacz opcję"))</f>
        <v/>
      </c>
      <c r="J685" s="12"/>
    </row>
    <row r="686" spans="1:10" ht="113.25" outlineLevel="1" thickBot="1" x14ac:dyDescent="0.3">
      <c r="A686" s="47" t="s">
        <v>579</v>
      </c>
      <c r="B686" s="6" t="s">
        <v>0</v>
      </c>
      <c r="C686" s="13"/>
      <c r="D686" s="13"/>
      <c r="E686" s="13"/>
      <c r="F686" s="13"/>
      <c r="G686" s="13"/>
      <c r="H686" s="32"/>
      <c r="I686" s="36" t="str">
        <f>IF(OR(B686="A",B686=""),"",IF(OR(AND(0&lt;H686,H686&lt;4,B686="B"),AND(0&lt;H686,H686&lt;6,OR(B686="C",B686="D"))),VLOOKUP(B686,Punkty!$A$3:$F$6,H686+1,0),"Zaznacz opcję"))</f>
        <v/>
      </c>
      <c r="J686" s="12"/>
    </row>
    <row r="687" spans="1:10" ht="94.5" outlineLevel="1" thickBot="1" x14ac:dyDescent="0.3">
      <c r="A687" s="47" t="s">
        <v>580</v>
      </c>
      <c r="B687" s="6" t="s">
        <v>0</v>
      </c>
      <c r="C687" s="13"/>
      <c r="D687" s="13"/>
      <c r="E687" s="13"/>
      <c r="F687" s="13"/>
      <c r="G687" s="13"/>
      <c r="H687" s="32"/>
      <c r="I687" s="36" t="str">
        <f>IF(OR(B687="A",B687=""),"",IF(OR(AND(0&lt;H687,H687&lt;4,B687="B"),AND(0&lt;H687,H687&lt;6,OR(B687="C",B687="D"))),VLOOKUP(B687,Punkty!$A$3:$F$6,H687+1,0),"Zaznacz opcję"))</f>
        <v/>
      </c>
      <c r="J687" s="12"/>
    </row>
    <row r="688" spans="1:10" ht="36.75" outlineLevel="1" thickBot="1" x14ac:dyDescent="0.3">
      <c r="A688" s="47" t="s">
        <v>581</v>
      </c>
      <c r="B688" s="6" t="s">
        <v>0</v>
      </c>
      <c r="C688" s="13"/>
      <c r="D688" s="13"/>
      <c r="E688" s="13"/>
      <c r="F688" s="13"/>
      <c r="G688" s="13"/>
      <c r="H688" s="32"/>
      <c r="I688" s="36" t="str">
        <f>IF(OR(B688="A",B688=""),"",IF(OR(AND(0&lt;H688,H688&lt;4,B688="B"),AND(0&lt;H688,H688&lt;6,OR(B688="C",B688="D"))),VLOOKUP(B688,Punkty!$A$3:$F$6,H688+1,0),"Zaznacz opcję"))</f>
        <v/>
      </c>
      <c r="J688" s="12"/>
    </row>
    <row r="689" spans="1:10" ht="94.5" outlineLevel="1" thickBot="1" x14ac:dyDescent="0.3">
      <c r="A689" s="47" t="s">
        <v>582</v>
      </c>
      <c r="B689" s="6" t="s">
        <v>0</v>
      </c>
      <c r="C689" s="13"/>
      <c r="D689" s="13"/>
      <c r="E689" s="13"/>
      <c r="F689" s="13"/>
      <c r="G689" s="13"/>
      <c r="H689" s="32"/>
      <c r="I689" s="36" t="str">
        <f>IF(OR(B689="A",B689=""),"",IF(OR(AND(0&lt;H689,H689&lt;4,B689="B"),AND(0&lt;H689,H689&lt;6,OR(B689="C",B689="D"))),VLOOKUP(B689,Punkty!$A$3:$F$6,H689+1,0),"Zaznacz opcję"))</f>
        <v/>
      </c>
      <c r="J689" s="12"/>
    </row>
    <row r="690" spans="1:10" ht="75.75" outlineLevel="1" thickBot="1" x14ac:dyDescent="0.3">
      <c r="A690" s="47" t="s">
        <v>583</v>
      </c>
      <c r="B690" s="6" t="s">
        <v>0</v>
      </c>
      <c r="C690" s="13"/>
      <c r="D690" s="13"/>
      <c r="E690" s="13"/>
      <c r="F690" s="13"/>
      <c r="G690" s="13"/>
      <c r="H690" s="32"/>
      <c r="I690" s="36" t="str">
        <f>IF(OR(B690="A",B690=""),"",IF(OR(AND(0&lt;H690,H690&lt;4,B690="B"),AND(0&lt;H690,H690&lt;6,OR(B690="C",B690="D"))),VLOOKUP(B690,Punkty!$A$3:$F$6,H690+1,0),"Zaznacz opcję"))</f>
        <v/>
      </c>
      <c r="J690" s="12"/>
    </row>
    <row r="691" spans="1:10" ht="36.75" outlineLevel="1" thickBot="1" x14ac:dyDescent="0.3">
      <c r="A691" s="47" t="s">
        <v>584</v>
      </c>
      <c r="B691" s="5"/>
      <c r="C691" s="12"/>
      <c r="D691" s="12"/>
      <c r="E691" s="12"/>
      <c r="F691" s="12"/>
      <c r="G691" s="12"/>
      <c r="H691" s="32"/>
      <c r="I691" s="36" t="str">
        <f>IF(OR(B691="A",B691=""),"",IF(OR(AND(0&lt;H691,H691&lt;4,B691="B"),AND(0&lt;H691,H691&lt;6,OR(B691="C",B691="D"))),VLOOKUP(B691,Punkty!$A$3:$F$6,H691+1,0),"Zaznacz opcję"))</f>
        <v/>
      </c>
      <c r="J691" s="12"/>
    </row>
    <row r="692" spans="1:10" ht="57" outlineLevel="1" thickBot="1" x14ac:dyDescent="0.3">
      <c r="A692" s="47" t="s">
        <v>585</v>
      </c>
      <c r="B692" s="6" t="s">
        <v>1</v>
      </c>
      <c r="C692" s="11"/>
      <c r="D692" s="11"/>
      <c r="E692" s="11"/>
      <c r="F692" s="11"/>
      <c r="G692" s="11"/>
      <c r="H692" s="32"/>
      <c r="I692" s="36" t="str">
        <f>IF(OR(B692="A",B692=""),"",IF(OR(AND(0&lt;H692,H692&lt;4,B692="B"),AND(0&lt;H692,H692&lt;6,OR(B692="C",B692="D"))),VLOOKUP(B692,Punkty!$A$3:$F$6,H692+1,0),"Zaznacz opcję"))</f>
        <v>Zaznacz opcję</v>
      </c>
      <c r="J692" s="12"/>
    </row>
    <row r="693" spans="1:10" ht="38.25" outlineLevel="1" thickBot="1" x14ac:dyDescent="0.3">
      <c r="A693" s="47" t="s">
        <v>586</v>
      </c>
      <c r="B693" s="6" t="s">
        <v>0</v>
      </c>
      <c r="C693" s="13"/>
      <c r="D693" s="13"/>
      <c r="E693" s="13"/>
      <c r="F693" s="13"/>
      <c r="G693" s="13"/>
      <c r="H693" s="32"/>
      <c r="I693" s="36" t="str">
        <f>IF(OR(B693="A",B693=""),"",IF(OR(AND(0&lt;H693,H693&lt;4,B693="B"),AND(0&lt;H693,H693&lt;6,OR(B693="C",B693="D"))),VLOOKUP(B693,Punkty!$A$3:$F$6,H693+1,0),"Zaznacz opcję"))</f>
        <v/>
      </c>
      <c r="J693" s="12"/>
    </row>
    <row r="694" spans="1:10" ht="38.25" outlineLevel="1" thickBot="1" x14ac:dyDescent="0.3">
      <c r="A694" s="47" t="s">
        <v>587</v>
      </c>
      <c r="B694" s="6" t="s">
        <v>0</v>
      </c>
      <c r="C694" s="13"/>
      <c r="D694" s="13"/>
      <c r="E694" s="13"/>
      <c r="F694" s="13"/>
      <c r="G694" s="13"/>
      <c r="H694" s="32"/>
      <c r="I694" s="36" t="str">
        <f>IF(OR(B694="A",B694=""),"",IF(OR(AND(0&lt;H694,H694&lt;4,B694="B"),AND(0&lt;H694,H694&lt;6,OR(B694="C",B694="D"))),VLOOKUP(B694,Punkty!$A$3:$F$6,H694+1,0),"Zaznacz opcję"))</f>
        <v/>
      </c>
      <c r="J694" s="12"/>
    </row>
    <row r="695" spans="1:10" ht="36.75" outlineLevel="1" thickBot="1" x14ac:dyDescent="0.3">
      <c r="A695" s="9" t="s">
        <v>588</v>
      </c>
      <c r="B695" s="5"/>
      <c r="C695" s="12"/>
      <c r="D695" s="12"/>
      <c r="E695" s="12"/>
      <c r="F695" s="12"/>
      <c r="G695" s="12"/>
      <c r="H695" s="32"/>
      <c r="I695" s="36" t="str">
        <f>IF(OR(B695="A",B695=""),"",IF(OR(AND(0&lt;H695,H695&lt;4,B695="B"),AND(0&lt;H695,H695&lt;6,OR(B695="C",B695="D"))),VLOOKUP(B695,Punkty!$A$3:$F$6,H695+1,0),"Zaznacz opcję"))</f>
        <v/>
      </c>
      <c r="J695" s="12"/>
    </row>
    <row r="696" spans="1:10" ht="36.75" outlineLevel="1" thickBot="1" x14ac:dyDescent="0.3">
      <c r="A696" s="47" t="s">
        <v>589</v>
      </c>
      <c r="B696" s="5"/>
      <c r="C696" s="12"/>
      <c r="D696" s="12"/>
      <c r="E696" s="12"/>
      <c r="F696" s="12"/>
      <c r="G696" s="12"/>
      <c r="H696" s="32"/>
      <c r="I696" s="36" t="str">
        <f>IF(OR(B696="A",B696=""),"",IF(OR(AND(0&lt;H696,H696&lt;4,B696="B"),AND(0&lt;H696,H696&lt;6,OR(B696="C",B696="D"))),VLOOKUP(B696,Punkty!$A$3:$F$6,H696+1,0),"Zaznacz opcję"))</f>
        <v/>
      </c>
      <c r="J696" s="12"/>
    </row>
    <row r="697" spans="1:10" ht="36.75" outlineLevel="1" thickBot="1" x14ac:dyDescent="0.3">
      <c r="A697" s="47" t="s">
        <v>590</v>
      </c>
      <c r="B697" s="6" t="s">
        <v>0</v>
      </c>
      <c r="C697" s="13"/>
      <c r="D697" s="13"/>
      <c r="E697" s="13"/>
      <c r="F697" s="13"/>
      <c r="G697" s="13"/>
      <c r="H697" s="32"/>
      <c r="I697" s="36" t="str">
        <f>IF(OR(B697="A",B697=""),"",IF(OR(AND(0&lt;H697,H697&lt;4,B697="B"),AND(0&lt;H697,H697&lt;6,OR(B697="C",B697="D"))),VLOOKUP(B697,Punkty!$A$3:$F$6,H697+1,0),"Zaznacz opcję"))</f>
        <v/>
      </c>
      <c r="J697" s="12"/>
    </row>
    <row r="698" spans="1:10" ht="36.75" outlineLevel="1" thickBot="1" x14ac:dyDescent="0.3">
      <c r="A698" s="47" t="s">
        <v>591</v>
      </c>
      <c r="B698" s="6" t="s">
        <v>0</v>
      </c>
      <c r="C698" s="13"/>
      <c r="D698" s="13"/>
      <c r="E698" s="13"/>
      <c r="F698" s="13"/>
      <c r="G698" s="13"/>
      <c r="H698" s="32"/>
      <c r="I698" s="36" t="str">
        <f>IF(OR(B698="A",B698=""),"",IF(OR(AND(0&lt;H698,H698&lt;4,B698="B"),AND(0&lt;H698,H698&lt;6,OR(B698="C",B698="D"))),VLOOKUP(B698,Punkty!$A$3:$F$6,H698+1,0),"Zaznacz opcję"))</f>
        <v/>
      </c>
      <c r="J698" s="12"/>
    </row>
    <row r="699" spans="1:10" ht="38.25" outlineLevel="1" thickBot="1" x14ac:dyDescent="0.3">
      <c r="A699" s="47" t="s">
        <v>592</v>
      </c>
      <c r="B699" s="6" t="s">
        <v>1</v>
      </c>
      <c r="C699" s="11"/>
      <c r="D699" s="11"/>
      <c r="E699" s="11"/>
      <c r="F699" s="11"/>
      <c r="G699" s="11"/>
      <c r="H699" s="32"/>
      <c r="I699" s="36" t="str">
        <f>IF(OR(B699="A",B699=""),"",IF(OR(AND(0&lt;H699,H699&lt;4,B699="B"),AND(0&lt;H699,H699&lt;6,OR(B699="C",B699="D"))),VLOOKUP(B699,Punkty!$A$3:$F$6,H699+1,0),"Zaznacz opcję"))</f>
        <v>Zaznacz opcję</v>
      </c>
      <c r="J699" s="12"/>
    </row>
    <row r="700" spans="1:10" ht="36.75" outlineLevel="1" thickBot="1" x14ac:dyDescent="0.3">
      <c r="A700" s="47" t="s">
        <v>593</v>
      </c>
      <c r="B700" s="6" t="s">
        <v>0</v>
      </c>
      <c r="C700" s="13"/>
      <c r="D700" s="13"/>
      <c r="E700" s="13"/>
      <c r="F700" s="13"/>
      <c r="G700" s="13"/>
      <c r="H700" s="32"/>
      <c r="I700" s="36" t="str">
        <f>IF(OR(B700="A",B700=""),"",IF(OR(AND(0&lt;H700,H700&lt;4,B700="B"),AND(0&lt;H700,H700&lt;6,OR(B700="C",B700="D"))),VLOOKUP(B700,Punkty!$A$3:$F$6,H700+1,0),"Zaznacz opcję"))</f>
        <v/>
      </c>
      <c r="J700" s="12"/>
    </row>
    <row r="701" spans="1:10" ht="38.25" outlineLevel="1" thickBot="1" x14ac:dyDescent="0.3">
      <c r="A701" s="47" t="s">
        <v>594</v>
      </c>
      <c r="B701" s="6" t="s">
        <v>0</v>
      </c>
      <c r="C701" s="13"/>
      <c r="D701" s="13"/>
      <c r="E701" s="13"/>
      <c r="F701" s="13"/>
      <c r="G701" s="13"/>
      <c r="H701" s="32"/>
      <c r="I701" s="36" t="str">
        <f>IF(OR(B701="A",B701=""),"",IF(OR(AND(0&lt;H701,H701&lt;4,B701="B"),AND(0&lt;H701,H701&lt;6,OR(B701="C",B701="D"))),VLOOKUP(B701,Punkty!$A$3:$F$6,H701+1,0),"Zaznacz opcję"))</f>
        <v/>
      </c>
      <c r="J701" s="12"/>
    </row>
    <row r="702" spans="1:10" ht="57" outlineLevel="1" thickBot="1" x14ac:dyDescent="0.3">
      <c r="A702" s="47" t="s">
        <v>595</v>
      </c>
      <c r="B702" s="6" t="s">
        <v>0</v>
      </c>
      <c r="C702" s="13"/>
      <c r="D702" s="13"/>
      <c r="E702" s="13"/>
      <c r="F702" s="13"/>
      <c r="G702" s="13"/>
      <c r="H702" s="32"/>
      <c r="I702" s="36" t="str">
        <f>IF(OR(B702="A",B702=""),"",IF(OR(AND(0&lt;H702,H702&lt;4,B702="B"),AND(0&lt;H702,H702&lt;6,OR(B702="C",B702="D"))),VLOOKUP(B702,Punkty!$A$3:$F$6,H702+1,0),"Zaznacz opcję"))</f>
        <v/>
      </c>
      <c r="J702" s="12"/>
    </row>
    <row r="703" spans="1:10" ht="38.25" outlineLevel="1" thickBot="1" x14ac:dyDescent="0.3">
      <c r="A703" s="47" t="s">
        <v>596</v>
      </c>
      <c r="B703" s="6" t="s">
        <v>0</v>
      </c>
      <c r="C703" s="13"/>
      <c r="D703" s="13"/>
      <c r="E703" s="13"/>
      <c r="F703" s="13"/>
      <c r="G703" s="13"/>
      <c r="H703" s="32"/>
      <c r="I703" s="36" t="str">
        <f>IF(OR(B703="A",B703=""),"",IF(OR(AND(0&lt;H703,H703&lt;4,B703="B"),AND(0&lt;H703,H703&lt;6,OR(B703="C",B703="D"))),VLOOKUP(B703,Punkty!$A$3:$F$6,H703+1,0),"Zaznacz opcję"))</f>
        <v/>
      </c>
      <c r="J703" s="12"/>
    </row>
    <row r="704" spans="1:10" ht="36.75" outlineLevel="1" thickBot="1" x14ac:dyDescent="0.3">
      <c r="A704" s="47" t="s">
        <v>597</v>
      </c>
      <c r="B704" s="6" t="s">
        <v>0</v>
      </c>
      <c r="C704" s="13"/>
      <c r="D704" s="13"/>
      <c r="E704" s="13"/>
      <c r="F704" s="13"/>
      <c r="G704" s="13"/>
      <c r="H704" s="32"/>
      <c r="I704" s="36" t="str">
        <f>IF(OR(B704="A",B704=""),"",IF(OR(AND(0&lt;H704,H704&lt;4,B704="B"),AND(0&lt;H704,H704&lt;6,OR(B704="C",B704="D"))),VLOOKUP(B704,Punkty!$A$3:$F$6,H704+1,0),"Zaznacz opcję"))</f>
        <v/>
      </c>
      <c r="J704" s="12"/>
    </row>
    <row r="705" spans="1:10" ht="75.75" outlineLevel="1" thickBot="1" x14ac:dyDescent="0.3">
      <c r="A705" s="47" t="s">
        <v>602</v>
      </c>
      <c r="B705" s="6" t="s">
        <v>0</v>
      </c>
      <c r="C705" s="13"/>
      <c r="D705" s="13"/>
      <c r="E705" s="13"/>
      <c r="F705" s="13"/>
      <c r="G705" s="13"/>
      <c r="H705" s="32"/>
      <c r="I705" s="36" t="str">
        <f>IF(OR(B705="A",B705=""),"",IF(OR(AND(0&lt;H705,H705&lt;4,B705="B"),AND(0&lt;H705,H705&lt;6,OR(B705="C",B705="D"))),VLOOKUP(B705,Punkty!$A$3:$F$6,H705+1,0),"Zaznacz opcję"))</f>
        <v/>
      </c>
      <c r="J705" s="12"/>
    </row>
    <row r="706" spans="1:10" ht="36.75" outlineLevel="1" thickBot="1" x14ac:dyDescent="0.3">
      <c r="A706" s="47" t="s">
        <v>600</v>
      </c>
      <c r="B706" s="5"/>
      <c r="C706" s="12"/>
      <c r="D706" s="12"/>
      <c r="E706" s="12"/>
      <c r="F706" s="12"/>
      <c r="G706" s="12"/>
      <c r="H706" s="32"/>
      <c r="I706" s="36" t="str">
        <f>IF(OR(B706="A",B706=""),"",IF(OR(AND(0&lt;H706,H706&lt;4,B706="B"),AND(0&lt;H706,H706&lt;6,OR(B706="C",B706="D"))),VLOOKUP(B706,Punkty!$A$3:$F$6,H706+1,0),"Zaznacz opcję"))</f>
        <v/>
      </c>
      <c r="J706" s="12"/>
    </row>
    <row r="707" spans="1:10" ht="38.25" outlineLevel="1" thickBot="1" x14ac:dyDescent="0.3">
      <c r="A707" s="47" t="s">
        <v>601</v>
      </c>
      <c r="B707" s="6" t="s">
        <v>0</v>
      </c>
      <c r="C707" s="13"/>
      <c r="D707" s="13"/>
      <c r="E707" s="13"/>
      <c r="F707" s="13"/>
      <c r="G707" s="13"/>
      <c r="H707" s="32"/>
      <c r="I707" s="36" t="str">
        <f>IF(OR(B707="A",B707=""),"",IF(OR(AND(0&lt;H707,H707&lt;4,B707="B"),AND(0&lt;H707,H707&lt;6,OR(B707="C",B707="D"))),VLOOKUP(B707,Punkty!$A$3:$F$6,H707+1,0),"Zaznacz opcję"))</f>
        <v/>
      </c>
      <c r="J707" s="12"/>
    </row>
    <row r="708" spans="1:10" ht="36.75" outlineLevel="1" thickBot="1" x14ac:dyDescent="0.3">
      <c r="A708" s="47" t="s">
        <v>603</v>
      </c>
      <c r="B708" s="6" t="s">
        <v>0</v>
      </c>
      <c r="C708" s="13"/>
      <c r="D708" s="13"/>
      <c r="E708" s="13"/>
      <c r="F708" s="13"/>
      <c r="G708" s="13"/>
      <c r="H708" s="32"/>
      <c r="I708" s="36" t="str">
        <f>IF(OR(B708="A",B708=""),"",IF(OR(AND(0&lt;H708,H708&lt;4,B708="B"),AND(0&lt;H708,H708&lt;6,OR(B708="C",B708="D"))),VLOOKUP(B708,Punkty!$A$3:$F$6,H708+1,0),"Zaznacz opcję"))</f>
        <v/>
      </c>
      <c r="J708" s="12"/>
    </row>
    <row r="709" spans="1:10" ht="36.75" outlineLevel="1" thickBot="1" x14ac:dyDescent="0.3">
      <c r="A709" s="47" t="s">
        <v>598</v>
      </c>
      <c r="B709" s="6" t="s">
        <v>0</v>
      </c>
      <c r="C709" s="13"/>
      <c r="D709" s="13"/>
      <c r="E709" s="13"/>
      <c r="F709" s="13"/>
      <c r="G709" s="13"/>
      <c r="H709" s="32"/>
      <c r="I709" s="36" t="str">
        <f>IF(OR(B709="A",B709=""),"",IF(OR(AND(0&lt;H709,H709&lt;4,B709="B"),AND(0&lt;H709,H709&lt;6,OR(B709="C",B709="D"))),VLOOKUP(B709,Punkty!$A$3:$F$6,H709+1,0),"Zaznacz opcję"))</f>
        <v/>
      </c>
      <c r="J709" s="12"/>
    </row>
    <row r="710" spans="1:10" ht="75.75" outlineLevel="1" thickBot="1" x14ac:dyDescent="0.3">
      <c r="A710" s="47" t="s">
        <v>599</v>
      </c>
      <c r="B710" s="6" t="s">
        <v>1</v>
      </c>
      <c r="C710" s="11"/>
      <c r="D710" s="11"/>
      <c r="E710" s="11"/>
      <c r="F710" s="11"/>
      <c r="G710" s="11"/>
      <c r="H710" s="32"/>
      <c r="I710" s="36" t="str">
        <f>IF(OR(B710="A",B710=""),"",IF(OR(AND(0&lt;H710,H710&lt;4,B710="B"),AND(0&lt;H710,H710&lt;6,OR(B710="C",B710="D"))),VLOOKUP(B710,Punkty!$A$3:$F$6,H710+1,0),"Zaznacz opcję"))</f>
        <v>Zaznacz opcję</v>
      </c>
      <c r="J710" s="12"/>
    </row>
    <row r="711" spans="1:10" ht="36.75" outlineLevel="1" thickBot="1" x14ac:dyDescent="0.3">
      <c r="A711" s="9" t="s">
        <v>604</v>
      </c>
      <c r="B711" s="5"/>
      <c r="C711" s="12"/>
      <c r="D711" s="12"/>
      <c r="E711" s="12"/>
      <c r="F711" s="12"/>
      <c r="G711" s="12"/>
      <c r="H711" s="32"/>
      <c r="I711" s="36" t="str">
        <f>IF(OR(B711="A",B711=""),"",IF(OR(AND(0&lt;H711,H711&lt;4,B711="B"),AND(0&lt;H711,H711&lt;6,OR(B711="C",B711="D"))),VLOOKUP(B711,Punkty!$A$3:$F$6,H711+1,0),"Zaznacz opcję"))</f>
        <v/>
      </c>
      <c r="J711" s="12"/>
    </row>
    <row r="712" spans="1:10" ht="36.75" outlineLevel="1" thickBot="1" x14ac:dyDescent="0.3">
      <c r="A712" s="47" t="s">
        <v>605</v>
      </c>
      <c r="B712" s="6" t="s">
        <v>0</v>
      </c>
      <c r="C712" s="13"/>
      <c r="D712" s="13"/>
      <c r="E712" s="13"/>
      <c r="F712" s="13"/>
      <c r="G712" s="13"/>
      <c r="H712" s="32"/>
      <c r="I712" s="36" t="str">
        <f>IF(OR(B712="A",B712=""),"",IF(OR(AND(0&lt;H712,H712&lt;4,B712="B"),AND(0&lt;H712,H712&lt;6,OR(B712="C",B712="D"))),VLOOKUP(B712,Punkty!$A$3:$F$6,H712+1,0),"Zaznacz opcję"))</f>
        <v/>
      </c>
      <c r="J712" s="12"/>
    </row>
    <row r="713" spans="1:10" ht="36.75" outlineLevel="1" thickBot="1" x14ac:dyDescent="0.3">
      <c r="A713" s="47" t="s">
        <v>606</v>
      </c>
      <c r="B713" s="5"/>
      <c r="C713" s="12"/>
      <c r="D713" s="12"/>
      <c r="E713" s="12"/>
      <c r="F713" s="12"/>
      <c r="G713" s="12"/>
      <c r="H713" s="32"/>
      <c r="I713" s="36" t="str">
        <f>IF(OR(B713="A",B713=""),"",IF(OR(AND(0&lt;H713,H713&lt;4,B713="B"),AND(0&lt;H713,H713&lt;6,OR(B713="C",B713="D"))),VLOOKUP(B713,Punkty!$A$3:$F$6,H713+1,0),"Zaznacz opcję"))</f>
        <v/>
      </c>
      <c r="J713" s="12"/>
    </row>
    <row r="714" spans="1:10" ht="38.25" outlineLevel="1" thickBot="1" x14ac:dyDescent="0.3">
      <c r="A714" s="47" t="s">
        <v>607</v>
      </c>
      <c r="B714" s="6" t="s">
        <v>0</v>
      </c>
      <c r="C714" s="13"/>
      <c r="D714" s="13"/>
      <c r="E714" s="13"/>
      <c r="F714" s="13"/>
      <c r="G714" s="13"/>
      <c r="H714" s="32"/>
      <c r="I714" s="36" t="str">
        <f>IF(OR(B714="A",B714=""),"",IF(OR(AND(0&lt;H714,H714&lt;4,B714="B"),AND(0&lt;H714,H714&lt;6,OR(B714="C",B714="D"))),VLOOKUP(B714,Punkty!$A$3:$F$6,H714+1,0),"Zaznacz opcję"))</f>
        <v/>
      </c>
      <c r="J714" s="12"/>
    </row>
    <row r="715" spans="1:10" ht="38.25" outlineLevel="1" thickBot="1" x14ac:dyDescent="0.3">
      <c r="A715" s="47" t="s">
        <v>608</v>
      </c>
      <c r="B715" s="6" t="s">
        <v>0</v>
      </c>
      <c r="C715" s="13"/>
      <c r="D715" s="13"/>
      <c r="E715" s="13"/>
      <c r="F715" s="13"/>
      <c r="G715" s="13"/>
      <c r="H715" s="32"/>
      <c r="I715" s="36" t="str">
        <f>IF(OR(B715="A",B715=""),"",IF(OR(AND(0&lt;H715,H715&lt;4,B715="B"),AND(0&lt;H715,H715&lt;6,OR(B715="C",B715="D"))),VLOOKUP(B715,Punkty!$A$3:$F$6,H715+1,0),"Zaznacz opcję"))</f>
        <v/>
      </c>
      <c r="J715" s="12"/>
    </row>
    <row r="716" spans="1:10" ht="36.75" outlineLevel="1" thickBot="1" x14ac:dyDescent="0.3">
      <c r="A716" s="47" t="s">
        <v>609</v>
      </c>
      <c r="B716" s="6" t="s">
        <v>0</v>
      </c>
      <c r="C716" s="13"/>
      <c r="D716" s="13"/>
      <c r="E716" s="13"/>
      <c r="F716" s="13"/>
      <c r="G716" s="13"/>
      <c r="H716" s="32"/>
      <c r="I716" s="36" t="str">
        <f>IF(OR(B716="A",B716=""),"",IF(OR(AND(0&lt;H716,H716&lt;4,B716="B"),AND(0&lt;H716,H716&lt;6,OR(B716="C",B716="D"))),VLOOKUP(B716,Punkty!$A$3:$F$6,H716+1,0),"Zaznacz opcję"))</f>
        <v/>
      </c>
      <c r="J716" s="12"/>
    </row>
    <row r="717" spans="1:10" ht="38.25" outlineLevel="1" thickBot="1" x14ac:dyDescent="0.3">
      <c r="A717" s="47" t="s">
        <v>610</v>
      </c>
      <c r="B717" s="5"/>
      <c r="C717" s="12"/>
      <c r="D717" s="12"/>
      <c r="E717" s="12"/>
      <c r="F717" s="12"/>
      <c r="G717" s="12"/>
      <c r="H717" s="32"/>
      <c r="I717" s="36" t="str">
        <f>IF(OR(B717="A",B717=""),"",IF(OR(AND(0&lt;H717,H717&lt;4,B717="B"),AND(0&lt;H717,H717&lt;6,OR(B717="C",B717="D"))),VLOOKUP(B717,Punkty!$A$3:$F$6,H717+1,0),"Zaznacz opcję"))</f>
        <v/>
      </c>
      <c r="J717" s="12"/>
    </row>
    <row r="718" spans="1:10" ht="38.25" outlineLevel="1" thickBot="1" x14ac:dyDescent="0.3">
      <c r="A718" s="47" t="s">
        <v>611</v>
      </c>
      <c r="B718" s="6" t="s">
        <v>0</v>
      </c>
      <c r="C718" s="13"/>
      <c r="D718" s="13"/>
      <c r="E718" s="13"/>
      <c r="F718" s="13"/>
      <c r="G718" s="13"/>
      <c r="H718" s="32"/>
      <c r="I718" s="36" t="str">
        <f>IF(OR(B718="A",B718=""),"",IF(OR(AND(0&lt;H718,H718&lt;4,B718="B"),AND(0&lt;H718,H718&lt;6,OR(B718="C",B718="D"))),VLOOKUP(B718,Punkty!$A$3:$F$6,H718+1,0),"Zaznacz opcję"))</f>
        <v/>
      </c>
      <c r="J718" s="12"/>
    </row>
    <row r="719" spans="1:10" ht="36.75" outlineLevel="1" thickBot="1" x14ac:dyDescent="0.3">
      <c r="A719" s="47" t="s">
        <v>613</v>
      </c>
      <c r="B719" s="6" t="s">
        <v>0</v>
      </c>
      <c r="C719" s="13"/>
      <c r="D719" s="13"/>
      <c r="E719" s="13"/>
      <c r="F719" s="13"/>
      <c r="G719" s="13"/>
      <c r="H719" s="32"/>
      <c r="I719" s="36" t="str">
        <f>IF(OR(B719="A",B719=""),"",IF(OR(AND(0&lt;H719,H719&lt;4,B719="B"),AND(0&lt;H719,H719&lt;6,OR(B719="C",B719="D"))),VLOOKUP(B719,Punkty!$A$3:$F$6,H719+1,0),"Zaznacz opcję"))</f>
        <v/>
      </c>
      <c r="J719" s="12"/>
    </row>
    <row r="720" spans="1:10" ht="94.5" outlineLevel="1" thickBot="1" x14ac:dyDescent="0.3">
      <c r="A720" s="47" t="s">
        <v>612</v>
      </c>
      <c r="B720" s="6" t="s">
        <v>0</v>
      </c>
      <c r="C720" s="13"/>
      <c r="D720" s="13"/>
      <c r="E720" s="13"/>
      <c r="F720" s="13"/>
      <c r="G720" s="13"/>
      <c r="H720" s="32"/>
      <c r="I720" s="36" t="str">
        <f>IF(OR(B720="A",B720=""),"",IF(OR(AND(0&lt;H720,H720&lt;4,B720="B"),AND(0&lt;H720,H720&lt;6,OR(B720="C",B720="D"))),VLOOKUP(B720,Punkty!$A$3:$F$6,H720+1,0),"Zaznacz opcję"))</f>
        <v/>
      </c>
      <c r="J720" s="12"/>
    </row>
    <row r="721" spans="1:10" ht="38.25" outlineLevel="1" thickBot="1" x14ac:dyDescent="0.3">
      <c r="A721" s="47" t="s">
        <v>614</v>
      </c>
      <c r="B721" s="6" t="s">
        <v>0</v>
      </c>
      <c r="C721" s="13"/>
      <c r="D721" s="13"/>
      <c r="E721" s="13"/>
      <c r="F721" s="13"/>
      <c r="G721" s="13"/>
      <c r="H721" s="32"/>
      <c r="I721" s="36" t="str">
        <f>IF(OR(B721="A",B721=""),"",IF(OR(AND(0&lt;H721,H721&lt;4,B721="B"),AND(0&lt;H721,H721&lt;6,OR(B721="C",B721="D"))),VLOOKUP(B721,Punkty!$A$3:$F$6,H721+1,0),"Zaznacz opcję"))</f>
        <v/>
      </c>
      <c r="J721" s="12"/>
    </row>
    <row r="722" spans="1:10" ht="36.75" outlineLevel="1" thickBot="1" x14ac:dyDescent="0.3">
      <c r="A722" s="47" t="s">
        <v>615</v>
      </c>
      <c r="B722" s="6" t="s">
        <v>0</v>
      </c>
      <c r="C722" s="13"/>
      <c r="D722" s="13"/>
      <c r="E722" s="13"/>
      <c r="F722" s="13"/>
      <c r="G722" s="13"/>
      <c r="H722" s="32"/>
      <c r="I722" s="36" t="str">
        <f>IF(OR(B722="A",B722=""),"",IF(OR(AND(0&lt;H722,H722&lt;4,B722="B"),AND(0&lt;H722,H722&lt;6,OR(B722="C",B722="D"))),VLOOKUP(B722,Punkty!$A$3:$F$6,H722+1,0),"Zaznacz opcję"))</f>
        <v/>
      </c>
      <c r="J722" s="12"/>
    </row>
    <row r="723" spans="1:10" ht="36.75" outlineLevel="1" thickBot="1" x14ac:dyDescent="0.3">
      <c r="A723" s="47" t="s">
        <v>616</v>
      </c>
      <c r="B723" s="6" t="s">
        <v>0</v>
      </c>
      <c r="C723" s="13"/>
      <c r="D723" s="13"/>
      <c r="E723" s="13"/>
      <c r="F723" s="13"/>
      <c r="G723" s="13"/>
      <c r="H723" s="32"/>
      <c r="I723" s="36" t="str">
        <f>IF(OR(B723="A",B723=""),"",IF(OR(AND(0&lt;H723,H723&lt;4,B723="B"),AND(0&lt;H723,H723&lt;6,OR(B723="C",B723="D"))),VLOOKUP(B723,Punkty!$A$3:$F$6,H723+1,0),"Zaznacz opcję"))</f>
        <v/>
      </c>
      <c r="J723" s="12"/>
    </row>
    <row r="724" spans="1:10" ht="36.75" outlineLevel="1" thickBot="1" x14ac:dyDescent="0.3">
      <c r="A724" s="47" t="s">
        <v>617</v>
      </c>
      <c r="B724" s="6" t="s">
        <v>0</v>
      </c>
      <c r="C724" s="13"/>
      <c r="D724" s="13"/>
      <c r="E724" s="13"/>
      <c r="F724" s="13"/>
      <c r="G724" s="13"/>
      <c r="H724" s="32"/>
      <c r="I724" s="36" t="str">
        <f>IF(OR(B724="A",B724=""),"",IF(OR(AND(0&lt;H724,H724&lt;4,B724="B"),AND(0&lt;H724,H724&lt;6,OR(B724="C",B724="D"))),VLOOKUP(B724,Punkty!$A$3:$F$6,H724+1,0),"Zaznacz opcję"))</f>
        <v/>
      </c>
      <c r="J724" s="12"/>
    </row>
    <row r="725" spans="1:10" ht="38.25" outlineLevel="1" thickBot="1" x14ac:dyDescent="0.3">
      <c r="A725" s="47" t="s">
        <v>618</v>
      </c>
      <c r="B725" s="6" t="s">
        <v>0</v>
      </c>
      <c r="C725" s="13"/>
      <c r="D725" s="13"/>
      <c r="E725" s="13"/>
      <c r="F725" s="13"/>
      <c r="G725" s="13"/>
      <c r="H725" s="32"/>
      <c r="I725" s="36" t="str">
        <f>IF(OR(B725="A",B725=""),"",IF(OR(AND(0&lt;H725,H725&lt;4,B725="B"),AND(0&lt;H725,H725&lt;6,OR(B725="C",B725="D"))),VLOOKUP(B725,Punkty!$A$3:$F$6,H725+1,0),"Zaznacz opcję"))</f>
        <v/>
      </c>
      <c r="J725" s="12"/>
    </row>
    <row r="726" spans="1:10" ht="36.75" outlineLevel="1" thickBot="1" x14ac:dyDescent="0.3">
      <c r="A726" s="47" t="s">
        <v>619</v>
      </c>
      <c r="B726" s="6" t="s">
        <v>0</v>
      </c>
      <c r="C726" s="13"/>
      <c r="D726" s="13"/>
      <c r="E726" s="13"/>
      <c r="F726" s="13"/>
      <c r="G726" s="13"/>
      <c r="H726" s="32"/>
      <c r="I726" s="36" t="str">
        <f>IF(OR(B726="A",B726=""),"",IF(OR(AND(0&lt;H726,H726&lt;4,B726="B"),AND(0&lt;H726,H726&lt;6,OR(B726="C",B726="D"))),VLOOKUP(B726,Punkty!$A$3:$F$6,H726+1,0),"Zaznacz opcję"))</f>
        <v/>
      </c>
      <c r="J726" s="12"/>
    </row>
    <row r="727" spans="1:10" ht="57" outlineLevel="1" thickBot="1" x14ac:dyDescent="0.3">
      <c r="A727" s="47" t="s">
        <v>620</v>
      </c>
      <c r="B727" s="6" t="s">
        <v>0</v>
      </c>
      <c r="C727" s="13"/>
      <c r="D727" s="13"/>
      <c r="E727" s="13"/>
      <c r="F727" s="13"/>
      <c r="G727" s="13"/>
      <c r="H727" s="32"/>
      <c r="I727" s="36" t="str">
        <f>IF(OR(B727="A",B727=""),"",IF(OR(AND(0&lt;H727,H727&lt;4,B727="B"),AND(0&lt;H727,H727&lt;6,OR(B727="C",B727="D"))),VLOOKUP(B727,Punkty!$A$3:$F$6,H727+1,0),"Zaznacz opcję"))</f>
        <v/>
      </c>
      <c r="J727" s="12"/>
    </row>
    <row r="728" spans="1:10" ht="36.75" outlineLevel="1" thickBot="1" x14ac:dyDescent="0.3">
      <c r="A728" s="47" t="s">
        <v>621</v>
      </c>
      <c r="B728" s="6" t="s">
        <v>0</v>
      </c>
      <c r="C728" s="13"/>
      <c r="D728" s="13"/>
      <c r="E728" s="13"/>
      <c r="F728" s="13"/>
      <c r="G728" s="13"/>
      <c r="H728" s="32"/>
      <c r="I728" s="36" t="str">
        <f>IF(OR(B728="A",B728=""),"",IF(OR(AND(0&lt;H728,H728&lt;4,B728="B"),AND(0&lt;H728,H728&lt;6,OR(B728="C",B728="D"))),VLOOKUP(B728,Punkty!$A$3:$F$6,H728+1,0),"Zaznacz opcję"))</f>
        <v/>
      </c>
      <c r="J728" s="12"/>
    </row>
    <row r="729" spans="1:10" ht="36.75" outlineLevel="1" thickBot="1" x14ac:dyDescent="0.3">
      <c r="A729" s="9" t="s">
        <v>622</v>
      </c>
      <c r="B729" s="5"/>
      <c r="C729" s="12"/>
      <c r="D729" s="12"/>
      <c r="E729" s="12"/>
      <c r="F729" s="12"/>
      <c r="G729" s="12"/>
      <c r="H729" s="32"/>
      <c r="I729" s="36" t="str">
        <f>IF(OR(B729="A",B729=""),"",IF(OR(AND(0&lt;H729,H729&lt;4,B729="B"),AND(0&lt;H729,H729&lt;6,OR(B729="C",B729="D"))),VLOOKUP(B729,Punkty!$A$3:$F$6,H729+1,0),"Zaznacz opcję"))</f>
        <v/>
      </c>
      <c r="J729" s="12"/>
    </row>
    <row r="730" spans="1:10" ht="38.25" outlineLevel="1" thickBot="1" x14ac:dyDescent="0.3">
      <c r="A730" s="47" t="s">
        <v>623</v>
      </c>
      <c r="B730" s="6" t="s">
        <v>0</v>
      </c>
      <c r="C730" s="13"/>
      <c r="D730" s="13"/>
      <c r="E730" s="13"/>
      <c r="F730" s="13"/>
      <c r="G730" s="13"/>
      <c r="H730" s="32"/>
      <c r="I730" s="36" t="str">
        <f>IF(OR(B730="A",B730=""),"",IF(OR(AND(0&lt;H730,H730&lt;4,B730="B"),AND(0&lt;H730,H730&lt;6,OR(B730="C",B730="D"))),VLOOKUP(B730,Punkty!$A$3:$F$6,H730+1,0),"Zaznacz opcję"))</f>
        <v/>
      </c>
      <c r="J730" s="12"/>
    </row>
    <row r="731" spans="1:10" ht="36.75" outlineLevel="1" thickBot="1" x14ac:dyDescent="0.3">
      <c r="A731" s="47" t="s">
        <v>624</v>
      </c>
      <c r="B731" s="6" t="s">
        <v>0</v>
      </c>
      <c r="C731" s="13"/>
      <c r="D731" s="13"/>
      <c r="E731" s="13"/>
      <c r="F731" s="13"/>
      <c r="G731" s="13"/>
      <c r="H731" s="32"/>
      <c r="I731" s="36" t="str">
        <f>IF(OR(B731="A",B731=""),"",IF(OR(AND(0&lt;H731,H731&lt;4,B731="B"),AND(0&lt;H731,H731&lt;6,OR(B731="C",B731="D"))),VLOOKUP(B731,Punkty!$A$3:$F$6,H731+1,0),"Zaznacz opcję"))</f>
        <v/>
      </c>
      <c r="J731" s="12"/>
    </row>
    <row r="732" spans="1:10" ht="57" outlineLevel="1" thickBot="1" x14ac:dyDescent="0.3">
      <c r="A732" s="47" t="s">
        <v>625</v>
      </c>
      <c r="B732" s="6" t="s">
        <v>0</v>
      </c>
      <c r="C732" s="13"/>
      <c r="D732" s="13"/>
      <c r="E732" s="13"/>
      <c r="F732" s="13"/>
      <c r="G732" s="13"/>
      <c r="H732" s="32"/>
      <c r="I732" s="36" t="str">
        <f>IF(OR(B732="A",B732=""),"",IF(OR(AND(0&lt;H732,H732&lt;4,B732="B"),AND(0&lt;H732,H732&lt;6,OR(B732="C",B732="D"))),VLOOKUP(B732,Punkty!$A$3:$F$6,H732+1,0),"Zaznacz opcję"))</f>
        <v/>
      </c>
      <c r="J732" s="12"/>
    </row>
    <row r="733" spans="1:10" ht="36.75" outlineLevel="1" thickBot="1" x14ac:dyDescent="0.3">
      <c r="A733" s="47" t="s">
        <v>626</v>
      </c>
      <c r="B733" s="5"/>
      <c r="C733" s="12"/>
      <c r="D733" s="12"/>
      <c r="E733" s="12"/>
      <c r="F733" s="12"/>
      <c r="G733" s="12"/>
      <c r="H733" s="32"/>
      <c r="I733" s="36" t="str">
        <f>IF(OR(B733="A",B733=""),"",IF(OR(AND(0&lt;H733,H733&lt;4,B733="B"),AND(0&lt;H733,H733&lt;6,OR(B733="C",B733="D"))),VLOOKUP(B733,Punkty!$A$3:$F$6,H733+1,0),"Zaznacz opcję"))</f>
        <v/>
      </c>
      <c r="J733" s="12"/>
    </row>
    <row r="734" spans="1:10" ht="36.75" outlineLevel="1" thickBot="1" x14ac:dyDescent="0.3">
      <c r="A734" s="47" t="s">
        <v>627</v>
      </c>
      <c r="B734" s="6" t="s">
        <v>1</v>
      </c>
      <c r="C734" s="11"/>
      <c r="D734" s="11"/>
      <c r="E734" s="11"/>
      <c r="F734" s="11"/>
      <c r="G734" s="11"/>
      <c r="H734" s="32"/>
      <c r="I734" s="36" t="str">
        <f>IF(OR(B734="A",B734=""),"",IF(OR(AND(0&lt;H734,H734&lt;4,B734="B"),AND(0&lt;H734,H734&lt;6,OR(B734="C",B734="D"))),VLOOKUP(B734,Punkty!$A$3:$F$6,H734+1,0),"Zaznacz opcję"))</f>
        <v>Zaznacz opcję</v>
      </c>
      <c r="J734" s="12"/>
    </row>
    <row r="735" spans="1:10" ht="36.75" outlineLevel="1" thickBot="1" x14ac:dyDescent="0.3">
      <c r="A735" s="47" t="s">
        <v>628</v>
      </c>
      <c r="B735" s="6" t="s">
        <v>1</v>
      </c>
      <c r="C735" s="11"/>
      <c r="D735" s="11"/>
      <c r="E735" s="11"/>
      <c r="F735" s="11"/>
      <c r="G735" s="11"/>
      <c r="H735" s="32"/>
      <c r="I735" s="36" t="str">
        <f>IF(OR(B735="A",B735=""),"",IF(OR(AND(0&lt;H735,H735&lt;4,B735="B"),AND(0&lt;H735,H735&lt;6,OR(B735="C",B735="D"))),VLOOKUP(B735,Punkty!$A$3:$F$6,H735+1,0),"Zaznacz opcję"))</f>
        <v>Zaznacz opcję</v>
      </c>
      <c r="J735" s="12"/>
    </row>
    <row r="736" spans="1:10" ht="38.25" outlineLevel="1" thickBot="1" x14ac:dyDescent="0.3">
      <c r="A736" s="47" t="s">
        <v>629</v>
      </c>
      <c r="B736" s="6" t="s">
        <v>1</v>
      </c>
      <c r="C736" s="11"/>
      <c r="D736" s="11"/>
      <c r="E736" s="11"/>
      <c r="F736" s="11"/>
      <c r="G736" s="11"/>
      <c r="H736" s="32"/>
      <c r="I736" s="36" t="str">
        <f>IF(OR(B736="A",B736=""),"",IF(OR(AND(0&lt;H736,H736&lt;4,B736="B"),AND(0&lt;H736,H736&lt;6,OR(B736="C",B736="D"))),VLOOKUP(B736,Punkty!$A$3:$F$6,H736+1,0),"Zaznacz opcję"))</f>
        <v>Zaznacz opcję</v>
      </c>
      <c r="J736" s="12"/>
    </row>
    <row r="737" spans="1:10" ht="36.75" thickBot="1" x14ac:dyDescent="0.3">
      <c r="A737" s="9" t="s">
        <v>912</v>
      </c>
      <c r="B737" s="5"/>
      <c r="C737" s="12"/>
      <c r="D737" s="12"/>
      <c r="E737" s="12"/>
      <c r="F737" s="12"/>
      <c r="G737" s="12"/>
      <c r="H737" s="32"/>
      <c r="I737" s="36" t="str">
        <f>IF(OR(B737="A",B737=""),"",IF(OR(AND(0&lt;H737,H737&lt;4,B737="B"),AND(0&lt;H737,H737&lt;6,OR(B737="C",B737="D"))),VLOOKUP(B737,Punkty!$A$3:$F$6,H737+1,0),"Zaznacz opcję"))</f>
        <v/>
      </c>
      <c r="J737" s="12"/>
    </row>
    <row r="738" spans="1:10" ht="38.25" outlineLevel="1" thickBot="1" x14ac:dyDescent="0.3">
      <c r="A738" s="47" t="s">
        <v>630</v>
      </c>
      <c r="B738" s="6" t="s">
        <v>0</v>
      </c>
      <c r="C738" s="13"/>
      <c r="D738" s="13"/>
      <c r="E738" s="13"/>
      <c r="F738" s="13"/>
      <c r="G738" s="13"/>
      <c r="H738" s="32"/>
      <c r="I738" s="36" t="str">
        <f>IF(OR(B738="A",B738=""),"",IF(OR(AND(0&lt;H738,H738&lt;4,B738="B"),AND(0&lt;H738,H738&lt;6,OR(B738="C",B738="D"))),VLOOKUP(B738,Punkty!$A$3:$F$6,H738+1,0),"Zaznacz opcję"))</f>
        <v/>
      </c>
      <c r="J738" s="12"/>
    </row>
    <row r="739" spans="1:10" ht="57" outlineLevel="1" thickBot="1" x14ac:dyDescent="0.3">
      <c r="A739" s="47" t="s">
        <v>631</v>
      </c>
      <c r="B739" s="6" t="s">
        <v>0</v>
      </c>
      <c r="C739" s="13"/>
      <c r="D739" s="13"/>
      <c r="E739" s="13"/>
      <c r="F739" s="13"/>
      <c r="G739" s="13"/>
      <c r="H739" s="32"/>
      <c r="I739" s="36" t="str">
        <f>IF(OR(B739="A",B739=""),"",IF(OR(AND(0&lt;H739,H739&lt;4,B739="B"),AND(0&lt;H739,H739&lt;6,OR(B739="C",B739="D"))),VLOOKUP(B739,Punkty!$A$3:$F$6,H739+1,0),"Zaznacz opcję"))</f>
        <v/>
      </c>
      <c r="J739" s="12"/>
    </row>
    <row r="740" spans="1:10" ht="36.75" outlineLevel="1" thickBot="1" x14ac:dyDescent="0.3">
      <c r="A740" s="47" t="s">
        <v>634</v>
      </c>
      <c r="B740" s="6" t="s">
        <v>0</v>
      </c>
      <c r="C740" s="13"/>
      <c r="D740" s="13"/>
      <c r="E740" s="13"/>
      <c r="F740" s="13"/>
      <c r="G740" s="13"/>
      <c r="H740" s="32"/>
      <c r="I740" s="36" t="str">
        <f>IF(OR(B740="A",B740=""),"",IF(OR(AND(0&lt;H740,H740&lt;4,B740="B"),AND(0&lt;H740,H740&lt;6,OR(B740="C",B740="D"))),VLOOKUP(B740,Punkty!$A$3:$F$6,H740+1,0),"Zaznacz opcję"))</f>
        <v/>
      </c>
      <c r="J740" s="12"/>
    </row>
    <row r="741" spans="1:10" ht="38.25" outlineLevel="1" thickBot="1" x14ac:dyDescent="0.3">
      <c r="A741" s="47" t="s">
        <v>632</v>
      </c>
      <c r="B741" s="6" t="s">
        <v>0</v>
      </c>
      <c r="C741" s="13"/>
      <c r="D741" s="13"/>
      <c r="E741" s="13"/>
      <c r="F741" s="13"/>
      <c r="G741" s="13"/>
      <c r="H741" s="32"/>
      <c r="I741" s="36" t="str">
        <f>IF(OR(B741="A",B741=""),"",IF(OR(AND(0&lt;H741,H741&lt;4,B741="B"),AND(0&lt;H741,H741&lt;6,OR(B741="C",B741="D"))),VLOOKUP(B741,Punkty!$A$3:$F$6,H741+1,0),"Zaznacz opcję"))</f>
        <v/>
      </c>
      <c r="J741" s="12"/>
    </row>
    <row r="742" spans="1:10" ht="75.75" outlineLevel="1" thickBot="1" x14ac:dyDescent="0.3">
      <c r="A742" s="47" t="s">
        <v>633</v>
      </c>
      <c r="B742" s="6" t="s">
        <v>0</v>
      </c>
      <c r="C742" s="13"/>
      <c r="D742" s="13"/>
      <c r="E742" s="13"/>
      <c r="F742" s="13"/>
      <c r="G742" s="13"/>
      <c r="H742" s="32"/>
      <c r="I742" s="36" t="str">
        <f>IF(OR(B742="A",B742=""),"",IF(OR(AND(0&lt;H742,H742&lt;4,B742="B"),AND(0&lt;H742,H742&lt;6,OR(B742="C",B742="D"))),VLOOKUP(B742,Punkty!$A$3:$F$6,H742+1,0),"Zaznacz opcję"))</f>
        <v/>
      </c>
      <c r="J742" s="12"/>
    </row>
    <row r="743" spans="1:10" ht="36.75" thickBot="1" x14ac:dyDescent="0.3">
      <c r="A743" s="9" t="s">
        <v>913</v>
      </c>
      <c r="B743" s="5"/>
      <c r="C743" s="12"/>
      <c r="D743" s="12"/>
      <c r="E743" s="12"/>
      <c r="F743" s="12"/>
      <c r="G743" s="12"/>
      <c r="H743" s="32"/>
      <c r="I743" s="36" t="str">
        <f>IF(OR(B743="A",B743=""),"",IF(OR(AND(0&lt;H743,H743&lt;4,B743="B"),AND(0&lt;H743,H743&lt;6,OR(B743="C",B743="D"))),VLOOKUP(B743,Punkty!$A$3:$F$6,H743+1,0),"Zaznacz opcję"))</f>
        <v/>
      </c>
      <c r="J743" s="12"/>
    </row>
    <row r="744" spans="1:10" ht="57" outlineLevel="1" thickBot="1" x14ac:dyDescent="0.3">
      <c r="A744" s="47" t="s">
        <v>635</v>
      </c>
      <c r="B744" s="6" t="s">
        <v>0</v>
      </c>
      <c r="C744" s="13"/>
      <c r="D744" s="13"/>
      <c r="E744" s="13"/>
      <c r="F744" s="13"/>
      <c r="G744" s="13"/>
      <c r="H744" s="32"/>
      <c r="I744" s="36" t="str">
        <f>IF(OR(B744="A",B744=""),"",IF(OR(AND(0&lt;H744,H744&lt;4,B744="B"),AND(0&lt;H744,H744&lt;6,OR(B744="C",B744="D"))),VLOOKUP(B744,Punkty!$A$3:$F$6,H744+1,0),"Zaznacz opcję"))</f>
        <v/>
      </c>
      <c r="J744" s="12"/>
    </row>
    <row r="745" spans="1:10" ht="36.75" outlineLevel="1" thickBot="1" x14ac:dyDescent="0.3">
      <c r="A745" s="47" t="s">
        <v>636</v>
      </c>
      <c r="B745" s="6" t="s">
        <v>0</v>
      </c>
      <c r="C745" s="13"/>
      <c r="D745" s="13"/>
      <c r="E745" s="13"/>
      <c r="F745" s="13"/>
      <c r="G745" s="13"/>
      <c r="H745" s="32"/>
      <c r="I745" s="36" t="str">
        <f>IF(OR(B745="A",B745=""),"",IF(OR(AND(0&lt;H745,H745&lt;4,B745="B"),AND(0&lt;H745,H745&lt;6,OR(B745="C",B745="D"))),VLOOKUP(B745,Punkty!$A$3:$F$6,H745+1,0),"Zaznacz opcję"))</f>
        <v/>
      </c>
      <c r="J745" s="12"/>
    </row>
    <row r="746" spans="1:10" ht="38.25" outlineLevel="1" thickBot="1" x14ac:dyDescent="0.3">
      <c r="A746" s="47" t="s">
        <v>637</v>
      </c>
      <c r="B746" s="6" t="s">
        <v>0</v>
      </c>
      <c r="C746" s="13"/>
      <c r="D746" s="13"/>
      <c r="E746" s="13"/>
      <c r="F746" s="13"/>
      <c r="G746" s="13"/>
      <c r="H746" s="32"/>
      <c r="I746" s="36" t="str">
        <f>IF(OR(B746="A",B746=""),"",IF(OR(AND(0&lt;H746,H746&lt;4,B746="B"),AND(0&lt;H746,H746&lt;6,OR(B746="C",B746="D"))),VLOOKUP(B746,Punkty!$A$3:$F$6,H746+1,0),"Zaznacz opcję"))</f>
        <v/>
      </c>
      <c r="J746" s="12"/>
    </row>
    <row r="747" spans="1:10" ht="57" outlineLevel="1" thickBot="1" x14ac:dyDescent="0.3">
      <c r="A747" s="47" t="s">
        <v>638</v>
      </c>
      <c r="B747" s="6" t="s">
        <v>0</v>
      </c>
      <c r="C747" s="13"/>
      <c r="D747" s="13"/>
      <c r="E747" s="13"/>
      <c r="F747" s="13"/>
      <c r="G747" s="13"/>
      <c r="H747" s="32"/>
      <c r="I747" s="36" t="str">
        <f>IF(OR(B747="A",B747=""),"",IF(OR(AND(0&lt;H747,H747&lt;4,B747="B"),AND(0&lt;H747,H747&lt;6,OR(B747="C",B747="D"))),VLOOKUP(B747,Punkty!$A$3:$F$6,H747+1,0),"Zaznacz opcję"))</f>
        <v/>
      </c>
      <c r="J747" s="12"/>
    </row>
    <row r="748" spans="1:10" ht="38.25" outlineLevel="1" thickBot="1" x14ac:dyDescent="0.3">
      <c r="A748" s="47" t="s">
        <v>639</v>
      </c>
      <c r="B748" s="6" t="s">
        <v>0</v>
      </c>
      <c r="C748" s="13"/>
      <c r="D748" s="13"/>
      <c r="E748" s="13"/>
      <c r="F748" s="13"/>
      <c r="G748" s="13"/>
      <c r="H748" s="32"/>
      <c r="I748" s="36" t="str">
        <f>IF(OR(B748="A",B748=""),"",IF(OR(AND(0&lt;H748,H748&lt;4,B748="B"),AND(0&lt;H748,H748&lt;6,OR(B748="C",B748="D"))),VLOOKUP(B748,Punkty!$A$3:$F$6,H748+1,0),"Zaznacz opcję"))</f>
        <v/>
      </c>
      <c r="J748" s="12"/>
    </row>
    <row r="749" spans="1:10" ht="36.75" outlineLevel="1" thickBot="1" x14ac:dyDescent="0.3">
      <c r="A749" s="47" t="s">
        <v>640</v>
      </c>
      <c r="B749" s="6" t="s">
        <v>0</v>
      </c>
      <c r="C749" s="13"/>
      <c r="D749" s="13"/>
      <c r="E749" s="13"/>
      <c r="F749" s="13"/>
      <c r="G749" s="13"/>
      <c r="H749" s="32"/>
      <c r="I749" s="36" t="str">
        <f>IF(OR(B749="A",B749=""),"",IF(OR(AND(0&lt;H749,H749&lt;4,B749="B"),AND(0&lt;H749,H749&lt;6,OR(B749="C",B749="D"))),VLOOKUP(B749,Punkty!$A$3:$F$6,H749+1,0),"Zaznacz opcję"))</f>
        <v/>
      </c>
      <c r="J749" s="12"/>
    </row>
    <row r="750" spans="1:10" ht="38.25" outlineLevel="1" thickBot="1" x14ac:dyDescent="0.3">
      <c r="A750" s="47" t="s">
        <v>641</v>
      </c>
      <c r="B750" s="6" t="s">
        <v>0</v>
      </c>
      <c r="C750" s="13"/>
      <c r="D750" s="13"/>
      <c r="E750" s="13"/>
      <c r="F750" s="13"/>
      <c r="G750" s="13"/>
      <c r="H750" s="32"/>
      <c r="I750" s="36" t="str">
        <f>IF(OR(B750="A",B750=""),"",IF(OR(AND(0&lt;H750,H750&lt;4,B750="B"),AND(0&lt;H750,H750&lt;6,OR(B750="C",B750="D"))),VLOOKUP(B750,Punkty!$A$3:$F$6,H750+1,0),"Zaznacz opcję"))</f>
        <v/>
      </c>
      <c r="J750" s="12"/>
    </row>
    <row r="751" spans="1:10" ht="36.75" outlineLevel="1" thickBot="1" x14ac:dyDescent="0.3">
      <c r="A751" s="47" t="s">
        <v>642</v>
      </c>
      <c r="B751" s="5"/>
      <c r="C751" s="12"/>
      <c r="D751" s="12"/>
      <c r="E751" s="12"/>
      <c r="F751" s="12"/>
      <c r="G751" s="12"/>
      <c r="H751" s="32"/>
      <c r="I751" s="36" t="str">
        <f>IF(OR(B751="A",B751=""),"",IF(OR(AND(0&lt;H751,H751&lt;4,B751="B"),AND(0&lt;H751,H751&lt;6,OR(B751="C",B751="D"))),VLOOKUP(B751,Punkty!$A$3:$F$6,H751+1,0),"Zaznacz opcję"))</f>
        <v/>
      </c>
      <c r="J751" s="12"/>
    </row>
    <row r="752" spans="1:10" ht="75.75" outlineLevel="1" thickBot="1" x14ac:dyDescent="0.3">
      <c r="A752" s="47" t="s">
        <v>643</v>
      </c>
      <c r="B752" s="6" t="s">
        <v>0</v>
      </c>
      <c r="C752" s="13"/>
      <c r="D752" s="13"/>
      <c r="E752" s="13"/>
      <c r="F752" s="13"/>
      <c r="G752" s="13"/>
      <c r="H752" s="32"/>
      <c r="I752" s="36" t="str">
        <f>IF(OR(B752="A",B752=""),"",IF(OR(AND(0&lt;H752,H752&lt;4,B752="B"),AND(0&lt;H752,H752&lt;6,OR(B752="C",B752="D"))),VLOOKUP(B752,Punkty!$A$3:$F$6,H752+1,0),"Zaznacz opcję"))</f>
        <v/>
      </c>
      <c r="J752" s="12"/>
    </row>
    <row r="753" spans="1:10" ht="36.75" outlineLevel="1" thickBot="1" x14ac:dyDescent="0.3">
      <c r="A753" s="47" t="s">
        <v>644</v>
      </c>
      <c r="B753" s="5"/>
      <c r="C753" s="12"/>
      <c r="D753" s="12"/>
      <c r="E753" s="12"/>
      <c r="F753" s="12"/>
      <c r="G753" s="12"/>
      <c r="H753" s="32"/>
      <c r="I753" s="36" t="str">
        <f>IF(OR(B753="A",B753=""),"",IF(OR(AND(0&lt;H753,H753&lt;4,B753="B"),AND(0&lt;H753,H753&lt;6,OR(B753="C",B753="D"))),VLOOKUP(B753,Punkty!$A$3:$F$6,H753+1,0),"Zaznacz opcję"))</f>
        <v/>
      </c>
      <c r="J753" s="12"/>
    </row>
    <row r="754" spans="1:10" ht="57" outlineLevel="1" thickBot="1" x14ac:dyDescent="0.3">
      <c r="A754" s="47" t="s">
        <v>645</v>
      </c>
      <c r="B754" s="6" t="s">
        <v>0</v>
      </c>
      <c r="C754" s="13"/>
      <c r="D754" s="13"/>
      <c r="E754" s="13"/>
      <c r="F754" s="13"/>
      <c r="G754" s="13"/>
      <c r="H754" s="32"/>
      <c r="I754" s="36" t="str">
        <f>IF(OR(B754="A",B754=""),"",IF(OR(AND(0&lt;H754,H754&lt;4,B754="B"),AND(0&lt;H754,H754&lt;6,OR(B754="C",B754="D"))),VLOOKUP(B754,Punkty!$A$3:$F$6,H754+1,0),"Zaznacz opcję"))</f>
        <v/>
      </c>
      <c r="J754" s="12"/>
    </row>
    <row r="755" spans="1:10" ht="36.75" outlineLevel="1" thickBot="1" x14ac:dyDescent="0.3">
      <c r="A755" s="47" t="s">
        <v>646</v>
      </c>
      <c r="B755" s="6" t="s">
        <v>0</v>
      </c>
      <c r="C755" s="13"/>
      <c r="D755" s="13"/>
      <c r="E755" s="13"/>
      <c r="F755" s="13"/>
      <c r="G755" s="13"/>
      <c r="H755" s="32"/>
      <c r="I755" s="36" t="str">
        <f>IF(OR(B755="A",B755=""),"",IF(OR(AND(0&lt;H755,H755&lt;4,B755="B"),AND(0&lt;H755,H755&lt;6,OR(B755="C",B755="D"))),VLOOKUP(B755,Punkty!$A$3:$F$6,H755+1,0),"Zaznacz opcję"))</f>
        <v/>
      </c>
      <c r="J755" s="12"/>
    </row>
    <row r="756" spans="1:10" ht="38.25" outlineLevel="1" thickBot="1" x14ac:dyDescent="0.3">
      <c r="A756" s="47" t="s">
        <v>647</v>
      </c>
      <c r="B756" s="6" t="s">
        <v>0</v>
      </c>
      <c r="C756" s="13"/>
      <c r="D756" s="13"/>
      <c r="E756" s="13"/>
      <c r="F756" s="13"/>
      <c r="G756" s="13"/>
      <c r="H756" s="32"/>
      <c r="I756" s="36" t="str">
        <f>IF(OR(B756="A",B756=""),"",IF(OR(AND(0&lt;H756,H756&lt;4,B756="B"),AND(0&lt;H756,H756&lt;6,OR(B756="C",B756="D"))),VLOOKUP(B756,Punkty!$A$3:$F$6,H756+1,0),"Zaznacz opcję"))</f>
        <v/>
      </c>
      <c r="J756" s="12"/>
    </row>
    <row r="757" spans="1:10" ht="75.75" outlineLevel="1" thickBot="1" x14ac:dyDescent="0.3">
      <c r="A757" s="47" t="s">
        <v>648</v>
      </c>
      <c r="B757" s="6" t="s">
        <v>0</v>
      </c>
      <c r="C757" s="13"/>
      <c r="D757" s="13"/>
      <c r="E757" s="13"/>
      <c r="F757" s="13"/>
      <c r="G757" s="13"/>
      <c r="H757" s="32"/>
      <c r="I757" s="36" t="str">
        <f>IF(OR(B757="A",B757=""),"",IF(OR(AND(0&lt;H757,H757&lt;4,B757="B"),AND(0&lt;H757,H757&lt;6,OR(B757="C",B757="D"))),VLOOKUP(B757,Punkty!$A$3:$F$6,H757+1,0),"Zaznacz opcję"))</f>
        <v/>
      </c>
      <c r="J757" s="12"/>
    </row>
    <row r="758" spans="1:10" ht="75.75" outlineLevel="1" thickBot="1" x14ac:dyDescent="0.3">
      <c r="A758" s="47" t="s">
        <v>649</v>
      </c>
      <c r="B758" s="6" t="s">
        <v>0</v>
      </c>
      <c r="C758" s="13"/>
      <c r="D758" s="13"/>
      <c r="E758" s="13"/>
      <c r="F758" s="13"/>
      <c r="G758" s="13"/>
      <c r="H758" s="32"/>
      <c r="I758" s="36" t="str">
        <f>IF(OR(B758="A",B758=""),"",IF(OR(AND(0&lt;H758,H758&lt;4,B758="B"),AND(0&lt;H758,H758&lt;6,OR(B758="C",B758="D"))),VLOOKUP(B758,Punkty!$A$3:$F$6,H758+1,0),"Zaznacz opcję"))</f>
        <v/>
      </c>
      <c r="J758" s="12"/>
    </row>
    <row r="759" spans="1:10" ht="57" outlineLevel="1" thickBot="1" x14ac:dyDescent="0.3">
      <c r="A759" s="47" t="s">
        <v>650</v>
      </c>
      <c r="B759" s="6" t="s">
        <v>0</v>
      </c>
      <c r="C759" s="13"/>
      <c r="D759" s="13"/>
      <c r="E759" s="13"/>
      <c r="F759" s="13"/>
      <c r="G759" s="13"/>
      <c r="H759" s="32"/>
      <c r="I759" s="36" t="str">
        <f>IF(OR(B759="A",B759=""),"",IF(OR(AND(0&lt;H759,H759&lt;4,B759="B"),AND(0&lt;H759,H759&lt;6,OR(B759="C",B759="D"))),VLOOKUP(B759,Punkty!$A$3:$F$6,H759+1,0),"Zaznacz opcję"))</f>
        <v/>
      </c>
      <c r="J759" s="12"/>
    </row>
    <row r="760" spans="1:10" ht="57" outlineLevel="1" thickBot="1" x14ac:dyDescent="0.3">
      <c r="A760" s="47" t="s">
        <v>651</v>
      </c>
      <c r="B760" s="6" t="s">
        <v>1</v>
      </c>
      <c r="C760" s="11"/>
      <c r="D760" s="11"/>
      <c r="E760" s="11"/>
      <c r="F760" s="11"/>
      <c r="G760" s="11"/>
      <c r="H760" s="32"/>
      <c r="I760" s="36" t="str">
        <f>IF(OR(B760="A",B760=""),"",IF(OR(AND(0&lt;H760,H760&lt;4,B760="B"),AND(0&lt;H760,H760&lt;6,OR(B760="C",B760="D"))),VLOOKUP(B760,Punkty!$A$3:$F$6,H760+1,0),"Zaznacz opcję"))</f>
        <v>Zaznacz opcję</v>
      </c>
      <c r="J760" s="12"/>
    </row>
    <row r="761" spans="1:10" ht="36.75" outlineLevel="1" thickBot="1" x14ac:dyDescent="0.3">
      <c r="A761" s="47" t="s">
        <v>652</v>
      </c>
      <c r="B761" s="5"/>
      <c r="C761" s="12"/>
      <c r="D761" s="12"/>
      <c r="E761" s="12"/>
      <c r="F761" s="12"/>
      <c r="G761" s="12"/>
      <c r="H761" s="32"/>
      <c r="I761" s="36" t="str">
        <f>IF(OR(B761="A",B761=""),"",IF(OR(AND(0&lt;H761,H761&lt;4,B761="B"),AND(0&lt;H761,H761&lt;6,OR(B761="C",B761="D"))),VLOOKUP(B761,Punkty!$A$3:$F$6,H761+1,0),"Zaznacz opcję"))</f>
        <v/>
      </c>
      <c r="J761" s="12"/>
    </row>
    <row r="762" spans="1:10" ht="75.75" outlineLevel="1" thickBot="1" x14ac:dyDescent="0.3">
      <c r="A762" s="47" t="s">
        <v>653</v>
      </c>
      <c r="B762" s="6" t="s">
        <v>1</v>
      </c>
      <c r="C762" s="11"/>
      <c r="D762" s="11"/>
      <c r="E762" s="11"/>
      <c r="F762" s="11"/>
      <c r="G762" s="11"/>
      <c r="H762" s="32"/>
      <c r="I762" s="36" t="str">
        <f>IF(OR(B762="A",B762=""),"",IF(OR(AND(0&lt;H762,H762&lt;4,B762="B"),AND(0&lt;H762,H762&lt;6,OR(B762="C",B762="D"))),VLOOKUP(B762,Punkty!$A$3:$F$6,H762+1,0),"Zaznacz opcję"))</f>
        <v>Zaznacz opcję</v>
      </c>
      <c r="J762" s="12"/>
    </row>
    <row r="763" spans="1:10" ht="38.25" outlineLevel="1" thickBot="1" x14ac:dyDescent="0.3">
      <c r="A763" s="47" t="s">
        <v>654</v>
      </c>
      <c r="B763" s="6" t="s">
        <v>1</v>
      </c>
      <c r="C763" s="11"/>
      <c r="D763" s="11"/>
      <c r="E763" s="11"/>
      <c r="F763" s="11"/>
      <c r="G763" s="11"/>
      <c r="H763" s="32"/>
      <c r="I763" s="36" t="str">
        <f>IF(OR(B763="A",B763=""),"",IF(OR(AND(0&lt;H763,H763&lt;4,B763="B"),AND(0&lt;H763,H763&lt;6,OR(B763="C",B763="D"))),VLOOKUP(B763,Punkty!$A$3:$F$6,H763+1,0),"Zaznacz opcję"))</f>
        <v>Zaznacz opcję</v>
      </c>
      <c r="J763" s="12"/>
    </row>
    <row r="764" spans="1:10" ht="36.75" thickBot="1" x14ac:dyDescent="0.3">
      <c r="A764" s="9" t="s">
        <v>914</v>
      </c>
      <c r="B764" s="5"/>
      <c r="C764" s="12"/>
      <c r="D764" s="12"/>
      <c r="E764" s="12"/>
      <c r="F764" s="12"/>
      <c r="G764" s="12"/>
      <c r="H764" s="32"/>
      <c r="I764" s="36" t="str">
        <f>IF(OR(B764="A",B764=""),"",IF(OR(AND(0&lt;H764,H764&lt;4,B764="B"),AND(0&lt;H764,H764&lt;6,OR(B764="C",B764="D"))),VLOOKUP(B764,Punkty!$A$3:$F$6,H764+1,0),"Zaznacz opcję"))</f>
        <v/>
      </c>
      <c r="J764" s="12"/>
    </row>
    <row r="765" spans="1:10" ht="36.75" outlineLevel="1" thickBot="1" x14ac:dyDescent="0.3">
      <c r="A765" s="9" t="s">
        <v>655</v>
      </c>
      <c r="B765" s="5"/>
      <c r="C765" s="12"/>
      <c r="D765" s="12"/>
      <c r="E765" s="12"/>
      <c r="F765" s="12"/>
      <c r="G765" s="12"/>
      <c r="H765" s="32"/>
      <c r="I765" s="36" t="str">
        <f>IF(OR(B765="A",B765=""),"",IF(OR(AND(0&lt;H765,H765&lt;4,B765="B"),AND(0&lt;H765,H765&lt;6,OR(B765="C",B765="D"))),VLOOKUP(B765,Punkty!$A$3:$F$6,H765+1,0),"Zaznacz opcję"))</f>
        <v/>
      </c>
      <c r="J765" s="12"/>
    </row>
    <row r="766" spans="1:10" ht="37.5" outlineLevel="1" x14ac:dyDescent="0.25">
      <c r="A766" s="50" t="s">
        <v>656</v>
      </c>
      <c r="B766" s="52" t="s">
        <v>0</v>
      </c>
      <c r="C766" s="13"/>
      <c r="D766" s="13"/>
      <c r="E766" s="13"/>
      <c r="F766" s="13"/>
      <c r="G766" s="13"/>
      <c r="H766" s="32"/>
      <c r="I766" s="36" t="str">
        <f>IF(OR(B766="A",B766=""),"",IF(OR(AND(0&lt;H766,H766&lt;4,B766="B"),AND(0&lt;H766,H766&lt;6,OR(B766="C",B766="D"))),VLOOKUP(B766,Punkty!$A$3:$F$6,H766+1,0),"Zaznacz opcję"))</f>
        <v/>
      </c>
      <c r="J766" s="12"/>
    </row>
    <row r="767" spans="1:10" ht="213" customHeight="1" outlineLevel="1" x14ac:dyDescent="0.25">
      <c r="A767" s="49" t="s">
        <v>1096</v>
      </c>
      <c r="B767" s="53"/>
      <c r="C767" s="13"/>
      <c r="D767" s="13"/>
      <c r="E767" s="13"/>
      <c r="F767" s="13"/>
      <c r="G767" s="13"/>
      <c r="H767" s="32"/>
      <c r="I767" s="36" t="str">
        <f>IF(OR(B767="A",B767=""),"",IF(OR(AND(0&lt;H767,H767&lt;4,B767="B"),AND(0&lt;H767,H767&lt;6,OR(B767="C",B767="D"))),VLOOKUP(B767,Punkty!$A$3:$F$6,H767+1,0),"Zaznacz opcję"))</f>
        <v/>
      </c>
      <c r="J767" s="12"/>
    </row>
    <row r="768" spans="1:10" ht="37.5" outlineLevel="1" x14ac:dyDescent="0.25">
      <c r="A768" s="49" t="s">
        <v>657</v>
      </c>
      <c r="B768" s="53"/>
      <c r="C768" s="13"/>
      <c r="D768" s="13"/>
      <c r="E768" s="13"/>
      <c r="F768" s="13"/>
      <c r="G768" s="13"/>
      <c r="H768" s="32"/>
      <c r="I768" s="36" t="str">
        <f>IF(OR(B768="A",B768=""),"",IF(OR(AND(0&lt;H768,H768&lt;4,B768="B"),AND(0&lt;H768,H768&lt;6,OR(B768="C",B768="D"))),VLOOKUP(B768,Punkty!$A$3:$F$6,H768+1,0),"Zaznacz opcję"))</f>
        <v/>
      </c>
      <c r="J768" s="12"/>
    </row>
    <row r="769" spans="1:10" ht="93.75" outlineLevel="1" x14ac:dyDescent="0.25">
      <c r="A769" s="49" t="s">
        <v>658</v>
      </c>
      <c r="B769" s="53"/>
      <c r="C769" s="13"/>
      <c r="D769" s="13"/>
      <c r="E769" s="13"/>
      <c r="F769" s="13"/>
      <c r="G769" s="13"/>
      <c r="H769" s="32"/>
      <c r="I769" s="36" t="str">
        <f>IF(OR(B769="A",B769=""),"",IF(OR(AND(0&lt;H769,H769&lt;4,B769="B"),AND(0&lt;H769,H769&lt;6,OR(B769="C",B769="D"))),VLOOKUP(B769,Punkty!$A$3:$F$6,H769+1,0),"Zaznacz opcję"))</f>
        <v/>
      </c>
      <c r="J769" s="12"/>
    </row>
    <row r="770" spans="1:10" ht="131.25" outlineLevel="1" x14ac:dyDescent="0.25">
      <c r="A770" s="49" t="s">
        <v>659</v>
      </c>
      <c r="B770" s="53"/>
      <c r="C770" s="13"/>
      <c r="D770" s="13"/>
      <c r="E770" s="13"/>
      <c r="F770" s="13"/>
      <c r="G770" s="13"/>
      <c r="H770" s="32"/>
      <c r="I770" s="36" t="str">
        <f>IF(OR(B770="A",B770=""),"",IF(OR(AND(0&lt;H770,H770&lt;4,B770="B"),AND(0&lt;H770,H770&lt;6,OR(B770="C",B770="D"))),VLOOKUP(B770,Punkty!$A$3:$F$6,H770+1,0),"Zaznacz opcję"))</f>
        <v/>
      </c>
      <c r="J770" s="12"/>
    </row>
    <row r="771" spans="1:10" ht="225" outlineLevel="1" x14ac:dyDescent="0.25">
      <c r="A771" s="49" t="s">
        <v>660</v>
      </c>
      <c r="B771" s="53"/>
      <c r="C771" s="13"/>
      <c r="D771" s="13"/>
      <c r="E771" s="13"/>
      <c r="F771" s="13"/>
      <c r="G771" s="13"/>
      <c r="H771" s="32"/>
      <c r="I771" s="36" t="str">
        <f>IF(OR(B771="A",B771=""),"",IF(OR(AND(0&lt;H771,H771&lt;4,B771="B"),AND(0&lt;H771,H771&lt;6,OR(B771="C",B771="D"))),VLOOKUP(B771,Punkty!$A$3:$F$6,H771+1,0),"Zaznacz opcję"))</f>
        <v/>
      </c>
      <c r="J771" s="12"/>
    </row>
    <row r="772" spans="1:10" outlineLevel="1" x14ac:dyDescent="0.25">
      <c r="A772" s="49" t="s">
        <v>661</v>
      </c>
      <c r="B772" s="53"/>
      <c r="C772" s="13"/>
      <c r="D772" s="13"/>
      <c r="E772" s="13"/>
      <c r="F772" s="13"/>
      <c r="G772" s="13"/>
      <c r="H772" s="32"/>
      <c r="I772" s="36" t="str">
        <f>IF(OR(B772="A",B772=""),"",IF(OR(AND(0&lt;H772,H772&lt;4,B772="B"),AND(0&lt;H772,H772&lt;6,OR(B772="C",B772="D"))),VLOOKUP(B772,Punkty!$A$3:$F$6,H772+1,0),"Zaznacz opcję"))</f>
        <v/>
      </c>
      <c r="J772" s="12"/>
    </row>
    <row r="773" spans="1:10" ht="37.5" outlineLevel="1" x14ac:dyDescent="0.25">
      <c r="A773" s="49" t="s">
        <v>662</v>
      </c>
      <c r="B773" s="53"/>
      <c r="C773" s="13"/>
      <c r="D773" s="13"/>
      <c r="E773" s="13"/>
      <c r="F773" s="13"/>
      <c r="G773" s="13"/>
      <c r="H773" s="32"/>
      <c r="I773" s="36" t="str">
        <f>IF(OR(B773="A",B773=""),"",IF(OR(AND(0&lt;H773,H773&lt;4,B773="B"),AND(0&lt;H773,H773&lt;6,OR(B773="C",B773="D"))),VLOOKUP(B773,Punkty!$A$3:$F$6,H773+1,0),"Zaznacz opcję"))</f>
        <v/>
      </c>
      <c r="J773" s="12"/>
    </row>
    <row r="774" spans="1:10" ht="56.25" outlineLevel="1" x14ac:dyDescent="0.25">
      <c r="A774" s="49" t="s">
        <v>663</v>
      </c>
      <c r="B774" s="53"/>
      <c r="C774" s="13"/>
      <c r="D774" s="13"/>
      <c r="E774" s="13"/>
      <c r="F774" s="13"/>
      <c r="G774" s="13"/>
      <c r="H774" s="32"/>
      <c r="I774" s="36" t="str">
        <f>IF(OR(B774="A",B774=""),"",IF(OR(AND(0&lt;H774,H774&lt;4,B774="B"),AND(0&lt;H774,H774&lt;6,OR(B774="C",B774="D"))),VLOOKUP(B774,Punkty!$A$3:$F$6,H774+1,0),"Zaznacz opcję"))</f>
        <v/>
      </c>
      <c r="J774" s="12"/>
    </row>
    <row r="775" spans="1:10" ht="37.5" outlineLevel="1" x14ac:dyDescent="0.25">
      <c r="A775" s="49" t="s">
        <v>664</v>
      </c>
      <c r="B775" s="53"/>
      <c r="C775" s="13"/>
      <c r="D775" s="13"/>
      <c r="E775" s="13"/>
      <c r="F775" s="13"/>
      <c r="G775" s="13"/>
      <c r="H775" s="32"/>
      <c r="I775" s="36" t="str">
        <f>IF(OR(B775="A",B775=""),"",IF(OR(AND(0&lt;H775,H775&lt;4,B775="B"),AND(0&lt;H775,H775&lt;6,OR(B775="C",B775="D"))),VLOOKUP(B775,Punkty!$A$3:$F$6,H775+1,0),"Zaznacz opcję"))</f>
        <v/>
      </c>
      <c r="J775" s="12"/>
    </row>
    <row r="776" spans="1:10" ht="37.5" outlineLevel="1" x14ac:dyDescent="0.25">
      <c r="A776" s="49" t="s">
        <v>665</v>
      </c>
      <c r="B776" s="53"/>
      <c r="C776" s="13"/>
      <c r="D776" s="13"/>
      <c r="E776" s="13"/>
      <c r="F776" s="13"/>
      <c r="G776" s="13"/>
      <c r="H776" s="32"/>
      <c r="I776" s="36" t="str">
        <f>IF(OR(B776="A",B776=""),"",IF(OR(AND(0&lt;H776,H776&lt;4,B776="B"),AND(0&lt;H776,H776&lt;6,OR(B776="C",B776="D"))),VLOOKUP(B776,Punkty!$A$3:$F$6,H776+1,0),"Zaznacz opcję"))</f>
        <v/>
      </c>
      <c r="J776" s="12"/>
    </row>
    <row r="777" spans="1:10" ht="56.25" outlineLevel="1" x14ac:dyDescent="0.25">
      <c r="A777" s="49" t="s">
        <v>666</v>
      </c>
      <c r="B777" s="53"/>
      <c r="C777" s="13"/>
      <c r="D777" s="13"/>
      <c r="E777" s="13"/>
      <c r="F777" s="13"/>
      <c r="G777" s="13"/>
      <c r="H777" s="32"/>
      <c r="I777" s="36" t="str">
        <f>IF(OR(B777="A",B777=""),"",IF(OR(AND(0&lt;H777,H777&lt;4,B777="B"),AND(0&lt;H777,H777&lt;6,OR(B777="C",B777="D"))),VLOOKUP(B777,Punkty!$A$3:$F$6,H777+1,0),"Zaznacz opcję"))</f>
        <v/>
      </c>
      <c r="J777" s="12"/>
    </row>
    <row r="778" spans="1:10" ht="37.5" outlineLevel="1" x14ac:dyDescent="0.25">
      <c r="A778" s="49" t="s">
        <v>667</v>
      </c>
      <c r="B778" s="53"/>
      <c r="C778" s="13"/>
      <c r="D778" s="13"/>
      <c r="E778" s="13"/>
      <c r="F778" s="13"/>
      <c r="G778" s="13"/>
      <c r="H778" s="32"/>
      <c r="I778" s="36" t="str">
        <f>IF(OR(B778="A",B778=""),"",IF(OR(AND(0&lt;H778,H778&lt;4,B778="B"),AND(0&lt;H778,H778&lt;6,OR(B778="C",B778="D"))),VLOOKUP(B778,Punkty!$A$3:$F$6,H778+1,0),"Zaznacz opcję"))</f>
        <v/>
      </c>
      <c r="J778" s="12"/>
    </row>
    <row r="779" spans="1:10" outlineLevel="1" x14ac:dyDescent="0.25">
      <c r="A779" s="49" t="s">
        <v>668</v>
      </c>
      <c r="B779" s="53"/>
      <c r="C779" s="13"/>
      <c r="D779" s="13"/>
      <c r="E779" s="13"/>
      <c r="F779" s="13"/>
      <c r="G779" s="13"/>
      <c r="H779" s="32"/>
      <c r="I779" s="36" t="str">
        <f>IF(OR(B779="A",B779=""),"",IF(OR(AND(0&lt;H779,H779&lt;4,B779="B"),AND(0&lt;H779,H779&lt;6,OR(B779="C",B779="D"))),VLOOKUP(B779,Punkty!$A$3:$F$6,H779+1,0),"Zaznacz opcję"))</f>
        <v/>
      </c>
      <c r="J779" s="12"/>
    </row>
    <row r="780" spans="1:10" ht="75.75" outlineLevel="1" thickBot="1" x14ac:dyDescent="0.3">
      <c r="A780" s="47" t="s">
        <v>669</v>
      </c>
      <c r="B780" s="54"/>
      <c r="C780" s="13"/>
      <c r="D780" s="13"/>
      <c r="E780" s="13"/>
      <c r="F780" s="13"/>
      <c r="G780" s="13"/>
      <c r="H780" s="32"/>
      <c r="I780" s="36" t="str">
        <f>IF(OR(B780="A",B780=""),"",IF(OR(AND(0&lt;H780,H780&lt;4,B780="B"),AND(0&lt;H780,H780&lt;6,OR(B780="C",B780="D"))),VLOOKUP(B780,Punkty!$A$3:$F$6,H780+1,0),"Zaznacz opcję"))</f>
        <v/>
      </c>
      <c r="J780" s="12"/>
    </row>
    <row r="781" spans="1:10" ht="36.75" outlineLevel="1" thickBot="1" x14ac:dyDescent="0.3">
      <c r="A781" s="47" t="s">
        <v>670</v>
      </c>
      <c r="B781" s="6" t="s">
        <v>0</v>
      </c>
      <c r="C781" s="13"/>
      <c r="D781" s="13"/>
      <c r="E781" s="13"/>
      <c r="F781" s="13"/>
      <c r="G781" s="13"/>
      <c r="H781" s="32"/>
      <c r="I781" s="36" t="str">
        <f>IF(OR(B781="A",B781=""),"",IF(OR(AND(0&lt;H781,H781&lt;4,B781="B"),AND(0&lt;H781,H781&lt;6,OR(B781="C",B781="D"))),VLOOKUP(B781,Punkty!$A$3:$F$6,H781+1,0),"Zaznacz opcję"))</f>
        <v/>
      </c>
      <c r="J781" s="12"/>
    </row>
    <row r="782" spans="1:10" ht="36.75" outlineLevel="1" thickBot="1" x14ac:dyDescent="0.3">
      <c r="A782" s="47" t="s">
        <v>671</v>
      </c>
      <c r="B782" s="6" t="s">
        <v>0</v>
      </c>
      <c r="C782" s="13"/>
      <c r="D782" s="13"/>
      <c r="E782" s="13"/>
      <c r="F782" s="13"/>
      <c r="G782" s="13"/>
      <c r="H782" s="32"/>
      <c r="I782" s="36" t="str">
        <f>IF(OR(B782="A",B782=""),"",IF(OR(AND(0&lt;H782,H782&lt;4,B782="B"),AND(0&lt;H782,H782&lt;6,OR(B782="C",B782="D"))),VLOOKUP(B782,Punkty!$A$3:$F$6,H782+1,0),"Zaznacz opcję"))</f>
        <v/>
      </c>
      <c r="J782" s="12"/>
    </row>
    <row r="783" spans="1:10" ht="36.75" outlineLevel="1" thickBot="1" x14ac:dyDescent="0.3">
      <c r="A783" s="47" t="s">
        <v>672</v>
      </c>
      <c r="B783" s="6" t="s">
        <v>1</v>
      </c>
      <c r="C783" s="11"/>
      <c r="D783" s="11"/>
      <c r="E783" s="11"/>
      <c r="F783" s="11"/>
      <c r="G783" s="11"/>
      <c r="H783" s="32"/>
      <c r="I783" s="36" t="str">
        <f>IF(OR(B783="A",B783=""),"",IF(OR(AND(0&lt;H783,H783&lt;4,B783="B"),AND(0&lt;H783,H783&lt;6,OR(B783="C",B783="D"))),VLOOKUP(B783,Punkty!$A$3:$F$6,H783+1,0),"Zaznacz opcję"))</f>
        <v>Zaznacz opcję</v>
      </c>
      <c r="J783" s="12"/>
    </row>
    <row r="784" spans="1:10" ht="36.75" outlineLevel="1" thickBot="1" x14ac:dyDescent="0.3">
      <c r="A784" s="47" t="s">
        <v>936</v>
      </c>
      <c r="B784" s="6" t="s">
        <v>0</v>
      </c>
      <c r="C784" s="13"/>
      <c r="D784" s="13"/>
      <c r="E784" s="13"/>
      <c r="F784" s="13"/>
      <c r="G784" s="13"/>
      <c r="H784" s="32"/>
      <c r="I784" s="36" t="str">
        <f>IF(OR(B784="A",B784=""),"",IF(OR(AND(0&lt;H784,H784&lt;4,B784="B"),AND(0&lt;H784,H784&lt;6,OR(B784="C",B784="D"))),VLOOKUP(B784,Punkty!$A$3:$F$6,H784+1,0),"Zaznacz opcję"))</f>
        <v/>
      </c>
      <c r="J784" s="12"/>
    </row>
    <row r="785" spans="1:10" ht="132" outlineLevel="1" thickBot="1" x14ac:dyDescent="0.3">
      <c r="A785" s="47" t="s">
        <v>979</v>
      </c>
      <c r="B785" s="6" t="s">
        <v>0</v>
      </c>
      <c r="C785" s="13"/>
      <c r="D785" s="13"/>
      <c r="E785" s="13"/>
      <c r="F785" s="13"/>
      <c r="G785" s="13"/>
      <c r="H785" s="32"/>
      <c r="I785" s="36" t="str">
        <f>IF(OR(B785="A",B785=""),"",IF(OR(AND(0&lt;H785,H785&lt;4,B785="B"),AND(0&lt;H785,H785&lt;6,OR(B785="C",B785="D"))),VLOOKUP(B785,Punkty!$A$3:$F$6,H785+1,0),"Zaznacz opcję"))</f>
        <v/>
      </c>
      <c r="J785" s="12"/>
    </row>
    <row r="786" spans="1:10" ht="38.25" outlineLevel="1" thickBot="1" x14ac:dyDescent="0.3">
      <c r="A786" s="47" t="s">
        <v>937</v>
      </c>
      <c r="B786" s="6" t="s">
        <v>1</v>
      </c>
      <c r="C786" s="11"/>
      <c r="D786" s="11"/>
      <c r="E786" s="11"/>
      <c r="F786" s="11"/>
      <c r="G786" s="11"/>
      <c r="H786" s="32"/>
      <c r="I786" s="36" t="str">
        <f>IF(OR(B786="A",B786=""),"",IF(OR(AND(0&lt;H786,H786&lt;4,B786="B"),AND(0&lt;H786,H786&lt;6,OR(B786="C",B786="D"))),VLOOKUP(B786,Punkty!$A$3:$F$6,H786+1,0),"Zaznacz opcję"))</f>
        <v>Zaznacz opcję</v>
      </c>
      <c r="J786" s="12"/>
    </row>
    <row r="787" spans="1:10" ht="36.75" outlineLevel="1" thickBot="1" x14ac:dyDescent="0.3">
      <c r="A787" s="47" t="s">
        <v>938</v>
      </c>
      <c r="B787" s="6" t="s">
        <v>2</v>
      </c>
      <c r="C787" s="11"/>
      <c r="D787" s="11"/>
      <c r="E787" s="11"/>
      <c r="F787" s="11"/>
      <c r="G787" s="11"/>
      <c r="H787" s="32"/>
      <c r="I787" s="36" t="str">
        <f>IF(OR(B787="A",B787=""),"",IF(OR(AND(0&lt;H787,H787&lt;4,B787="B"),AND(0&lt;H787,H787&lt;6,OR(B787="C",B787="D"))),VLOOKUP(B787,Punkty!$A$3:$F$6,H787+1,0),"Zaznacz opcję"))</f>
        <v>Zaznacz opcję</v>
      </c>
      <c r="J787" s="12"/>
    </row>
    <row r="788" spans="1:10" ht="36.75" outlineLevel="1" thickBot="1" x14ac:dyDescent="0.3">
      <c r="A788" s="47" t="s">
        <v>939</v>
      </c>
      <c r="B788" s="6" t="s">
        <v>2</v>
      </c>
      <c r="C788" s="11"/>
      <c r="D788" s="11"/>
      <c r="E788" s="11"/>
      <c r="F788" s="11"/>
      <c r="G788" s="11"/>
      <c r="H788" s="32"/>
      <c r="I788" s="36" t="str">
        <f>IF(OR(B788="A",B788=""),"",IF(OR(AND(0&lt;H788,H788&lt;4,B788="B"),AND(0&lt;H788,H788&lt;6,OR(B788="C",B788="D"))),VLOOKUP(B788,Punkty!$A$3:$F$6,H788+1,0),"Zaznacz opcję"))</f>
        <v>Zaznacz opcję</v>
      </c>
      <c r="J788" s="12"/>
    </row>
    <row r="789" spans="1:10" ht="38.25" outlineLevel="1" thickBot="1" x14ac:dyDescent="0.3">
      <c r="A789" s="47" t="s">
        <v>1097</v>
      </c>
      <c r="B789" s="6" t="s">
        <v>0</v>
      </c>
      <c r="C789" s="13"/>
      <c r="D789" s="13"/>
      <c r="E789" s="13"/>
      <c r="F789" s="13"/>
      <c r="G789" s="13"/>
      <c r="H789" s="32"/>
      <c r="I789" s="36" t="str">
        <f>IF(OR(B789="A",B789=""),"",IF(OR(AND(0&lt;H789,H789&lt;4,B789="B"),AND(0&lt;H789,H789&lt;6,OR(B789="C",B789="D"))),VLOOKUP(B789,Punkty!$A$3:$F$6,H789+1,0),"Zaznacz opcję"))</f>
        <v/>
      </c>
      <c r="J789" s="12"/>
    </row>
    <row r="790" spans="1:10" ht="36.75" outlineLevel="1" thickBot="1" x14ac:dyDescent="0.3">
      <c r="A790" s="47" t="s">
        <v>940</v>
      </c>
      <c r="B790" s="6" t="s">
        <v>2</v>
      </c>
      <c r="C790" s="11"/>
      <c r="D790" s="11"/>
      <c r="E790" s="11"/>
      <c r="F790" s="11"/>
      <c r="G790" s="11"/>
      <c r="H790" s="32"/>
      <c r="I790" s="36" t="str">
        <f>IF(OR(B790="A",B790=""),"",IF(OR(AND(0&lt;H790,H790&lt;4,B790="B"),AND(0&lt;H790,H790&lt;6,OR(B790="C",B790="D"))),VLOOKUP(B790,Punkty!$A$3:$F$6,H790+1,0),"Zaznacz opcję"))</f>
        <v>Zaznacz opcję</v>
      </c>
      <c r="J790" s="12"/>
    </row>
    <row r="791" spans="1:10" ht="36.75" outlineLevel="1" thickBot="1" x14ac:dyDescent="0.3">
      <c r="A791" s="47" t="s">
        <v>941</v>
      </c>
      <c r="B791" s="6" t="s">
        <v>1</v>
      </c>
      <c r="C791" s="11"/>
      <c r="D791" s="11"/>
      <c r="E791" s="11"/>
      <c r="F791" s="11"/>
      <c r="G791" s="11"/>
      <c r="H791" s="32"/>
      <c r="I791" s="36" t="str">
        <f>IF(OR(B791="A",B791=""),"",IF(OR(AND(0&lt;H791,H791&lt;4,B791="B"),AND(0&lt;H791,H791&lt;6,OR(B791="C",B791="D"))),VLOOKUP(B791,Punkty!$A$3:$F$6,H791+1,0),"Zaznacz opcję"))</f>
        <v>Zaznacz opcję</v>
      </c>
      <c r="J791" s="12"/>
    </row>
    <row r="792" spans="1:10" ht="38.25" outlineLevel="1" thickBot="1" x14ac:dyDescent="0.3">
      <c r="A792" s="47" t="s">
        <v>1098</v>
      </c>
      <c r="B792" s="6" t="s">
        <v>1</v>
      </c>
      <c r="C792" s="11"/>
      <c r="D792" s="11"/>
      <c r="E792" s="11"/>
      <c r="F792" s="11"/>
      <c r="G792" s="11"/>
      <c r="H792" s="32"/>
      <c r="I792" s="36" t="str">
        <f>IF(OR(B792="A",B792=""),"",IF(OR(AND(0&lt;H792,H792&lt;4,B792="B"),AND(0&lt;H792,H792&lt;6,OR(B792="C",B792="D"))),VLOOKUP(B792,Punkty!$A$3:$F$6,H792+1,0),"Zaznacz opcję"))</f>
        <v>Zaznacz opcję</v>
      </c>
      <c r="J792" s="12"/>
    </row>
    <row r="793" spans="1:10" ht="38.25" outlineLevel="1" thickBot="1" x14ac:dyDescent="0.3">
      <c r="A793" s="47" t="s">
        <v>942</v>
      </c>
      <c r="B793" s="6" t="s">
        <v>0</v>
      </c>
      <c r="C793" s="13"/>
      <c r="D793" s="13"/>
      <c r="E793" s="13"/>
      <c r="F793" s="13"/>
      <c r="G793" s="13"/>
      <c r="H793" s="32"/>
      <c r="I793" s="36" t="str">
        <f>IF(OR(B793="A",B793=""),"",IF(OR(AND(0&lt;H793,H793&lt;4,B793="B"),AND(0&lt;H793,H793&lt;6,OR(B793="C",B793="D"))),VLOOKUP(B793,Punkty!$A$3:$F$6,H793+1,0),"Zaznacz opcję"))</f>
        <v/>
      </c>
      <c r="J793" s="12"/>
    </row>
    <row r="794" spans="1:10" ht="36.75" outlineLevel="1" thickBot="1" x14ac:dyDescent="0.3">
      <c r="A794" s="47" t="s">
        <v>943</v>
      </c>
      <c r="B794" s="6" t="s">
        <v>0</v>
      </c>
      <c r="C794" s="13"/>
      <c r="D794" s="13"/>
      <c r="E794" s="13"/>
      <c r="F794" s="13"/>
      <c r="G794" s="13"/>
      <c r="H794" s="32"/>
      <c r="I794" s="36" t="str">
        <f>IF(OR(B794="A",B794=""),"",IF(OR(AND(0&lt;H794,H794&lt;4,B794="B"),AND(0&lt;H794,H794&lt;6,OR(B794="C",B794="D"))),VLOOKUP(B794,Punkty!$A$3:$F$6,H794+1,0),"Zaznacz opcję"))</f>
        <v/>
      </c>
      <c r="J794" s="12"/>
    </row>
    <row r="795" spans="1:10" ht="36.75" outlineLevel="1" thickBot="1" x14ac:dyDescent="0.3">
      <c r="A795" s="47" t="s">
        <v>944</v>
      </c>
      <c r="B795" s="6" t="s">
        <v>1</v>
      </c>
      <c r="C795" s="11"/>
      <c r="D795" s="11"/>
      <c r="E795" s="11"/>
      <c r="F795" s="11"/>
      <c r="G795" s="11"/>
      <c r="H795" s="32"/>
      <c r="I795" s="36" t="str">
        <f>IF(OR(B795="A",B795=""),"",IF(OR(AND(0&lt;H795,H795&lt;4,B795="B"),AND(0&lt;H795,H795&lt;6,OR(B795="C",B795="D"))),VLOOKUP(B795,Punkty!$A$3:$F$6,H795+1,0),"Zaznacz opcję"))</f>
        <v>Zaznacz opcję</v>
      </c>
      <c r="J795" s="12"/>
    </row>
    <row r="796" spans="1:10" ht="262.5" outlineLevel="1" x14ac:dyDescent="0.25">
      <c r="A796" s="50" t="s">
        <v>980</v>
      </c>
      <c r="B796" s="52" t="s">
        <v>1</v>
      </c>
      <c r="C796" s="11"/>
      <c r="D796" s="11"/>
      <c r="E796" s="11"/>
      <c r="F796" s="11"/>
      <c r="G796" s="11"/>
      <c r="H796" s="32"/>
      <c r="I796" s="36" t="str">
        <f>IF(OR(B796="A",B796=""),"",IF(OR(AND(0&lt;H796,H796&lt;4,B796="B"),AND(0&lt;H796,H796&lt;6,OR(B796="C",B796="D"))),VLOOKUP(B796,Punkty!$A$3:$F$6,H796+1,0),"Zaznacz opcję"))</f>
        <v>Zaznacz opcję</v>
      </c>
      <c r="J796" s="12"/>
    </row>
    <row r="797" spans="1:10" ht="188.25" outlineLevel="1" thickBot="1" x14ac:dyDescent="0.3">
      <c r="A797" s="47" t="s">
        <v>981</v>
      </c>
      <c r="B797" s="54"/>
      <c r="C797" s="13"/>
      <c r="D797" s="13"/>
      <c r="E797" s="13"/>
      <c r="F797" s="13"/>
      <c r="G797" s="13"/>
      <c r="H797" s="32"/>
      <c r="I797" s="36" t="str">
        <f>IF(OR(B797="A",B797=""),"",IF(OR(AND(0&lt;H797,H797&lt;4,B797="B"),AND(0&lt;H797,H797&lt;6,OR(B797="C",B797="D"))),VLOOKUP(B797,Punkty!$A$3:$F$6,H797+1,0),"Zaznacz opcję"))</f>
        <v/>
      </c>
      <c r="J797" s="12"/>
    </row>
    <row r="798" spans="1:10" ht="36.75" outlineLevel="1" thickBot="1" x14ac:dyDescent="0.3">
      <c r="A798" s="47" t="s">
        <v>945</v>
      </c>
      <c r="B798" s="5"/>
      <c r="C798" s="12"/>
      <c r="D798" s="12"/>
      <c r="E798" s="12"/>
      <c r="F798" s="12"/>
      <c r="G798" s="12"/>
      <c r="H798" s="32"/>
      <c r="I798" s="36" t="str">
        <f>IF(OR(B798="A",B798=""),"",IF(OR(AND(0&lt;H798,H798&lt;4,B798="B"),AND(0&lt;H798,H798&lt;6,OR(B798="C",B798="D"))),VLOOKUP(B798,Punkty!$A$3:$F$6,H798+1,0),"Zaznacz opcję"))</f>
        <v/>
      </c>
      <c r="J798" s="12"/>
    </row>
    <row r="799" spans="1:10" ht="36.75" outlineLevel="1" thickBot="1" x14ac:dyDescent="0.3">
      <c r="A799" s="47" t="s">
        <v>946</v>
      </c>
      <c r="B799" s="6" t="s">
        <v>0</v>
      </c>
      <c r="C799" s="13"/>
      <c r="D799" s="13"/>
      <c r="E799" s="13"/>
      <c r="F799" s="13"/>
      <c r="G799" s="13"/>
      <c r="H799" s="32"/>
      <c r="I799" s="36" t="str">
        <f>IF(OR(B799="A",B799=""),"",IF(OR(AND(0&lt;H799,H799&lt;4,B799="B"),AND(0&lt;H799,H799&lt;6,OR(B799="C",B799="D"))),VLOOKUP(B799,Punkty!$A$3:$F$6,H799+1,0),"Zaznacz opcję"))</f>
        <v/>
      </c>
      <c r="J799" s="12"/>
    </row>
    <row r="800" spans="1:10" ht="38.25" outlineLevel="1" thickBot="1" x14ac:dyDescent="0.3">
      <c r="A800" s="47" t="s">
        <v>947</v>
      </c>
      <c r="B800" s="6" t="s">
        <v>0</v>
      </c>
      <c r="C800" s="13"/>
      <c r="D800" s="13"/>
      <c r="E800" s="13"/>
      <c r="F800" s="13"/>
      <c r="G800" s="13"/>
      <c r="H800" s="32"/>
      <c r="I800" s="36" t="str">
        <f>IF(OR(B800="A",B800=""),"",IF(OR(AND(0&lt;H800,H800&lt;4,B800="B"),AND(0&lt;H800,H800&lt;6,OR(B800="C",B800="D"))),VLOOKUP(B800,Punkty!$A$3:$F$6,H800+1,0),"Zaznacz opcję"))</f>
        <v/>
      </c>
      <c r="J800" s="12"/>
    </row>
    <row r="801" spans="1:10" ht="38.25" outlineLevel="1" thickBot="1" x14ac:dyDescent="0.3">
      <c r="A801" s="47" t="s">
        <v>948</v>
      </c>
      <c r="B801" s="6" t="s">
        <v>0</v>
      </c>
      <c r="C801" s="13"/>
      <c r="D801" s="13"/>
      <c r="E801" s="13"/>
      <c r="F801" s="13"/>
      <c r="G801" s="13"/>
      <c r="H801" s="32"/>
      <c r="I801" s="36" t="str">
        <f>IF(OR(B801="A",B801=""),"",IF(OR(AND(0&lt;H801,H801&lt;4,B801="B"),AND(0&lt;H801,H801&lt;6,OR(B801="C",B801="D"))),VLOOKUP(B801,Punkty!$A$3:$F$6,H801+1,0),"Zaznacz opcję"))</f>
        <v/>
      </c>
      <c r="J801" s="12"/>
    </row>
    <row r="802" spans="1:10" ht="357" outlineLevel="1" thickBot="1" x14ac:dyDescent="0.3">
      <c r="A802" s="47" t="s">
        <v>949</v>
      </c>
      <c r="B802" s="6" t="s">
        <v>1</v>
      </c>
      <c r="C802" s="11"/>
      <c r="D802" s="11"/>
      <c r="E802" s="11"/>
      <c r="F802" s="11"/>
      <c r="G802" s="11"/>
      <c r="H802" s="32"/>
      <c r="I802" s="36" t="str">
        <f>IF(OR(B802="A",B802=""),"",IF(OR(AND(0&lt;H802,H802&lt;4,B802="B"),AND(0&lt;H802,H802&lt;6,OR(B802="C",B802="D"))),VLOOKUP(B802,Punkty!$A$3:$F$6,H802+1,0),"Zaznacz opcję"))</f>
        <v>Zaznacz opcję</v>
      </c>
      <c r="J802" s="12"/>
    </row>
    <row r="803" spans="1:10" ht="94.5" outlineLevel="1" thickBot="1" x14ac:dyDescent="0.3">
      <c r="A803" s="47" t="s">
        <v>950</v>
      </c>
      <c r="B803" s="6" t="s">
        <v>2</v>
      </c>
      <c r="C803" s="11"/>
      <c r="D803" s="11"/>
      <c r="E803" s="11"/>
      <c r="F803" s="11"/>
      <c r="G803" s="11"/>
      <c r="H803" s="32"/>
      <c r="I803" s="36" t="str">
        <f>IF(OR(B803="A",B803=""),"",IF(OR(AND(0&lt;H803,H803&lt;4,B803="B"),AND(0&lt;H803,H803&lt;6,OR(B803="C",B803="D"))),VLOOKUP(B803,Punkty!$A$3:$F$6,H803+1,0),"Zaznacz opcję"))</f>
        <v>Zaznacz opcję</v>
      </c>
      <c r="J803" s="12"/>
    </row>
    <row r="804" spans="1:10" ht="36.75" outlineLevel="1" thickBot="1" x14ac:dyDescent="0.3">
      <c r="A804" s="47" t="s">
        <v>951</v>
      </c>
      <c r="B804" s="5"/>
      <c r="C804" s="12"/>
      <c r="D804" s="12"/>
      <c r="E804" s="12"/>
      <c r="F804" s="12"/>
      <c r="G804" s="12"/>
      <c r="H804" s="32"/>
      <c r="I804" s="36" t="str">
        <f>IF(OR(B804="A",B804=""),"",IF(OR(AND(0&lt;H804,H804&lt;4,B804="B"),AND(0&lt;H804,H804&lt;6,OR(B804="C",B804="D"))),VLOOKUP(B804,Punkty!$A$3:$F$6,H804+1,0),"Zaznacz opcję"))</f>
        <v/>
      </c>
      <c r="J804" s="12"/>
    </row>
    <row r="805" spans="1:10" ht="38.25" outlineLevel="1" thickBot="1" x14ac:dyDescent="0.3">
      <c r="A805" s="47" t="s">
        <v>952</v>
      </c>
      <c r="B805" s="6" t="s">
        <v>0</v>
      </c>
      <c r="C805" s="13"/>
      <c r="D805" s="13"/>
      <c r="E805" s="13"/>
      <c r="F805" s="13"/>
      <c r="G805" s="13"/>
      <c r="H805" s="32"/>
      <c r="I805" s="36" t="str">
        <f>IF(OR(B805="A",B805=""),"",IF(OR(AND(0&lt;H805,H805&lt;4,B805="B"),AND(0&lt;H805,H805&lt;6,OR(B805="C",B805="D"))),VLOOKUP(B805,Punkty!$A$3:$F$6,H805+1,0),"Zaznacz opcję"))</f>
        <v/>
      </c>
      <c r="J805" s="12"/>
    </row>
    <row r="806" spans="1:10" ht="36.75" outlineLevel="1" thickBot="1" x14ac:dyDescent="0.3">
      <c r="A806" s="47" t="s">
        <v>953</v>
      </c>
      <c r="B806" s="6" t="s">
        <v>0</v>
      </c>
      <c r="C806" s="13"/>
      <c r="D806" s="13"/>
      <c r="E806" s="13"/>
      <c r="F806" s="13"/>
      <c r="G806" s="13"/>
      <c r="H806" s="32"/>
      <c r="I806" s="36" t="str">
        <f>IF(OR(B806="A",B806=""),"",IF(OR(AND(0&lt;H806,H806&lt;4,B806="B"),AND(0&lt;H806,H806&lt;6,OR(B806="C",B806="D"))),VLOOKUP(B806,Punkty!$A$3:$F$6,H806+1,0),"Zaznacz opcję"))</f>
        <v/>
      </c>
      <c r="J806" s="12"/>
    </row>
    <row r="807" spans="1:10" ht="38.25" outlineLevel="1" thickBot="1" x14ac:dyDescent="0.3">
      <c r="A807" s="47" t="s">
        <v>954</v>
      </c>
      <c r="B807" s="6" t="s">
        <v>0</v>
      </c>
      <c r="C807" s="13"/>
      <c r="D807" s="13"/>
      <c r="E807" s="13"/>
      <c r="F807" s="13"/>
      <c r="G807" s="13"/>
      <c r="H807" s="32"/>
      <c r="I807" s="36" t="str">
        <f>IF(OR(B807="A",B807=""),"",IF(OR(AND(0&lt;H807,H807&lt;4,B807="B"),AND(0&lt;H807,H807&lt;6,OR(B807="C",B807="D"))),VLOOKUP(B807,Punkty!$A$3:$F$6,H807+1,0),"Zaznacz opcję"))</f>
        <v/>
      </c>
      <c r="J807" s="12"/>
    </row>
    <row r="808" spans="1:10" ht="57" outlineLevel="1" thickBot="1" x14ac:dyDescent="0.3">
      <c r="A808" s="47" t="s">
        <v>955</v>
      </c>
      <c r="B808" s="6" t="s">
        <v>1</v>
      </c>
      <c r="C808" s="11"/>
      <c r="D808" s="11"/>
      <c r="E808" s="11"/>
      <c r="F808" s="11"/>
      <c r="G808" s="11"/>
      <c r="H808" s="32"/>
      <c r="I808" s="36" t="str">
        <f>IF(OR(B808="A",B808=""),"",IF(OR(AND(0&lt;H808,H808&lt;4,B808="B"),AND(0&lt;H808,H808&lt;6,OR(B808="C",B808="D"))),VLOOKUP(B808,Punkty!$A$3:$F$6,H808+1,0),"Zaznacz opcję"))</f>
        <v>Zaznacz opcję</v>
      </c>
      <c r="J808" s="12"/>
    </row>
    <row r="809" spans="1:10" ht="75.75" outlineLevel="1" thickBot="1" x14ac:dyDescent="0.3">
      <c r="A809" s="47" t="s">
        <v>956</v>
      </c>
      <c r="B809" s="6" t="s">
        <v>2</v>
      </c>
      <c r="C809" s="11"/>
      <c r="D809" s="11"/>
      <c r="E809" s="11"/>
      <c r="F809" s="11"/>
      <c r="G809" s="11"/>
      <c r="H809" s="32"/>
      <c r="I809" s="36" t="str">
        <f>IF(OR(B809="A",B809=""),"",IF(OR(AND(0&lt;H809,H809&lt;4,B809="B"),AND(0&lt;H809,H809&lt;6,OR(B809="C",B809="D"))),VLOOKUP(B809,Punkty!$A$3:$F$6,H809+1,0),"Zaznacz opcję"))</f>
        <v>Zaznacz opcję</v>
      </c>
      <c r="J809" s="12"/>
    </row>
    <row r="810" spans="1:10" ht="36.75" outlineLevel="1" thickBot="1" x14ac:dyDescent="0.3">
      <c r="A810" s="47" t="s">
        <v>957</v>
      </c>
      <c r="B810" s="5"/>
      <c r="C810" s="12"/>
      <c r="D810" s="12"/>
      <c r="E810" s="12"/>
      <c r="F810" s="12"/>
      <c r="G810" s="12"/>
      <c r="H810" s="32"/>
      <c r="I810" s="36" t="str">
        <f>IF(OR(B810="A",B810=""),"",IF(OR(AND(0&lt;H810,H810&lt;4,B810="B"),AND(0&lt;H810,H810&lt;6,OR(B810="C",B810="D"))),VLOOKUP(B810,Punkty!$A$3:$F$6,H810+1,0),"Zaznacz opcję"))</f>
        <v/>
      </c>
      <c r="J810" s="12"/>
    </row>
    <row r="811" spans="1:10" ht="38.25" outlineLevel="1" thickBot="1" x14ac:dyDescent="0.3">
      <c r="A811" s="47" t="s">
        <v>958</v>
      </c>
      <c r="B811" s="6" t="s">
        <v>1</v>
      </c>
      <c r="C811" s="11"/>
      <c r="D811" s="11"/>
      <c r="E811" s="11"/>
      <c r="F811" s="11"/>
      <c r="G811" s="11"/>
      <c r="H811" s="32"/>
      <c r="I811" s="36" t="str">
        <f>IF(OR(B811="A",B811=""),"",IF(OR(AND(0&lt;H811,H811&lt;4,B811="B"),AND(0&lt;H811,H811&lt;6,OR(B811="C",B811="D"))),VLOOKUP(B811,Punkty!$A$3:$F$6,H811+1,0),"Zaznacz opcję"))</f>
        <v>Zaznacz opcję</v>
      </c>
      <c r="J811" s="12"/>
    </row>
    <row r="812" spans="1:10" ht="36.75" outlineLevel="1" thickBot="1" x14ac:dyDescent="0.3">
      <c r="A812" s="47" t="s">
        <v>959</v>
      </c>
      <c r="B812" s="6" t="s">
        <v>1</v>
      </c>
      <c r="C812" s="11"/>
      <c r="D812" s="11"/>
      <c r="E812" s="11"/>
      <c r="F812" s="11"/>
      <c r="G812" s="11"/>
      <c r="H812" s="32"/>
      <c r="I812" s="36" t="str">
        <f>IF(OR(B812="A",B812=""),"",IF(OR(AND(0&lt;H812,H812&lt;4,B812="B"),AND(0&lt;H812,H812&lt;6,OR(B812="C",B812="D"))),VLOOKUP(B812,Punkty!$A$3:$F$6,H812+1,0),"Zaznacz opcję"))</f>
        <v>Zaznacz opcję</v>
      </c>
      <c r="J812" s="12"/>
    </row>
    <row r="813" spans="1:10" ht="36.75" outlineLevel="1" thickBot="1" x14ac:dyDescent="0.3">
      <c r="A813" s="47" t="s">
        <v>960</v>
      </c>
      <c r="B813" s="5"/>
      <c r="C813" s="12"/>
      <c r="D813" s="12"/>
      <c r="E813" s="12"/>
      <c r="F813" s="12"/>
      <c r="G813" s="12"/>
      <c r="H813" s="32"/>
      <c r="I813" s="36" t="str">
        <f>IF(OR(B813="A",B813=""),"",IF(OR(AND(0&lt;H813,H813&lt;4,B813="B"),AND(0&lt;H813,H813&lt;6,OR(B813="C",B813="D"))),VLOOKUP(B813,Punkty!$A$3:$F$6,H813+1,0),"Zaznacz opcję"))</f>
        <v/>
      </c>
      <c r="J813" s="12"/>
    </row>
    <row r="814" spans="1:10" ht="36.75" outlineLevel="1" thickBot="1" x14ac:dyDescent="0.3">
      <c r="A814" s="47" t="s">
        <v>961</v>
      </c>
      <c r="B814" s="6" t="s">
        <v>1</v>
      </c>
      <c r="C814" s="11"/>
      <c r="D814" s="11"/>
      <c r="E814" s="11"/>
      <c r="F814" s="11"/>
      <c r="G814" s="11"/>
      <c r="H814" s="32"/>
      <c r="I814" s="36" t="str">
        <f>IF(OR(B814="A",B814=""),"",IF(OR(AND(0&lt;H814,H814&lt;4,B814="B"),AND(0&lt;H814,H814&lt;6,OR(B814="C",B814="D"))),VLOOKUP(B814,Punkty!$A$3:$F$6,H814+1,0),"Zaznacz opcję"))</f>
        <v>Zaznacz opcję</v>
      </c>
      <c r="J814" s="12"/>
    </row>
    <row r="815" spans="1:10" ht="38.25" outlineLevel="1" thickBot="1" x14ac:dyDescent="0.3">
      <c r="A815" s="47" t="s">
        <v>962</v>
      </c>
      <c r="B815" s="6" t="s">
        <v>1</v>
      </c>
      <c r="C815" s="11"/>
      <c r="D815" s="11"/>
      <c r="E815" s="11"/>
      <c r="F815" s="11"/>
      <c r="G815" s="11"/>
      <c r="H815" s="32"/>
      <c r="I815" s="36" t="str">
        <f>IF(OR(B815="A",B815=""),"",IF(OR(AND(0&lt;H815,H815&lt;4,B815="B"),AND(0&lt;H815,H815&lt;6,OR(B815="C",B815="D"))),VLOOKUP(B815,Punkty!$A$3:$F$6,H815+1,0),"Zaznacz opcję"))</f>
        <v>Zaznacz opcję</v>
      </c>
      <c r="J815" s="12"/>
    </row>
    <row r="816" spans="1:10" ht="57" outlineLevel="1" thickBot="1" x14ac:dyDescent="0.3">
      <c r="A816" s="47" t="s">
        <v>963</v>
      </c>
      <c r="B816" s="6" t="s">
        <v>1</v>
      </c>
      <c r="C816" s="11"/>
      <c r="D816" s="11"/>
      <c r="E816" s="11"/>
      <c r="F816" s="11"/>
      <c r="G816" s="11"/>
      <c r="H816" s="32"/>
      <c r="I816" s="36" t="str">
        <f>IF(OR(B816="A",B816=""),"",IF(OR(AND(0&lt;H816,H816&lt;4,B816="B"),AND(0&lt;H816,H816&lt;6,OR(B816="C",B816="D"))),VLOOKUP(B816,Punkty!$A$3:$F$6,H816+1,0),"Zaznacz opcję"))</f>
        <v>Zaznacz opcję</v>
      </c>
      <c r="J816" s="12"/>
    </row>
    <row r="817" spans="1:10" ht="36.75" outlineLevel="1" thickBot="1" x14ac:dyDescent="0.3">
      <c r="A817" s="47" t="s">
        <v>964</v>
      </c>
      <c r="B817" s="6" t="s">
        <v>1</v>
      </c>
      <c r="C817" s="11"/>
      <c r="D817" s="11"/>
      <c r="E817" s="11"/>
      <c r="F817" s="11"/>
      <c r="G817" s="11"/>
      <c r="H817" s="32"/>
      <c r="I817" s="36" t="str">
        <f>IF(OR(B817="A",B817=""),"",IF(OR(AND(0&lt;H817,H817&lt;4,B817="B"),AND(0&lt;H817,H817&lt;6,OR(B817="C",B817="D"))),VLOOKUP(B817,Punkty!$A$3:$F$6,H817+1,0),"Zaznacz opcję"))</f>
        <v>Zaznacz opcję</v>
      </c>
      <c r="J817" s="12"/>
    </row>
    <row r="818" spans="1:10" ht="57" outlineLevel="1" thickBot="1" x14ac:dyDescent="0.3">
      <c r="A818" s="47" t="s">
        <v>965</v>
      </c>
      <c r="B818" s="6" t="s">
        <v>1</v>
      </c>
      <c r="C818" s="11"/>
      <c r="D818" s="11"/>
      <c r="E818" s="11"/>
      <c r="F818" s="11"/>
      <c r="G818" s="11"/>
      <c r="H818" s="32"/>
      <c r="I818" s="36" t="str">
        <f>IF(OR(B818="A",B818=""),"",IF(OR(AND(0&lt;H818,H818&lt;4,B818="B"),AND(0&lt;H818,H818&lt;6,OR(B818="C",B818="D"))),VLOOKUP(B818,Punkty!$A$3:$F$6,H818+1,0),"Zaznacz opcję"))</f>
        <v>Zaznacz opcję</v>
      </c>
      <c r="J818" s="12"/>
    </row>
    <row r="819" spans="1:10" ht="36.75" outlineLevel="1" thickBot="1" x14ac:dyDescent="0.3">
      <c r="A819" s="47" t="s">
        <v>966</v>
      </c>
      <c r="B819" s="6" t="s">
        <v>1</v>
      </c>
      <c r="C819" s="11"/>
      <c r="D819" s="11"/>
      <c r="E819" s="11"/>
      <c r="F819" s="11"/>
      <c r="G819" s="11"/>
      <c r="H819" s="32"/>
      <c r="I819" s="36" t="str">
        <f>IF(OR(B819="A",B819=""),"",IF(OR(AND(0&lt;H819,H819&lt;4,B819="B"),AND(0&lt;H819,H819&lt;6,OR(B819="C",B819="D"))),VLOOKUP(B819,Punkty!$A$3:$F$6,H819+1,0),"Zaznacz opcję"))</f>
        <v>Zaznacz opcję</v>
      </c>
      <c r="J819" s="12"/>
    </row>
    <row r="820" spans="1:10" ht="36.75" outlineLevel="1" thickBot="1" x14ac:dyDescent="0.3">
      <c r="A820" s="47" t="s">
        <v>967</v>
      </c>
      <c r="B820" s="6" t="s">
        <v>2</v>
      </c>
      <c r="C820" s="11"/>
      <c r="D820" s="11"/>
      <c r="E820" s="11"/>
      <c r="F820" s="11"/>
      <c r="G820" s="11"/>
      <c r="H820" s="32"/>
      <c r="I820" s="36" t="str">
        <f>IF(OR(B820="A",B820=""),"",IF(OR(AND(0&lt;H820,H820&lt;4,B820="B"),AND(0&lt;H820,H820&lt;6,OR(B820="C",B820="D"))),VLOOKUP(B820,Punkty!$A$3:$F$6,H820+1,0),"Zaznacz opcję"))</f>
        <v>Zaznacz opcję</v>
      </c>
      <c r="J820" s="12"/>
    </row>
    <row r="821" spans="1:10" ht="36.75" outlineLevel="1" thickBot="1" x14ac:dyDescent="0.3">
      <c r="A821" s="47" t="s">
        <v>968</v>
      </c>
      <c r="B821" s="5"/>
      <c r="C821" s="12"/>
      <c r="D821" s="12"/>
      <c r="E821" s="12"/>
      <c r="F821" s="12"/>
      <c r="G821" s="12"/>
      <c r="H821" s="32"/>
      <c r="I821" s="36" t="str">
        <f>IF(OR(B821="A",B821=""),"",IF(OR(AND(0&lt;H821,H821&lt;4,B821="B"),AND(0&lt;H821,H821&lt;6,OR(B821="C",B821="D"))),VLOOKUP(B821,Punkty!$A$3:$F$6,H821+1,0),"Zaznacz opcję"))</f>
        <v/>
      </c>
      <c r="J821" s="12"/>
    </row>
    <row r="822" spans="1:10" ht="394.5" outlineLevel="1" thickBot="1" x14ac:dyDescent="0.3">
      <c r="A822" s="47" t="s">
        <v>969</v>
      </c>
      <c r="B822" s="6" t="s">
        <v>1</v>
      </c>
      <c r="C822" s="11"/>
      <c r="D822" s="11"/>
      <c r="E822" s="11"/>
      <c r="F822" s="11"/>
      <c r="G822" s="11"/>
      <c r="H822" s="32"/>
      <c r="I822" s="36" t="str">
        <f>IF(OR(B822="A",B822=""),"",IF(OR(AND(0&lt;H822,H822&lt;4,B822="B"),AND(0&lt;H822,H822&lt;6,OR(B822="C",B822="D"))),VLOOKUP(B822,Punkty!$A$3:$F$6,H822+1,0),"Zaznacz opcję"))</f>
        <v>Zaznacz opcję</v>
      </c>
      <c r="J822" s="12"/>
    </row>
    <row r="823" spans="1:10" ht="36.75" outlineLevel="1" thickBot="1" x14ac:dyDescent="0.3">
      <c r="A823" s="47" t="s">
        <v>970</v>
      </c>
      <c r="B823" s="6" t="s">
        <v>1</v>
      </c>
      <c r="C823" s="11"/>
      <c r="D823" s="11"/>
      <c r="E823" s="11"/>
      <c r="F823" s="11"/>
      <c r="G823" s="11"/>
      <c r="H823" s="32"/>
      <c r="I823" s="36" t="str">
        <f>IF(OR(B823="A",B823=""),"",IF(OR(AND(0&lt;H823,H823&lt;4,B823="B"),AND(0&lt;H823,H823&lt;6,OR(B823="C",B823="D"))),VLOOKUP(B823,Punkty!$A$3:$F$6,H823+1,0),"Zaznacz opcję"))</f>
        <v>Zaznacz opcję</v>
      </c>
      <c r="J823" s="12"/>
    </row>
    <row r="824" spans="1:10" ht="38.25" outlineLevel="1" thickBot="1" x14ac:dyDescent="0.3">
      <c r="A824" s="47" t="s">
        <v>971</v>
      </c>
      <c r="B824" s="6" t="s">
        <v>1</v>
      </c>
      <c r="C824" s="11"/>
      <c r="D824" s="11"/>
      <c r="E824" s="11"/>
      <c r="F824" s="11"/>
      <c r="G824" s="11"/>
      <c r="H824" s="32"/>
      <c r="I824" s="36" t="str">
        <f>IF(OR(B824="A",B824=""),"",IF(OR(AND(0&lt;H824,H824&lt;4,B824="B"),AND(0&lt;H824,H824&lt;6,OR(B824="C",B824="D"))),VLOOKUP(B824,Punkty!$A$3:$F$6,H824+1,0),"Zaznacz opcję"))</f>
        <v>Zaznacz opcję</v>
      </c>
      <c r="J824" s="12"/>
    </row>
    <row r="825" spans="1:10" ht="36.75" outlineLevel="1" thickBot="1" x14ac:dyDescent="0.3">
      <c r="A825" s="47" t="s">
        <v>972</v>
      </c>
      <c r="B825" s="6" t="s">
        <v>1</v>
      </c>
      <c r="C825" s="11"/>
      <c r="D825" s="11"/>
      <c r="E825" s="11"/>
      <c r="F825" s="11"/>
      <c r="G825" s="11"/>
      <c r="H825" s="32"/>
      <c r="I825" s="36" t="str">
        <f>IF(OR(B825="A",B825=""),"",IF(OR(AND(0&lt;H825,H825&lt;4,B825="B"),AND(0&lt;H825,H825&lt;6,OR(B825="C",B825="D"))),VLOOKUP(B825,Punkty!$A$3:$F$6,H825+1,0),"Zaznacz opcję"))</f>
        <v>Zaznacz opcję</v>
      </c>
      <c r="J825" s="12"/>
    </row>
    <row r="826" spans="1:10" ht="57" outlineLevel="1" thickBot="1" x14ac:dyDescent="0.3">
      <c r="A826" s="47" t="s">
        <v>973</v>
      </c>
      <c r="B826" s="6" t="s">
        <v>1</v>
      </c>
      <c r="C826" s="11"/>
      <c r="D826" s="11"/>
      <c r="E826" s="11"/>
      <c r="F826" s="11"/>
      <c r="G826" s="11"/>
      <c r="H826" s="32"/>
      <c r="I826" s="36" t="str">
        <f>IF(OR(B826="A",B826=""),"",IF(OR(AND(0&lt;H826,H826&lt;4,B826="B"),AND(0&lt;H826,H826&lt;6,OR(B826="C",B826="D"))),VLOOKUP(B826,Punkty!$A$3:$F$6,H826+1,0),"Zaznacz opcję"))</f>
        <v>Zaznacz opcję</v>
      </c>
      <c r="J826" s="12"/>
    </row>
    <row r="827" spans="1:10" ht="38.25" outlineLevel="1" thickBot="1" x14ac:dyDescent="0.3">
      <c r="A827" s="47" t="s">
        <v>974</v>
      </c>
      <c r="B827" s="6" t="s">
        <v>1</v>
      </c>
      <c r="C827" s="11"/>
      <c r="D827" s="11"/>
      <c r="E827" s="11"/>
      <c r="F827" s="11"/>
      <c r="G827" s="11"/>
      <c r="H827" s="32"/>
      <c r="I827" s="36" t="str">
        <f>IF(OR(B827="A",B827=""),"",IF(OR(AND(0&lt;H827,H827&lt;4,B827="B"),AND(0&lt;H827,H827&lt;6,OR(B827="C",B827="D"))),VLOOKUP(B827,Punkty!$A$3:$F$6,H827+1,0),"Zaznacz opcję"))</f>
        <v>Zaznacz opcję</v>
      </c>
      <c r="J827" s="12"/>
    </row>
    <row r="828" spans="1:10" ht="38.25" outlineLevel="1" thickBot="1" x14ac:dyDescent="0.3">
      <c r="A828" s="47" t="s">
        <v>975</v>
      </c>
      <c r="B828" s="6" t="s">
        <v>1</v>
      </c>
      <c r="C828" s="11"/>
      <c r="D828" s="11"/>
      <c r="E828" s="11"/>
      <c r="F828" s="11"/>
      <c r="G828" s="11"/>
      <c r="H828" s="32"/>
      <c r="I828" s="36" t="str">
        <f>IF(OR(B828="A",B828=""),"",IF(OR(AND(0&lt;H828,H828&lt;4,B828="B"),AND(0&lt;H828,H828&lt;6,OR(B828="C",B828="D"))),VLOOKUP(B828,Punkty!$A$3:$F$6,H828+1,0),"Zaznacz opcję"))</f>
        <v>Zaznacz opcję</v>
      </c>
      <c r="J828" s="12"/>
    </row>
    <row r="829" spans="1:10" ht="39" customHeight="1" outlineLevel="1" thickBot="1" x14ac:dyDescent="0.3">
      <c r="A829" s="47" t="s">
        <v>976</v>
      </c>
      <c r="B829" s="6" t="s">
        <v>3</v>
      </c>
      <c r="C829" s="11"/>
      <c r="D829" s="11"/>
      <c r="E829" s="11"/>
      <c r="F829" s="11"/>
      <c r="G829" s="11"/>
      <c r="H829" s="32"/>
      <c r="I829" s="36" t="str">
        <f>IF(OR(B829="A",B829=""),"",IF(OR(AND(0&lt;H829,H829&lt;4,B829="B"),AND(0&lt;H829,H829&lt;6,OR(B829="C",B829="D"))),VLOOKUP(B829,Punkty!$A$3:$F$6,H829+1,0),"Zaznacz opcję"))</f>
        <v>Zaznacz opcję</v>
      </c>
      <c r="J829" s="12"/>
    </row>
    <row r="830" spans="1:10" ht="75.75" outlineLevel="1" thickBot="1" x14ac:dyDescent="0.3">
      <c r="A830" s="47" t="s">
        <v>977</v>
      </c>
      <c r="B830" s="6" t="s">
        <v>3</v>
      </c>
      <c r="C830" s="11"/>
      <c r="D830" s="11"/>
      <c r="E830" s="11"/>
      <c r="F830" s="11"/>
      <c r="G830" s="11"/>
      <c r="H830" s="32"/>
      <c r="I830" s="36" t="str">
        <f>IF(OR(B830="A",B830=""),"",IF(OR(AND(0&lt;H830,H830&lt;4,B830="B"),AND(0&lt;H830,H830&lt;6,OR(B830="C",B830="D"))),VLOOKUP(B830,Punkty!$A$3:$F$6,H830+1,0),"Zaznacz opcję"))</f>
        <v>Zaznacz opcję</v>
      </c>
      <c r="J830" s="12"/>
    </row>
    <row r="831" spans="1:10" ht="38.25" outlineLevel="1" thickBot="1" x14ac:dyDescent="0.3">
      <c r="A831" s="47" t="s">
        <v>978</v>
      </c>
      <c r="B831" s="6" t="s">
        <v>1</v>
      </c>
      <c r="C831" s="11"/>
      <c r="D831" s="11"/>
      <c r="E831" s="11"/>
      <c r="F831" s="11"/>
      <c r="G831" s="11"/>
      <c r="H831" s="32"/>
      <c r="I831" s="36" t="str">
        <f>IF(OR(B831="A",B831=""),"",IF(OR(AND(0&lt;H831,H831&lt;4,B831="B"),AND(0&lt;H831,H831&lt;6,OR(B831="C",B831="D"))),VLOOKUP(B831,Punkty!$A$3:$F$6,H831+1,0),"Zaznacz opcję"))</f>
        <v>Zaznacz opcję</v>
      </c>
      <c r="J831" s="12"/>
    </row>
    <row r="832" spans="1:10" ht="36.75" outlineLevel="1" thickBot="1" x14ac:dyDescent="0.3">
      <c r="A832" s="9" t="s">
        <v>673</v>
      </c>
      <c r="B832" s="5"/>
      <c r="C832" s="12"/>
      <c r="D832" s="12"/>
      <c r="E832" s="12"/>
      <c r="F832" s="12"/>
      <c r="G832" s="12"/>
      <c r="H832" s="32"/>
      <c r="I832" s="36" t="str">
        <f>IF(OR(B832="A",B832=""),"",IF(OR(AND(0&lt;H832,H832&lt;4,B832="B"),AND(0&lt;H832,H832&lt;6,OR(B832="C",B832="D"))),VLOOKUP(B832,Punkty!$A$3:$F$6,H832+1,0),"Zaznacz opcję"))</f>
        <v/>
      </c>
      <c r="J832" s="12"/>
    </row>
    <row r="833" spans="1:10" ht="75.75" outlineLevel="1" thickBot="1" x14ac:dyDescent="0.3">
      <c r="A833" s="47" t="s">
        <v>982</v>
      </c>
      <c r="B833" s="6" t="s">
        <v>0</v>
      </c>
      <c r="C833" s="13"/>
      <c r="D833" s="13"/>
      <c r="E833" s="13"/>
      <c r="F833" s="13"/>
      <c r="G833" s="13"/>
      <c r="H833" s="32"/>
      <c r="I833" s="36" t="str">
        <f>IF(OR(B833="A",B833=""),"",IF(OR(AND(0&lt;H833,H833&lt;4,B833="B"),AND(0&lt;H833,H833&lt;6,OR(B833="C",B833="D"))),VLOOKUP(B833,Punkty!$A$3:$F$6,H833+1,0),"Zaznacz opcję"))</f>
        <v/>
      </c>
      <c r="J833" s="12"/>
    </row>
    <row r="834" spans="1:10" ht="36.75" outlineLevel="1" thickBot="1" x14ac:dyDescent="0.3">
      <c r="A834" s="47" t="s">
        <v>674</v>
      </c>
      <c r="B834" s="5"/>
      <c r="C834" s="12"/>
      <c r="D834" s="12"/>
      <c r="E834" s="12"/>
      <c r="F834" s="12"/>
      <c r="G834" s="12"/>
      <c r="H834" s="32"/>
      <c r="I834" s="36" t="str">
        <f>IF(OR(B834="A",B834=""),"",IF(OR(AND(0&lt;H834,H834&lt;4,B834="B"),AND(0&lt;H834,H834&lt;6,OR(B834="C",B834="D"))),VLOOKUP(B834,Punkty!$A$3:$F$6,H834+1,0),"Zaznacz opcję"))</f>
        <v/>
      </c>
      <c r="J834" s="12"/>
    </row>
    <row r="835" spans="1:10" ht="38.25" outlineLevel="1" thickBot="1" x14ac:dyDescent="0.3">
      <c r="A835" s="47" t="s">
        <v>675</v>
      </c>
      <c r="B835" s="6" t="s">
        <v>0</v>
      </c>
      <c r="C835" s="13"/>
      <c r="D835" s="13"/>
      <c r="E835" s="13"/>
      <c r="F835" s="13"/>
      <c r="G835" s="13"/>
      <c r="H835" s="32"/>
      <c r="I835" s="36" t="str">
        <f>IF(OR(B835="A",B835=""),"",IF(OR(AND(0&lt;H835,H835&lt;4,B835="B"),AND(0&lt;H835,H835&lt;6,OR(B835="C",B835="D"))),VLOOKUP(B835,Punkty!$A$3:$F$6,H835+1,0),"Zaznacz opcję"))</f>
        <v/>
      </c>
      <c r="J835" s="12"/>
    </row>
    <row r="836" spans="1:10" ht="38.25" outlineLevel="1" thickBot="1" x14ac:dyDescent="0.3">
      <c r="A836" s="47" t="s">
        <v>676</v>
      </c>
      <c r="B836" s="6" t="s">
        <v>0</v>
      </c>
      <c r="C836" s="13"/>
      <c r="D836" s="13"/>
      <c r="E836" s="13"/>
      <c r="F836" s="13"/>
      <c r="G836" s="13"/>
      <c r="H836" s="32"/>
      <c r="I836" s="36" t="str">
        <f>IF(OR(B836="A",B836=""),"",IF(OR(AND(0&lt;H836,H836&lt;4,B836="B"),AND(0&lt;H836,H836&lt;6,OR(B836="C",B836="D"))),VLOOKUP(B836,Punkty!$A$3:$F$6,H836+1,0),"Zaznacz opcję"))</f>
        <v/>
      </c>
      <c r="J836" s="12"/>
    </row>
    <row r="837" spans="1:10" ht="38.25" outlineLevel="1" thickBot="1" x14ac:dyDescent="0.3">
      <c r="A837" s="47" t="s">
        <v>677</v>
      </c>
      <c r="B837" s="6" t="s">
        <v>0</v>
      </c>
      <c r="C837" s="13"/>
      <c r="D837" s="13"/>
      <c r="E837" s="13"/>
      <c r="F837" s="13"/>
      <c r="G837" s="13"/>
      <c r="H837" s="32"/>
      <c r="I837" s="36" t="str">
        <f>IF(OR(B837="A",B837=""),"",IF(OR(AND(0&lt;H837,H837&lt;4,B837="B"),AND(0&lt;H837,H837&lt;6,OR(B837="C",B837="D"))),VLOOKUP(B837,Punkty!$A$3:$F$6,H837+1,0),"Zaznacz opcję"))</f>
        <v/>
      </c>
      <c r="J837" s="12"/>
    </row>
    <row r="838" spans="1:10" ht="94.5" outlineLevel="1" thickBot="1" x14ac:dyDescent="0.3">
      <c r="A838" s="47" t="s">
        <v>678</v>
      </c>
      <c r="B838" s="6" t="s">
        <v>0</v>
      </c>
      <c r="C838" s="13"/>
      <c r="D838" s="13"/>
      <c r="E838" s="13"/>
      <c r="F838" s="13"/>
      <c r="G838" s="13"/>
      <c r="H838" s="32"/>
      <c r="I838" s="36" t="str">
        <f>IF(OR(B838="A",B838=""),"",IF(OR(AND(0&lt;H838,H838&lt;4,B838="B"),AND(0&lt;H838,H838&lt;6,OR(B838="C",B838="D"))),VLOOKUP(B838,Punkty!$A$3:$F$6,H838+1,0),"Zaznacz opcję"))</f>
        <v/>
      </c>
      <c r="J838" s="12"/>
    </row>
    <row r="839" spans="1:10" ht="57" outlineLevel="1" thickBot="1" x14ac:dyDescent="0.3">
      <c r="A839" s="47" t="s">
        <v>679</v>
      </c>
      <c r="B839" s="6" t="s">
        <v>0</v>
      </c>
      <c r="C839" s="13"/>
      <c r="D839" s="13"/>
      <c r="E839" s="13"/>
      <c r="F839" s="13"/>
      <c r="G839" s="13"/>
      <c r="H839" s="32"/>
      <c r="I839" s="36" t="str">
        <f>IF(OR(B839="A",B839=""),"",IF(OR(AND(0&lt;H839,H839&lt;4,B839="B"),AND(0&lt;H839,H839&lt;6,OR(B839="C",B839="D"))),VLOOKUP(B839,Punkty!$A$3:$F$6,H839+1,0),"Zaznacz opcję"))</f>
        <v/>
      </c>
      <c r="J839" s="12"/>
    </row>
    <row r="840" spans="1:10" ht="38.25" outlineLevel="1" thickBot="1" x14ac:dyDescent="0.3">
      <c r="A840" s="47" t="s">
        <v>680</v>
      </c>
      <c r="B840" s="6" t="s">
        <v>1</v>
      </c>
      <c r="C840" s="11"/>
      <c r="D840" s="11"/>
      <c r="E840" s="11"/>
      <c r="F840" s="11"/>
      <c r="G840" s="11"/>
      <c r="H840" s="32"/>
      <c r="I840" s="36" t="str">
        <f>IF(OR(B840="A",B840=""),"",IF(OR(AND(0&lt;H840,H840&lt;4,B840="B"),AND(0&lt;H840,H840&lt;6,OR(B840="C",B840="D"))),VLOOKUP(B840,Punkty!$A$3:$F$6,H840+1,0),"Zaznacz opcję"))</f>
        <v>Zaznacz opcję</v>
      </c>
      <c r="J840" s="12"/>
    </row>
    <row r="841" spans="1:10" ht="57" outlineLevel="1" thickBot="1" x14ac:dyDescent="0.3">
      <c r="A841" s="47" t="s">
        <v>681</v>
      </c>
      <c r="B841" s="6" t="s">
        <v>1</v>
      </c>
      <c r="C841" s="11"/>
      <c r="D841" s="11"/>
      <c r="E841" s="11"/>
      <c r="F841" s="11"/>
      <c r="G841" s="11"/>
      <c r="H841" s="32"/>
      <c r="I841" s="36" t="str">
        <f>IF(OR(B841="A",B841=""),"",IF(OR(AND(0&lt;H841,H841&lt;4,B841="B"),AND(0&lt;H841,H841&lt;6,OR(B841="C",B841="D"))),VLOOKUP(B841,Punkty!$A$3:$F$6,H841+1,0),"Zaznacz opcję"))</f>
        <v>Zaznacz opcję</v>
      </c>
      <c r="J841" s="12"/>
    </row>
    <row r="842" spans="1:10" ht="57" outlineLevel="1" thickBot="1" x14ac:dyDescent="0.3">
      <c r="A842" s="47" t="s">
        <v>682</v>
      </c>
      <c r="B842" s="6" t="s">
        <v>1</v>
      </c>
      <c r="C842" s="11"/>
      <c r="D842" s="11"/>
      <c r="E842" s="11"/>
      <c r="F842" s="11"/>
      <c r="G842" s="11"/>
      <c r="H842" s="32"/>
      <c r="I842" s="36" t="str">
        <f>IF(OR(B842="A",B842=""),"",IF(OR(AND(0&lt;H842,H842&lt;4,B842="B"),AND(0&lt;H842,H842&lt;6,OR(B842="C",B842="D"))),VLOOKUP(B842,Punkty!$A$3:$F$6,H842+1,0),"Zaznacz opcję"))</f>
        <v>Zaznacz opcję</v>
      </c>
      <c r="J842" s="12"/>
    </row>
    <row r="843" spans="1:10" ht="188.25" outlineLevel="1" thickBot="1" x14ac:dyDescent="0.3">
      <c r="A843" s="47" t="s">
        <v>983</v>
      </c>
      <c r="B843" s="6" t="s">
        <v>0</v>
      </c>
      <c r="C843" s="13"/>
      <c r="D843" s="13"/>
      <c r="E843" s="13"/>
      <c r="F843" s="13"/>
      <c r="G843" s="13"/>
      <c r="H843" s="32"/>
      <c r="I843" s="36" t="str">
        <f>IF(OR(B843="A",B843=""),"",IF(OR(AND(0&lt;H843,H843&lt;4,B843="B"),AND(0&lt;H843,H843&lt;6,OR(B843="C",B843="D"))),VLOOKUP(B843,Punkty!$A$3:$F$6,H843+1,0),"Zaznacz opcję"))</f>
        <v/>
      </c>
      <c r="J843" s="12"/>
    </row>
    <row r="844" spans="1:10" ht="57" outlineLevel="1" thickBot="1" x14ac:dyDescent="0.3">
      <c r="A844" s="47" t="s">
        <v>683</v>
      </c>
      <c r="B844" s="6" t="s">
        <v>1</v>
      </c>
      <c r="C844" s="11"/>
      <c r="D844" s="11"/>
      <c r="E844" s="11"/>
      <c r="F844" s="11"/>
      <c r="G844" s="11"/>
      <c r="H844" s="32"/>
      <c r="I844" s="36" t="str">
        <f>IF(OR(B844="A",B844=""),"",IF(OR(AND(0&lt;H844,H844&lt;4,B844="B"),AND(0&lt;H844,H844&lt;6,OR(B844="C",B844="D"))),VLOOKUP(B844,Punkty!$A$3:$F$6,H844+1,0),"Zaznacz opcję"))</f>
        <v>Zaznacz opcję</v>
      </c>
      <c r="J844" s="12"/>
    </row>
    <row r="845" spans="1:10" ht="38.25" outlineLevel="1" thickBot="1" x14ac:dyDescent="0.3">
      <c r="A845" s="47" t="s">
        <v>684</v>
      </c>
      <c r="B845" s="6" t="s">
        <v>1</v>
      </c>
      <c r="C845" s="11"/>
      <c r="D845" s="11"/>
      <c r="E845" s="11"/>
      <c r="F845" s="11"/>
      <c r="G845" s="11"/>
      <c r="H845" s="32"/>
      <c r="I845" s="36" t="str">
        <f>IF(OR(B845="A",B845=""),"",IF(OR(AND(0&lt;H845,H845&lt;4,B845="B"),AND(0&lt;H845,H845&lt;6,OR(B845="C",B845="D"))),VLOOKUP(B845,Punkty!$A$3:$F$6,H845+1,0),"Zaznacz opcję"))</f>
        <v>Zaznacz opcję</v>
      </c>
      <c r="J845" s="12"/>
    </row>
    <row r="846" spans="1:10" ht="36.75" outlineLevel="1" thickBot="1" x14ac:dyDescent="0.3">
      <c r="A846" s="47" t="s">
        <v>685</v>
      </c>
      <c r="B846" s="5"/>
      <c r="C846" s="12"/>
      <c r="D846" s="12"/>
      <c r="E846" s="12"/>
      <c r="F846" s="12"/>
      <c r="G846" s="12"/>
      <c r="H846" s="32"/>
      <c r="I846" s="36" t="str">
        <f>IF(OR(B846="A",B846=""),"",IF(OR(AND(0&lt;H846,H846&lt;4,B846="B"),AND(0&lt;H846,H846&lt;6,OR(B846="C",B846="D"))),VLOOKUP(B846,Punkty!$A$3:$F$6,H846+1,0),"Zaznacz opcję"))</f>
        <v/>
      </c>
      <c r="J846" s="12"/>
    </row>
    <row r="847" spans="1:10" ht="36.75" outlineLevel="1" thickBot="1" x14ac:dyDescent="0.3">
      <c r="A847" s="47" t="s">
        <v>686</v>
      </c>
      <c r="B847" s="6" t="s">
        <v>0</v>
      </c>
      <c r="C847" s="13"/>
      <c r="D847" s="13"/>
      <c r="E847" s="13"/>
      <c r="F847" s="13"/>
      <c r="G847" s="13"/>
      <c r="H847" s="32"/>
      <c r="I847" s="36" t="str">
        <f>IF(OR(B847="A",B847=""),"",IF(OR(AND(0&lt;H847,H847&lt;4,B847="B"),AND(0&lt;H847,H847&lt;6,OR(B847="C",B847="D"))),VLOOKUP(B847,Punkty!$A$3:$F$6,H847+1,0),"Zaznacz opcję"))</f>
        <v/>
      </c>
      <c r="J847" s="12"/>
    </row>
    <row r="848" spans="1:10" ht="36.75" outlineLevel="1" thickBot="1" x14ac:dyDescent="0.3">
      <c r="A848" s="47" t="s">
        <v>687</v>
      </c>
      <c r="B848" s="6" t="s">
        <v>1</v>
      </c>
      <c r="C848" s="11"/>
      <c r="D848" s="11"/>
      <c r="E848" s="11"/>
      <c r="F848" s="11"/>
      <c r="G848" s="11"/>
      <c r="H848" s="32"/>
      <c r="I848" s="36" t="str">
        <f>IF(OR(B848="A",B848=""),"",IF(OR(AND(0&lt;H848,H848&lt;4,B848="B"),AND(0&lt;H848,H848&lt;6,OR(B848="C",B848="D"))),VLOOKUP(B848,Punkty!$A$3:$F$6,H848+1,0),"Zaznacz opcję"))</f>
        <v>Zaznacz opcję</v>
      </c>
      <c r="J848" s="12"/>
    </row>
    <row r="849" spans="1:10" ht="57" outlineLevel="1" thickBot="1" x14ac:dyDescent="0.3">
      <c r="A849" s="47" t="s">
        <v>688</v>
      </c>
      <c r="B849" s="6" t="s">
        <v>0</v>
      </c>
      <c r="C849" s="13"/>
      <c r="D849" s="13"/>
      <c r="E849" s="13"/>
      <c r="F849" s="13"/>
      <c r="G849" s="13"/>
      <c r="H849" s="32"/>
      <c r="I849" s="36" t="str">
        <f>IF(OR(B849="A",B849=""),"",IF(OR(AND(0&lt;H849,H849&lt;4,B849="B"),AND(0&lt;H849,H849&lt;6,OR(B849="C",B849="D"))),VLOOKUP(B849,Punkty!$A$3:$F$6,H849+1,0),"Zaznacz opcję"))</f>
        <v/>
      </c>
      <c r="J849" s="12"/>
    </row>
    <row r="850" spans="1:10" ht="36.75" outlineLevel="1" thickBot="1" x14ac:dyDescent="0.3">
      <c r="A850" s="47" t="s">
        <v>689</v>
      </c>
      <c r="B850" s="5"/>
      <c r="C850" s="12"/>
      <c r="D850" s="12"/>
      <c r="E850" s="12"/>
      <c r="F850" s="12"/>
      <c r="G850" s="12"/>
      <c r="H850" s="32"/>
      <c r="I850" s="36" t="str">
        <f>IF(OR(B850="A",B850=""),"",IF(OR(AND(0&lt;H850,H850&lt;4,B850="B"),AND(0&lt;H850,H850&lt;6,OR(B850="C",B850="D"))),VLOOKUP(B850,Punkty!$A$3:$F$6,H850+1,0),"Zaznacz opcję"))</f>
        <v/>
      </c>
      <c r="J850" s="12"/>
    </row>
    <row r="851" spans="1:10" ht="36.75" outlineLevel="1" thickBot="1" x14ac:dyDescent="0.3">
      <c r="A851" s="47" t="s">
        <v>690</v>
      </c>
      <c r="B851" s="6" t="s">
        <v>0</v>
      </c>
      <c r="C851" s="13"/>
      <c r="D851" s="13"/>
      <c r="E851" s="13"/>
      <c r="F851" s="13"/>
      <c r="G851" s="13"/>
      <c r="H851" s="32"/>
      <c r="I851" s="36" t="str">
        <f>IF(OR(B851="A",B851=""),"",IF(OR(AND(0&lt;H851,H851&lt;4,B851="B"),AND(0&lt;H851,H851&lt;6,OR(B851="C",B851="D"))),VLOOKUP(B851,Punkty!$A$3:$F$6,H851+1,0),"Zaznacz opcję"))</f>
        <v/>
      </c>
      <c r="J851" s="12"/>
    </row>
    <row r="852" spans="1:10" ht="36.75" outlineLevel="1" thickBot="1" x14ac:dyDescent="0.3">
      <c r="A852" s="47" t="s">
        <v>691</v>
      </c>
      <c r="B852" s="6" t="s">
        <v>0</v>
      </c>
      <c r="C852" s="13"/>
      <c r="D852" s="13"/>
      <c r="E852" s="13"/>
      <c r="F852" s="13"/>
      <c r="G852" s="13"/>
      <c r="H852" s="32"/>
      <c r="I852" s="36" t="str">
        <f>IF(OR(B852="A",B852=""),"",IF(OR(AND(0&lt;H852,H852&lt;4,B852="B"),AND(0&lt;H852,H852&lt;6,OR(B852="C",B852="D"))),VLOOKUP(B852,Punkty!$A$3:$F$6,H852+1,0),"Zaznacz opcję"))</f>
        <v/>
      </c>
      <c r="J852" s="12"/>
    </row>
    <row r="853" spans="1:10" ht="36.75" outlineLevel="1" thickBot="1" x14ac:dyDescent="0.3">
      <c r="A853" s="47" t="s">
        <v>692</v>
      </c>
      <c r="B853" s="5"/>
      <c r="C853" s="12"/>
      <c r="D853" s="12"/>
      <c r="E853" s="12"/>
      <c r="F853" s="12"/>
      <c r="G853" s="12"/>
      <c r="H853" s="32"/>
      <c r="I853" s="36" t="str">
        <f>IF(OR(B853="A",B853=""),"",IF(OR(AND(0&lt;H853,H853&lt;4,B853="B"),AND(0&lt;H853,H853&lt;6,OR(B853="C",B853="D"))),VLOOKUP(B853,Punkty!$A$3:$F$6,H853+1,0),"Zaznacz opcję"))</f>
        <v/>
      </c>
      <c r="J853" s="12"/>
    </row>
    <row r="854" spans="1:10" ht="36.75" outlineLevel="1" thickBot="1" x14ac:dyDescent="0.3">
      <c r="A854" s="47" t="s">
        <v>693</v>
      </c>
      <c r="B854" s="6" t="s">
        <v>0</v>
      </c>
      <c r="C854" s="13"/>
      <c r="D854" s="13"/>
      <c r="E854" s="13"/>
      <c r="F854" s="13"/>
      <c r="G854" s="13"/>
      <c r="H854" s="32"/>
      <c r="I854" s="36" t="str">
        <f>IF(OR(B854="A",B854=""),"",IF(OR(AND(0&lt;H854,H854&lt;4,B854="B"),AND(0&lt;H854,H854&lt;6,OR(B854="C",B854="D"))),VLOOKUP(B854,Punkty!$A$3:$F$6,H854+1,0),"Zaznacz opcję"))</f>
        <v/>
      </c>
      <c r="J854" s="12"/>
    </row>
    <row r="855" spans="1:10" ht="38.25" outlineLevel="1" thickBot="1" x14ac:dyDescent="0.3">
      <c r="A855" s="47" t="s">
        <v>694</v>
      </c>
      <c r="B855" s="6" t="s">
        <v>0</v>
      </c>
      <c r="C855" s="13"/>
      <c r="D855" s="13"/>
      <c r="E855" s="13"/>
      <c r="F855" s="13"/>
      <c r="G855" s="13"/>
      <c r="H855" s="32"/>
      <c r="I855" s="36" t="str">
        <f>IF(OR(B855="A",B855=""),"",IF(OR(AND(0&lt;H855,H855&lt;4,B855="B"),AND(0&lt;H855,H855&lt;6,OR(B855="C",B855="D"))),VLOOKUP(B855,Punkty!$A$3:$F$6,H855+1,0),"Zaznacz opcję"))</f>
        <v/>
      </c>
      <c r="J855" s="12"/>
    </row>
    <row r="856" spans="1:10" ht="36.75" outlineLevel="1" thickBot="1" x14ac:dyDescent="0.3">
      <c r="A856" s="47" t="s">
        <v>695</v>
      </c>
      <c r="B856" s="5"/>
      <c r="C856" s="12"/>
      <c r="D856" s="12"/>
      <c r="E856" s="12"/>
      <c r="F856" s="12"/>
      <c r="G856" s="12"/>
      <c r="H856" s="32"/>
      <c r="I856" s="36" t="str">
        <f>IF(OR(B856="A",B856=""),"",IF(OR(AND(0&lt;H856,H856&lt;4,B856="B"),AND(0&lt;H856,H856&lt;6,OR(B856="C",B856="D"))),VLOOKUP(B856,Punkty!$A$3:$F$6,H856+1,0),"Zaznacz opcję"))</f>
        <v/>
      </c>
      <c r="J856" s="12"/>
    </row>
    <row r="857" spans="1:10" ht="36.75" outlineLevel="1" thickBot="1" x14ac:dyDescent="0.3">
      <c r="A857" s="47" t="s">
        <v>696</v>
      </c>
      <c r="B857" s="6" t="s">
        <v>0</v>
      </c>
      <c r="C857" s="13"/>
      <c r="D857" s="13"/>
      <c r="E857" s="13"/>
      <c r="F857" s="13"/>
      <c r="G857" s="13"/>
      <c r="H857" s="32"/>
      <c r="I857" s="36" t="str">
        <f>IF(OR(B857="A",B857=""),"",IF(OR(AND(0&lt;H857,H857&lt;4,B857="B"),AND(0&lt;H857,H857&lt;6,OR(B857="C",B857="D"))),VLOOKUP(B857,Punkty!$A$3:$F$6,H857+1,0),"Zaznacz opcję"))</f>
        <v/>
      </c>
      <c r="J857" s="12"/>
    </row>
    <row r="858" spans="1:10" ht="38.25" outlineLevel="1" thickBot="1" x14ac:dyDescent="0.3">
      <c r="A858" s="47" t="s">
        <v>697</v>
      </c>
      <c r="B858" s="6" t="s">
        <v>1</v>
      </c>
      <c r="C858" s="11"/>
      <c r="D858" s="11"/>
      <c r="E858" s="11"/>
      <c r="F858" s="11"/>
      <c r="G858" s="11"/>
      <c r="H858" s="32"/>
      <c r="I858" s="36" t="str">
        <f>IF(OR(B858="A",B858=""),"",IF(OR(AND(0&lt;H858,H858&lt;4,B858="B"),AND(0&lt;H858,H858&lt;6,OR(B858="C",B858="D"))),VLOOKUP(B858,Punkty!$A$3:$F$6,H858+1,0),"Zaznacz opcję"))</f>
        <v>Zaznacz opcję</v>
      </c>
      <c r="J858" s="12"/>
    </row>
    <row r="859" spans="1:10" ht="38.25" outlineLevel="1" thickBot="1" x14ac:dyDescent="0.3">
      <c r="A859" s="47" t="s">
        <v>1099</v>
      </c>
      <c r="B859" s="6" t="s">
        <v>1</v>
      </c>
      <c r="C859" s="11"/>
      <c r="D859" s="11"/>
      <c r="E859" s="11"/>
      <c r="F859" s="11"/>
      <c r="G859" s="11"/>
      <c r="H859" s="32"/>
      <c r="I859" s="36" t="str">
        <f>IF(OR(B859="A",B859=""),"",IF(OR(AND(0&lt;H859,H859&lt;4,B859="B"),AND(0&lt;H859,H859&lt;6,OR(B859="C",B859="D"))),VLOOKUP(B859,Punkty!$A$3:$F$6,H859+1,0),"Zaznacz opcję"))</f>
        <v>Zaznacz opcję</v>
      </c>
      <c r="J859" s="12"/>
    </row>
    <row r="860" spans="1:10" ht="113.25" outlineLevel="1" thickBot="1" x14ac:dyDescent="0.3">
      <c r="A860" s="47" t="s">
        <v>922</v>
      </c>
      <c r="B860" s="6" t="s">
        <v>0</v>
      </c>
      <c r="C860" s="13"/>
      <c r="D860" s="13"/>
      <c r="E860" s="13"/>
      <c r="F860" s="13"/>
      <c r="G860" s="13"/>
      <c r="H860" s="32"/>
      <c r="I860" s="36" t="str">
        <f>IF(OR(B860="A",B860=""),"",IF(OR(AND(0&lt;H860,H860&lt;4,B860="B"),AND(0&lt;H860,H860&lt;6,OR(B860="C",B860="D"))),VLOOKUP(B860,Punkty!$A$3:$F$6,H860+1,0),"Zaznacz opcję"))</f>
        <v/>
      </c>
      <c r="J860" s="12"/>
    </row>
    <row r="861" spans="1:10" ht="36.75" outlineLevel="1" thickBot="1" x14ac:dyDescent="0.3">
      <c r="A861" s="47" t="s">
        <v>698</v>
      </c>
      <c r="B861" s="5"/>
      <c r="C861" s="12"/>
      <c r="D861" s="12"/>
      <c r="E861" s="12"/>
      <c r="F861" s="12"/>
      <c r="G861" s="12"/>
      <c r="H861" s="32"/>
      <c r="I861" s="36" t="str">
        <f>IF(OR(B861="A",B861=""),"",IF(OR(AND(0&lt;H861,H861&lt;4,B861="B"),AND(0&lt;H861,H861&lt;6,OR(B861="C",B861="D"))),VLOOKUP(B861,Punkty!$A$3:$F$6,H861+1,0),"Zaznacz opcję"))</f>
        <v/>
      </c>
      <c r="J861" s="12"/>
    </row>
    <row r="862" spans="1:10" ht="38.25" outlineLevel="1" thickBot="1" x14ac:dyDescent="0.3">
      <c r="A862" s="47" t="s">
        <v>1100</v>
      </c>
      <c r="B862" s="6" t="s">
        <v>1</v>
      </c>
      <c r="C862" s="11"/>
      <c r="D862" s="11"/>
      <c r="E862" s="11"/>
      <c r="F862" s="11"/>
      <c r="G862" s="11"/>
      <c r="H862" s="32"/>
      <c r="I862" s="36" t="str">
        <f>IF(OR(B862="A",B862=""),"",IF(OR(AND(0&lt;H862,H862&lt;4,B862="B"),AND(0&lt;H862,H862&lt;6,OR(B862="C",B862="D"))),VLOOKUP(B862,Punkty!$A$3:$F$6,H862+1,0),"Zaznacz opcję"))</f>
        <v>Zaznacz opcję</v>
      </c>
      <c r="J862" s="12"/>
    </row>
    <row r="863" spans="1:10" ht="38.25" outlineLevel="1" thickBot="1" x14ac:dyDescent="0.3">
      <c r="A863" s="47" t="s">
        <v>699</v>
      </c>
      <c r="B863" s="6" t="s">
        <v>1</v>
      </c>
      <c r="C863" s="11"/>
      <c r="D863" s="11"/>
      <c r="E863" s="11"/>
      <c r="F863" s="11"/>
      <c r="G863" s="11"/>
      <c r="H863" s="32"/>
      <c r="I863" s="36" t="str">
        <f>IF(OR(B863="A",B863=""),"",IF(OR(AND(0&lt;H863,H863&lt;4,B863="B"),AND(0&lt;H863,H863&lt;6,OR(B863="C",B863="D"))),VLOOKUP(B863,Punkty!$A$3:$F$6,H863+1,0),"Zaznacz opcję"))</f>
        <v>Zaznacz opcję</v>
      </c>
      <c r="J863" s="12"/>
    </row>
    <row r="864" spans="1:10" ht="38.25" outlineLevel="1" thickBot="1" x14ac:dyDescent="0.3">
      <c r="A864" s="47" t="s">
        <v>700</v>
      </c>
      <c r="B864" s="6" t="s">
        <v>1</v>
      </c>
      <c r="C864" s="11"/>
      <c r="D864" s="11"/>
      <c r="E864" s="11"/>
      <c r="F864" s="11"/>
      <c r="G864" s="11"/>
      <c r="H864" s="32"/>
      <c r="I864" s="36" t="str">
        <f>IF(OR(B864="A",B864=""),"",IF(OR(AND(0&lt;H864,H864&lt;4,B864="B"),AND(0&lt;H864,H864&lt;6,OR(B864="C",B864="D"))),VLOOKUP(B864,Punkty!$A$3:$F$6,H864+1,0),"Zaznacz opcję"))</f>
        <v>Zaznacz opcję</v>
      </c>
      <c r="J864" s="12"/>
    </row>
    <row r="865" spans="1:10" ht="75.75" outlineLevel="1" thickBot="1" x14ac:dyDescent="0.3">
      <c r="A865" s="9" t="s">
        <v>1170</v>
      </c>
      <c r="B865" s="5"/>
      <c r="C865" s="12"/>
      <c r="D865" s="12"/>
      <c r="E865" s="12"/>
      <c r="F865" s="12"/>
      <c r="G865" s="12"/>
      <c r="H865" s="32"/>
      <c r="I865" s="36" t="str">
        <f>IF(OR(B865="A",B865=""),"",IF(OR(AND(0&lt;H865,H865&lt;4,B865="B"),AND(0&lt;H865,H865&lt;6,OR(B865="C",B865="D"))),VLOOKUP(B865,Punkty!$A$3:$F$6,H865+1,0),"Zaznacz opcję"))</f>
        <v/>
      </c>
      <c r="J865" s="12"/>
    </row>
    <row r="866" spans="1:10" ht="36.75" outlineLevel="1" thickBot="1" x14ac:dyDescent="0.3">
      <c r="A866" s="47" t="s">
        <v>701</v>
      </c>
      <c r="B866" s="5"/>
      <c r="C866" s="12"/>
      <c r="D866" s="12"/>
      <c r="E866" s="12"/>
      <c r="F866" s="12"/>
      <c r="G866" s="12"/>
      <c r="H866" s="32"/>
      <c r="I866" s="36" t="str">
        <f>IF(OR(B866="A",B866=""),"",IF(OR(AND(0&lt;H866,H866&lt;4,B866="B"),AND(0&lt;H866,H866&lt;6,OR(B866="C",B866="D"))),VLOOKUP(B866,Punkty!$A$3:$F$6,H866+1,0),"Zaznacz opcję"))</f>
        <v/>
      </c>
      <c r="J866" s="12"/>
    </row>
    <row r="867" spans="1:10" ht="94.5" outlineLevel="1" thickBot="1" x14ac:dyDescent="0.3">
      <c r="A867" s="47" t="s">
        <v>702</v>
      </c>
      <c r="B867" s="6" t="s">
        <v>0</v>
      </c>
      <c r="C867" s="13"/>
      <c r="D867" s="13"/>
      <c r="E867" s="13"/>
      <c r="F867" s="13"/>
      <c r="G867" s="13"/>
      <c r="H867" s="32"/>
      <c r="I867" s="36" t="str">
        <f>IF(OR(B867="A",B867=""),"",IF(OR(AND(0&lt;H867,H867&lt;4,B867="B"),AND(0&lt;H867,H867&lt;6,OR(B867="C",B867="D"))),VLOOKUP(B867,Punkty!$A$3:$F$6,H867+1,0),"Zaznacz opcję"))</f>
        <v/>
      </c>
      <c r="J867" s="12"/>
    </row>
    <row r="868" spans="1:10" ht="38.25" outlineLevel="1" thickBot="1" x14ac:dyDescent="0.3">
      <c r="A868" s="47" t="s">
        <v>703</v>
      </c>
      <c r="B868" s="6" t="s">
        <v>0</v>
      </c>
      <c r="C868" s="13"/>
      <c r="D868" s="13"/>
      <c r="E868" s="13"/>
      <c r="F868" s="13"/>
      <c r="G868" s="13"/>
      <c r="H868" s="32"/>
      <c r="I868" s="36" t="str">
        <f>IF(OR(B868="A",B868=""),"",IF(OR(AND(0&lt;H868,H868&lt;4,B868="B"),AND(0&lt;H868,H868&lt;6,OR(B868="C",B868="D"))),VLOOKUP(B868,Punkty!$A$3:$F$6,H868+1,0),"Zaznacz opcję"))</f>
        <v/>
      </c>
      <c r="J868" s="12"/>
    </row>
    <row r="869" spans="1:10" ht="36.75" outlineLevel="1" thickBot="1" x14ac:dyDescent="0.3">
      <c r="A869" s="47" t="s">
        <v>1101</v>
      </c>
      <c r="B869" s="6" t="s">
        <v>1</v>
      </c>
      <c r="C869" s="11"/>
      <c r="D869" s="11"/>
      <c r="E869" s="11"/>
      <c r="F869" s="11"/>
      <c r="G869" s="11"/>
      <c r="H869" s="32"/>
      <c r="I869" s="36" t="str">
        <f>IF(OR(B869="A",B869=""),"",IF(OR(AND(0&lt;H869,H869&lt;4,B869="B"),AND(0&lt;H869,H869&lt;6,OR(B869="C",B869="D"))),VLOOKUP(B869,Punkty!$A$3:$F$6,H869+1,0),"Zaznacz opcję"))</f>
        <v>Zaznacz opcję</v>
      </c>
      <c r="J869" s="12"/>
    </row>
    <row r="870" spans="1:10" ht="36.75" outlineLevel="1" thickBot="1" x14ac:dyDescent="0.3">
      <c r="A870" s="47" t="s">
        <v>704</v>
      </c>
      <c r="B870" s="6" t="s">
        <v>1</v>
      </c>
      <c r="C870" s="11"/>
      <c r="D870" s="11"/>
      <c r="E870" s="11"/>
      <c r="F870" s="11"/>
      <c r="G870" s="11"/>
      <c r="H870" s="32"/>
      <c r="I870" s="36" t="str">
        <f>IF(OR(B870="A",B870=""),"",IF(OR(AND(0&lt;H870,H870&lt;4,B870="B"),AND(0&lt;H870,H870&lt;6,OR(B870="C",B870="D"))),VLOOKUP(B870,Punkty!$A$3:$F$6,H870+1,0),"Zaznacz opcję"))</f>
        <v>Zaznacz opcję</v>
      </c>
      <c r="J870" s="12"/>
    </row>
    <row r="871" spans="1:10" ht="38.25" outlineLevel="1" thickBot="1" x14ac:dyDescent="0.3">
      <c r="A871" s="47" t="s">
        <v>705</v>
      </c>
      <c r="B871" s="6" t="s">
        <v>1</v>
      </c>
      <c r="C871" s="11"/>
      <c r="D871" s="11"/>
      <c r="E871" s="11"/>
      <c r="F871" s="11"/>
      <c r="G871" s="11"/>
      <c r="H871" s="32"/>
      <c r="I871" s="36" t="str">
        <f>IF(OR(B871="A",B871=""),"",IF(OR(AND(0&lt;H871,H871&lt;4,B871="B"),AND(0&lt;H871,H871&lt;6,OR(B871="C",B871="D"))),VLOOKUP(B871,Punkty!$A$3:$F$6,H871+1,0),"Zaznacz opcję"))</f>
        <v>Zaznacz opcję</v>
      </c>
      <c r="J871" s="12"/>
    </row>
    <row r="872" spans="1:10" ht="409.6" outlineLevel="1" thickBot="1" x14ac:dyDescent="0.3">
      <c r="A872" s="47" t="s">
        <v>984</v>
      </c>
      <c r="B872" s="6" t="s">
        <v>0</v>
      </c>
      <c r="C872" s="13"/>
      <c r="D872" s="13"/>
      <c r="E872" s="13"/>
      <c r="F872" s="13"/>
      <c r="G872" s="13"/>
      <c r="H872" s="32"/>
      <c r="I872" s="36" t="str">
        <f>IF(OR(B872="A",B872=""),"",IF(OR(AND(0&lt;H872,H872&lt;4,B872="B"),AND(0&lt;H872,H872&lt;6,OR(B872="C",B872="D"))),VLOOKUP(B872,Punkty!$A$3:$F$6,H872+1,0),"Zaznacz opcję"))</f>
        <v/>
      </c>
      <c r="J872" s="12"/>
    </row>
    <row r="873" spans="1:10" ht="36.75" outlineLevel="1" thickBot="1" x14ac:dyDescent="0.3">
      <c r="A873" s="47" t="s">
        <v>706</v>
      </c>
      <c r="B873" s="6" t="s">
        <v>1</v>
      </c>
      <c r="C873" s="11"/>
      <c r="D873" s="11"/>
      <c r="E873" s="11"/>
      <c r="F873" s="11"/>
      <c r="G873" s="11"/>
      <c r="H873" s="32"/>
      <c r="I873" s="36" t="str">
        <f>IF(OR(B873="A",B873=""),"",IF(OR(AND(0&lt;H873,H873&lt;4,B873="B"),AND(0&lt;H873,H873&lt;6,OR(B873="C",B873="D"))),VLOOKUP(B873,Punkty!$A$3:$F$6,H873+1,0),"Zaznacz opcję"))</f>
        <v>Zaznacz opcję</v>
      </c>
      <c r="J873" s="12"/>
    </row>
    <row r="874" spans="1:10" ht="38.25" outlineLevel="1" thickBot="1" x14ac:dyDescent="0.3">
      <c r="A874" s="47" t="s">
        <v>707</v>
      </c>
      <c r="B874" s="6" t="s">
        <v>0</v>
      </c>
      <c r="C874" s="13"/>
      <c r="D874" s="13"/>
      <c r="E874" s="13"/>
      <c r="F874" s="13"/>
      <c r="G874" s="13"/>
      <c r="H874" s="32"/>
      <c r="I874" s="36" t="str">
        <f>IF(OR(B874="A",B874=""),"",IF(OR(AND(0&lt;H874,H874&lt;4,B874="B"),AND(0&lt;H874,H874&lt;6,OR(B874="C",B874="D"))),VLOOKUP(B874,Punkty!$A$3:$F$6,H874+1,0),"Zaznacz opcję"))</f>
        <v/>
      </c>
      <c r="J874" s="12"/>
    </row>
    <row r="875" spans="1:10" ht="57" outlineLevel="1" thickBot="1" x14ac:dyDescent="0.3">
      <c r="A875" s="47" t="s">
        <v>1102</v>
      </c>
      <c r="B875" s="6" t="s">
        <v>1</v>
      </c>
      <c r="C875" s="11"/>
      <c r="D875" s="11"/>
      <c r="E875" s="11"/>
      <c r="F875" s="11"/>
      <c r="G875" s="11"/>
      <c r="H875" s="32"/>
      <c r="I875" s="36" t="str">
        <f>IF(OR(B875="A",B875=""),"",IF(OR(AND(0&lt;H875,H875&lt;4,B875="B"),AND(0&lt;H875,H875&lt;6,OR(B875="C",B875="D"))),VLOOKUP(B875,Punkty!$A$3:$F$6,H875+1,0),"Zaznacz opcję"))</f>
        <v>Zaznacz opcję</v>
      </c>
      <c r="J875" s="12"/>
    </row>
    <row r="876" spans="1:10" ht="57" outlineLevel="1" thickBot="1" x14ac:dyDescent="0.3">
      <c r="A876" s="47" t="s">
        <v>708</v>
      </c>
      <c r="B876" s="6" t="s">
        <v>2</v>
      </c>
      <c r="C876" s="11"/>
      <c r="D876" s="11"/>
      <c r="E876" s="11"/>
      <c r="F876" s="11"/>
      <c r="G876" s="11"/>
      <c r="H876" s="32"/>
      <c r="I876" s="36" t="str">
        <f>IF(OR(B876="A",B876=""),"",IF(OR(AND(0&lt;H876,H876&lt;4,B876="B"),AND(0&lt;H876,H876&lt;6,OR(B876="C",B876="D"))),VLOOKUP(B876,Punkty!$A$3:$F$6,H876+1,0),"Zaznacz opcję"))</f>
        <v>Zaznacz opcję</v>
      </c>
      <c r="J876" s="12"/>
    </row>
    <row r="877" spans="1:10" ht="188.25" outlineLevel="1" thickBot="1" x14ac:dyDescent="0.3">
      <c r="A877" s="47" t="s">
        <v>985</v>
      </c>
      <c r="B877" s="6" t="s">
        <v>0</v>
      </c>
      <c r="C877" s="13"/>
      <c r="D877" s="13"/>
      <c r="E877" s="13"/>
      <c r="F877" s="13"/>
      <c r="G877" s="13"/>
      <c r="H877" s="32"/>
      <c r="I877" s="36" t="str">
        <f>IF(OR(B877="A",B877=""),"",IF(OR(AND(0&lt;H877,H877&lt;4,B877="B"),AND(0&lt;H877,H877&lt;6,OR(B877="C",B877="D"))),VLOOKUP(B877,Punkty!$A$3:$F$6,H877+1,0),"Zaznacz opcję"))</f>
        <v/>
      </c>
      <c r="J877" s="12"/>
    </row>
    <row r="878" spans="1:10" ht="75.75" outlineLevel="1" thickBot="1" x14ac:dyDescent="0.3">
      <c r="A878" s="47" t="s">
        <v>920</v>
      </c>
      <c r="B878" s="6" t="s">
        <v>0</v>
      </c>
      <c r="C878" s="13"/>
      <c r="D878" s="13"/>
      <c r="E878" s="13"/>
      <c r="F878" s="13"/>
      <c r="G878" s="13"/>
      <c r="H878" s="32"/>
      <c r="I878" s="36" t="str">
        <f>IF(OR(B878="A",B878=""),"",IF(OR(AND(0&lt;H878,H878&lt;4,B878="B"),AND(0&lt;H878,H878&lt;6,OR(B878="C",B878="D"))),VLOOKUP(B878,Punkty!$A$3:$F$6,H878+1,0),"Zaznacz opcję"))</f>
        <v/>
      </c>
      <c r="J878" s="12"/>
    </row>
    <row r="879" spans="1:10" ht="75.75" outlineLevel="1" thickBot="1" x14ac:dyDescent="0.3">
      <c r="A879" s="47" t="s">
        <v>921</v>
      </c>
      <c r="B879" s="6" t="s">
        <v>0</v>
      </c>
      <c r="C879" s="13"/>
      <c r="D879" s="13"/>
      <c r="E879" s="13"/>
      <c r="F879" s="13"/>
      <c r="G879" s="13"/>
      <c r="H879" s="32"/>
      <c r="I879" s="36" t="str">
        <f>IF(OR(B879="A",B879=""),"",IF(OR(AND(0&lt;H879,H879&lt;4,B879="B"),AND(0&lt;H879,H879&lt;6,OR(B879="C",B879="D"))),VLOOKUP(B879,Punkty!$A$3:$F$6,H879+1,0),"Zaznacz opcję"))</f>
        <v/>
      </c>
      <c r="J879" s="12"/>
    </row>
    <row r="880" spans="1:10" ht="75.75" outlineLevel="1" thickBot="1" x14ac:dyDescent="0.3">
      <c r="A880" s="47" t="s">
        <v>709</v>
      </c>
      <c r="B880" s="6" t="s">
        <v>1</v>
      </c>
      <c r="C880" s="11"/>
      <c r="D880" s="11"/>
      <c r="E880" s="11"/>
      <c r="F880" s="11"/>
      <c r="G880" s="11"/>
      <c r="H880" s="32"/>
      <c r="I880" s="36" t="str">
        <f>IF(OR(B880="A",B880=""),"",IF(OR(AND(0&lt;H880,H880&lt;4,B880="B"),AND(0&lt;H880,H880&lt;6,OR(B880="C",B880="D"))),VLOOKUP(B880,Punkty!$A$3:$F$6,H880+1,0),"Zaznacz opcję"))</f>
        <v>Zaznacz opcję</v>
      </c>
      <c r="J880" s="12"/>
    </row>
    <row r="881" spans="1:10" ht="36.75" outlineLevel="1" thickBot="1" x14ac:dyDescent="0.3">
      <c r="A881" s="47" t="s">
        <v>710</v>
      </c>
      <c r="B881" s="6" t="s">
        <v>0</v>
      </c>
      <c r="C881" s="13"/>
      <c r="D881" s="13"/>
      <c r="E881" s="13"/>
      <c r="F881" s="13"/>
      <c r="G881" s="13"/>
      <c r="H881" s="32"/>
      <c r="I881" s="36" t="str">
        <f>IF(OR(B881="A",B881=""),"",IF(OR(AND(0&lt;H881,H881&lt;4,B881="B"),AND(0&lt;H881,H881&lt;6,OR(B881="C",B881="D"))),VLOOKUP(B881,Punkty!$A$3:$F$6,H881+1,0),"Zaznacz opcję"))</f>
        <v/>
      </c>
      <c r="J881" s="12"/>
    </row>
    <row r="882" spans="1:10" ht="36.75" outlineLevel="1" thickBot="1" x14ac:dyDescent="0.3">
      <c r="A882" s="47" t="s">
        <v>711</v>
      </c>
      <c r="B882" s="5"/>
      <c r="C882" s="12"/>
      <c r="D882" s="12"/>
      <c r="E882" s="12"/>
      <c r="F882" s="12"/>
      <c r="G882" s="12"/>
      <c r="H882" s="32"/>
      <c r="I882" s="36" t="str">
        <f>IF(OR(B882="A",B882=""),"",IF(OR(AND(0&lt;H882,H882&lt;4,B882="B"),AND(0&lt;H882,H882&lt;6,OR(B882="C",B882="D"))),VLOOKUP(B882,Punkty!$A$3:$F$6,H882+1,0),"Zaznacz opcję"))</f>
        <v/>
      </c>
      <c r="J882" s="12"/>
    </row>
    <row r="883" spans="1:10" ht="38.25" outlineLevel="1" thickBot="1" x14ac:dyDescent="0.3">
      <c r="A883" s="47" t="s">
        <v>1105</v>
      </c>
      <c r="B883" s="6" t="s">
        <v>0</v>
      </c>
      <c r="C883" s="13"/>
      <c r="D883" s="13"/>
      <c r="E883" s="13"/>
      <c r="F883" s="13"/>
      <c r="G883" s="13"/>
      <c r="H883" s="32"/>
      <c r="I883" s="36" t="str">
        <f>IF(OR(B883="A",B883=""),"",IF(OR(AND(0&lt;H883,H883&lt;4,B883="B"),AND(0&lt;H883,H883&lt;6,OR(B883="C",B883="D"))),VLOOKUP(B883,Punkty!$A$3:$F$6,H883+1,0),"Zaznacz opcję"))</f>
        <v/>
      </c>
      <c r="J883" s="12"/>
    </row>
    <row r="884" spans="1:10" ht="38.25" outlineLevel="1" thickBot="1" x14ac:dyDescent="0.3">
      <c r="A884" s="47" t="s">
        <v>1106</v>
      </c>
      <c r="B884" s="6" t="s">
        <v>0</v>
      </c>
      <c r="C884" s="13"/>
      <c r="D884" s="13"/>
      <c r="E884" s="13"/>
      <c r="F884" s="13"/>
      <c r="G884" s="13"/>
      <c r="H884" s="32"/>
      <c r="I884" s="36" t="str">
        <f>IF(OR(B884="A",B884=""),"",IF(OR(AND(0&lt;H884,H884&lt;4,B884="B"),AND(0&lt;H884,H884&lt;6,OR(B884="C",B884="D"))),VLOOKUP(B884,Punkty!$A$3:$F$6,H884+1,0),"Zaznacz opcję"))</f>
        <v/>
      </c>
      <c r="J884" s="12"/>
    </row>
    <row r="885" spans="1:10" ht="38.25" outlineLevel="1" thickBot="1" x14ac:dyDescent="0.3">
      <c r="A885" s="47" t="s">
        <v>1107</v>
      </c>
      <c r="B885" s="6" t="s">
        <v>0</v>
      </c>
      <c r="C885" s="13"/>
      <c r="D885" s="13"/>
      <c r="E885" s="13"/>
      <c r="F885" s="13"/>
      <c r="G885" s="13"/>
      <c r="H885" s="32"/>
      <c r="I885" s="36" t="str">
        <f>IF(OR(B885="A",B885=""),"",IF(OR(AND(0&lt;H885,H885&lt;4,B885="B"),AND(0&lt;H885,H885&lt;6,OR(B885="C",B885="D"))),VLOOKUP(B885,Punkty!$A$3:$F$6,H885+1,0),"Zaznacz opcję"))</f>
        <v/>
      </c>
      <c r="J885" s="12"/>
    </row>
    <row r="886" spans="1:10" ht="57" outlineLevel="1" thickBot="1" x14ac:dyDescent="0.3">
      <c r="A886" s="47" t="s">
        <v>1108</v>
      </c>
      <c r="B886" s="6" t="s">
        <v>0</v>
      </c>
      <c r="C886" s="13"/>
      <c r="D886" s="13"/>
      <c r="E886" s="13"/>
      <c r="F886" s="13"/>
      <c r="G886" s="13"/>
      <c r="H886" s="32"/>
      <c r="I886" s="36" t="str">
        <f>IF(OR(B886="A",B886=""),"",IF(OR(AND(0&lt;H886,H886&lt;4,B886="B"),AND(0&lt;H886,H886&lt;6,OR(B886="C",B886="D"))),VLOOKUP(B886,Punkty!$A$3:$F$6,H886+1,0),"Zaznacz opcję"))</f>
        <v/>
      </c>
      <c r="J886" s="12"/>
    </row>
    <row r="887" spans="1:10" ht="38.25" outlineLevel="1" thickBot="1" x14ac:dyDescent="0.3">
      <c r="A887" s="47" t="s">
        <v>1109</v>
      </c>
      <c r="B887" s="6" t="s">
        <v>0</v>
      </c>
      <c r="C887" s="13"/>
      <c r="D887" s="13"/>
      <c r="E887" s="13"/>
      <c r="F887" s="13"/>
      <c r="G887" s="13"/>
      <c r="H887" s="32"/>
      <c r="I887" s="36" t="str">
        <f>IF(OR(B887="A",B887=""),"",IF(OR(AND(0&lt;H887,H887&lt;4,B887="B"),AND(0&lt;H887,H887&lt;6,OR(B887="C",B887="D"))),VLOOKUP(B887,Punkty!$A$3:$F$6,H887+1,0),"Zaznacz opcję"))</f>
        <v/>
      </c>
      <c r="J887" s="12"/>
    </row>
    <row r="888" spans="1:10" ht="57" outlineLevel="1" thickBot="1" x14ac:dyDescent="0.3">
      <c r="A888" s="47" t="s">
        <v>1110</v>
      </c>
      <c r="B888" s="6" t="s">
        <v>0</v>
      </c>
      <c r="C888" s="13"/>
      <c r="D888" s="13"/>
      <c r="E888" s="13"/>
      <c r="F888" s="13"/>
      <c r="G888" s="13"/>
      <c r="H888" s="32"/>
      <c r="I888" s="36" t="str">
        <f>IF(OR(B888="A",B888=""),"",IF(OR(AND(0&lt;H888,H888&lt;4,B888="B"),AND(0&lt;H888,H888&lt;6,OR(B888="C",B888="D"))),VLOOKUP(B888,Punkty!$A$3:$F$6,H888+1,0),"Zaznacz opcję"))</f>
        <v/>
      </c>
      <c r="J888" s="12"/>
    </row>
    <row r="889" spans="1:10" ht="150.75" outlineLevel="1" thickBot="1" x14ac:dyDescent="0.3">
      <c r="A889" s="47" t="s">
        <v>1111</v>
      </c>
      <c r="B889" s="6" t="s">
        <v>0</v>
      </c>
      <c r="C889" s="13"/>
      <c r="D889" s="13"/>
      <c r="E889" s="13"/>
      <c r="F889" s="13"/>
      <c r="G889" s="13"/>
      <c r="H889" s="32"/>
      <c r="I889" s="36" t="str">
        <f>IF(OR(B889="A",B889=""),"",IF(OR(AND(0&lt;H889,H889&lt;4,B889="B"),AND(0&lt;H889,H889&lt;6,OR(B889="C",B889="D"))),VLOOKUP(B889,Punkty!$A$3:$F$6,H889+1,0),"Zaznacz opcję"))</f>
        <v/>
      </c>
      <c r="J889" s="12"/>
    </row>
    <row r="890" spans="1:10" ht="57" outlineLevel="1" thickBot="1" x14ac:dyDescent="0.3">
      <c r="A890" s="47" t="s">
        <v>1112</v>
      </c>
      <c r="B890" s="6" t="s">
        <v>0</v>
      </c>
      <c r="C890" s="13"/>
      <c r="D890" s="13"/>
      <c r="E890" s="13"/>
      <c r="F890" s="13"/>
      <c r="G890" s="13"/>
      <c r="H890" s="32"/>
      <c r="I890" s="36" t="str">
        <f>IF(OR(B890="A",B890=""),"",IF(OR(AND(0&lt;H890,H890&lt;4,B890="B"),AND(0&lt;H890,H890&lt;6,OR(B890="C",B890="D"))),VLOOKUP(B890,Punkty!$A$3:$F$6,H890+1,0),"Zaznacz opcję"))</f>
        <v/>
      </c>
      <c r="J890" s="12"/>
    </row>
    <row r="891" spans="1:10" ht="75.75" outlineLevel="1" thickBot="1" x14ac:dyDescent="0.3">
      <c r="A891" s="47" t="s">
        <v>1113</v>
      </c>
      <c r="B891" s="6" t="s">
        <v>0</v>
      </c>
      <c r="C891" s="13"/>
      <c r="D891" s="13"/>
      <c r="E891" s="13"/>
      <c r="F891" s="13"/>
      <c r="G891" s="13"/>
      <c r="H891" s="32"/>
      <c r="I891" s="36" t="str">
        <f>IF(OR(B891="A",B891=""),"",IF(OR(AND(0&lt;H891,H891&lt;4,B891="B"),AND(0&lt;H891,H891&lt;6,OR(B891="C",B891="D"))),VLOOKUP(B891,Punkty!$A$3:$F$6,H891+1,0),"Zaznacz opcję"))</f>
        <v/>
      </c>
      <c r="J891" s="12"/>
    </row>
    <row r="892" spans="1:10" ht="38.25" outlineLevel="1" thickBot="1" x14ac:dyDescent="0.3">
      <c r="A892" s="47" t="s">
        <v>1114</v>
      </c>
      <c r="B892" s="6" t="s">
        <v>1</v>
      </c>
      <c r="C892" s="11"/>
      <c r="D892" s="11"/>
      <c r="E892" s="11"/>
      <c r="F892" s="11"/>
      <c r="G892" s="11"/>
      <c r="H892" s="32"/>
      <c r="I892" s="36" t="str">
        <f>IF(OR(B892="A",B892=""),"",IF(OR(AND(0&lt;H892,H892&lt;4,B892="B"),AND(0&lt;H892,H892&lt;6,OR(B892="C",B892="D"))),VLOOKUP(B892,Punkty!$A$3:$F$6,H892+1,0),"Zaznacz opcję"))</f>
        <v>Zaznacz opcję</v>
      </c>
      <c r="J892" s="12"/>
    </row>
    <row r="893" spans="1:10" ht="36.75" outlineLevel="1" thickBot="1" x14ac:dyDescent="0.3">
      <c r="A893" s="47" t="s">
        <v>1115</v>
      </c>
      <c r="B893" s="6" t="s">
        <v>0</v>
      </c>
      <c r="C893" s="13"/>
      <c r="D893" s="13"/>
      <c r="E893" s="13"/>
      <c r="F893" s="13"/>
      <c r="G893" s="13"/>
      <c r="H893" s="32"/>
      <c r="I893" s="36" t="str">
        <f>IF(OR(B893="A",B893=""),"",IF(OR(AND(0&lt;H893,H893&lt;4,B893="B"),AND(0&lt;H893,H893&lt;6,OR(B893="C",B893="D"))),VLOOKUP(B893,Punkty!$A$3:$F$6,H893+1,0),"Zaznacz opcję"))</f>
        <v/>
      </c>
      <c r="J893" s="12"/>
    </row>
    <row r="894" spans="1:10" ht="36.75" outlineLevel="1" thickBot="1" x14ac:dyDescent="0.3">
      <c r="A894" s="47" t="s">
        <v>1116</v>
      </c>
      <c r="B894" s="6" t="s">
        <v>0</v>
      </c>
      <c r="C894" s="13"/>
      <c r="D894" s="13"/>
      <c r="E894" s="13"/>
      <c r="F894" s="13"/>
      <c r="G894" s="13"/>
      <c r="H894" s="32"/>
      <c r="I894" s="36" t="str">
        <f>IF(OR(B894="A",B894=""),"",IF(OR(AND(0&lt;H894,H894&lt;4,B894="B"),AND(0&lt;H894,H894&lt;6,OR(B894="C",B894="D"))),VLOOKUP(B894,Punkty!$A$3:$F$6,H894+1,0),"Zaznacz opcję"))</f>
        <v/>
      </c>
      <c r="J894" s="12"/>
    </row>
    <row r="895" spans="1:10" ht="38.25" outlineLevel="1" thickBot="1" x14ac:dyDescent="0.3">
      <c r="A895" s="47" t="s">
        <v>1117</v>
      </c>
      <c r="B895" s="6" t="s">
        <v>0</v>
      </c>
      <c r="C895" s="13"/>
      <c r="D895" s="13"/>
      <c r="E895" s="13"/>
      <c r="F895" s="13"/>
      <c r="G895" s="13"/>
      <c r="H895" s="32"/>
      <c r="I895" s="36" t="str">
        <f>IF(OR(B895="A",B895=""),"",IF(OR(AND(0&lt;H895,H895&lt;4,B895="B"),AND(0&lt;H895,H895&lt;6,OR(B895="C",B895="D"))),VLOOKUP(B895,Punkty!$A$3:$F$6,H895+1,0),"Zaznacz opcję"))</f>
        <v/>
      </c>
      <c r="J895" s="12"/>
    </row>
    <row r="896" spans="1:10" ht="38.25" outlineLevel="1" thickBot="1" x14ac:dyDescent="0.3">
      <c r="A896" s="47" t="s">
        <v>1118</v>
      </c>
      <c r="B896" s="6" t="s">
        <v>1</v>
      </c>
      <c r="C896" s="11"/>
      <c r="D896" s="11"/>
      <c r="E896" s="11"/>
      <c r="F896" s="11"/>
      <c r="G896" s="11"/>
      <c r="H896" s="32"/>
      <c r="I896" s="36" t="str">
        <f>IF(OR(B896="A",B896=""),"",IF(OR(AND(0&lt;H896,H896&lt;4,B896="B"),AND(0&lt;H896,H896&lt;6,OR(B896="C",B896="D"))),VLOOKUP(B896,Punkty!$A$3:$F$6,H896+1,0),"Zaznacz opcję"))</f>
        <v>Zaznacz opcję</v>
      </c>
      <c r="J896" s="12"/>
    </row>
    <row r="897" spans="1:10" ht="357" outlineLevel="1" thickBot="1" x14ac:dyDescent="0.3">
      <c r="A897" s="47" t="s">
        <v>1104</v>
      </c>
      <c r="B897" s="6" t="s">
        <v>0</v>
      </c>
      <c r="C897" s="13"/>
      <c r="D897" s="13"/>
      <c r="E897" s="13"/>
      <c r="F897" s="13"/>
      <c r="G897" s="13"/>
      <c r="H897" s="32"/>
      <c r="I897" s="36" t="str">
        <f>IF(OR(B897="A",B897=""),"",IF(OR(AND(0&lt;H897,H897&lt;4,B897="B"),AND(0&lt;H897,H897&lt;6,OR(B897="C",B897="D"))),VLOOKUP(B897,Punkty!$A$3:$F$6,H897+1,0),"Zaznacz opcję"))</f>
        <v/>
      </c>
      <c r="J897" s="12"/>
    </row>
    <row r="898" spans="1:10" ht="38.25" outlineLevel="1" thickBot="1" x14ac:dyDescent="0.3">
      <c r="A898" s="47" t="s">
        <v>712</v>
      </c>
      <c r="B898" s="6" t="s">
        <v>1</v>
      </c>
      <c r="C898" s="11"/>
      <c r="D898" s="11"/>
      <c r="E898" s="11"/>
      <c r="F898" s="11"/>
      <c r="G898" s="11"/>
      <c r="H898" s="32"/>
      <c r="I898" s="36" t="str">
        <f>IF(OR(B898="A",B898=""),"",IF(OR(AND(0&lt;H898,H898&lt;4,B898="B"),AND(0&lt;H898,H898&lt;6,OR(B898="C",B898="D"))),VLOOKUP(B898,Punkty!$A$3:$F$6,H898+1,0),"Zaznacz opcję"))</f>
        <v>Zaznacz opcję</v>
      </c>
      <c r="J898" s="12"/>
    </row>
    <row r="899" spans="1:10" ht="188.25" outlineLevel="1" thickBot="1" x14ac:dyDescent="0.3">
      <c r="A899" s="47" t="s">
        <v>1103</v>
      </c>
      <c r="B899" s="6" t="s">
        <v>0</v>
      </c>
      <c r="C899" s="13"/>
      <c r="D899" s="13"/>
      <c r="E899" s="13"/>
      <c r="F899" s="13"/>
      <c r="G899" s="13"/>
      <c r="H899" s="32"/>
      <c r="I899" s="36" t="str">
        <f>IF(OR(B899="A",B899=""),"",IF(OR(AND(0&lt;H899,H899&lt;4,B899="B"),AND(0&lt;H899,H899&lt;6,OR(B899="C",B899="D"))),VLOOKUP(B899,Punkty!$A$3:$F$6,H899+1,0),"Zaznacz opcję"))</f>
        <v/>
      </c>
      <c r="J899" s="12"/>
    </row>
    <row r="900" spans="1:10" ht="132" outlineLevel="1" thickBot="1" x14ac:dyDescent="0.3">
      <c r="A900" s="47" t="s">
        <v>713</v>
      </c>
      <c r="B900" s="6" t="s">
        <v>2</v>
      </c>
      <c r="C900" s="11"/>
      <c r="D900" s="11"/>
      <c r="E900" s="11"/>
      <c r="F900" s="11"/>
      <c r="G900" s="11"/>
      <c r="H900" s="32"/>
      <c r="I900" s="36" t="str">
        <f>IF(OR(B900="A",B900=""),"",IF(OR(AND(0&lt;H900,H900&lt;4,B900="B"),AND(0&lt;H900,H900&lt;6,OR(B900="C",B900="D"))),VLOOKUP(B900,Punkty!$A$3:$F$6,H900+1,0),"Zaznacz opcję"))</f>
        <v>Zaznacz opcję</v>
      </c>
      <c r="J900" s="12"/>
    </row>
    <row r="901" spans="1:10" ht="57" outlineLevel="1" thickBot="1" x14ac:dyDescent="0.3">
      <c r="A901" s="47" t="s">
        <v>714</v>
      </c>
      <c r="B901" s="6" t="s">
        <v>2</v>
      </c>
      <c r="C901" s="11"/>
      <c r="D901" s="11"/>
      <c r="E901" s="11"/>
      <c r="F901" s="11"/>
      <c r="G901" s="11"/>
      <c r="H901" s="32"/>
      <c r="I901" s="36" t="str">
        <f>IF(OR(B901="A",B901=""),"",IF(OR(AND(0&lt;H901,H901&lt;4,B901="B"),AND(0&lt;H901,H901&lt;6,OR(B901="C",B901="D"))),VLOOKUP(B901,Punkty!$A$3:$F$6,H901+1,0),"Zaznacz opcję"))</f>
        <v>Zaznacz opcję</v>
      </c>
      <c r="J901" s="12"/>
    </row>
    <row r="902" spans="1:10" ht="36.75" outlineLevel="1" thickBot="1" x14ac:dyDescent="0.3">
      <c r="A902" s="9" t="s">
        <v>715</v>
      </c>
      <c r="B902" s="5"/>
      <c r="C902" s="12"/>
      <c r="D902" s="12"/>
      <c r="E902" s="12"/>
      <c r="F902" s="12"/>
      <c r="G902" s="12"/>
      <c r="H902" s="32"/>
      <c r="I902" s="36" t="str">
        <f>IF(OR(B902="A",B902=""),"",IF(OR(AND(0&lt;H902,H902&lt;4,B902="B"),AND(0&lt;H902,H902&lt;6,OR(B902="C",B902="D"))),VLOOKUP(B902,Punkty!$A$3:$F$6,H902+1,0),"Zaznacz opcję"))</f>
        <v/>
      </c>
      <c r="J902" s="12"/>
    </row>
    <row r="903" spans="1:10" ht="75.75" outlineLevel="1" thickBot="1" x14ac:dyDescent="0.3">
      <c r="A903" s="47" t="s">
        <v>716</v>
      </c>
      <c r="B903" s="6" t="s">
        <v>0</v>
      </c>
      <c r="C903" s="13"/>
      <c r="D903" s="13"/>
      <c r="E903" s="13"/>
      <c r="F903" s="13"/>
      <c r="G903" s="13"/>
      <c r="H903" s="32"/>
      <c r="I903" s="36" t="str">
        <f>IF(OR(B903="A",B903=""),"",IF(OR(AND(0&lt;H903,H903&lt;4,B903="B"),AND(0&lt;H903,H903&lt;6,OR(B903="C",B903="D"))),VLOOKUP(B903,Punkty!$A$3:$F$6,H903+1,0),"Zaznacz opcję"))</f>
        <v/>
      </c>
      <c r="J903" s="12"/>
    </row>
    <row r="904" spans="1:10" ht="36.75" outlineLevel="1" thickBot="1" x14ac:dyDescent="0.3">
      <c r="A904" s="47" t="s">
        <v>717</v>
      </c>
      <c r="B904" s="5"/>
      <c r="C904" s="12"/>
      <c r="D904" s="12"/>
      <c r="E904" s="12"/>
      <c r="F904" s="12"/>
      <c r="G904" s="12"/>
      <c r="H904" s="32"/>
      <c r="I904" s="36" t="str">
        <f>IF(OR(B904="A",B904=""),"",IF(OR(AND(0&lt;H904,H904&lt;4,B904="B"),AND(0&lt;H904,H904&lt;6,OR(B904="C",B904="D"))),VLOOKUP(B904,Punkty!$A$3:$F$6,H904+1,0),"Zaznacz opcję"))</f>
        <v/>
      </c>
      <c r="J904" s="12"/>
    </row>
    <row r="905" spans="1:10" ht="57" outlineLevel="1" thickBot="1" x14ac:dyDescent="0.3">
      <c r="A905" s="47" t="s">
        <v>718</v>
      </c>
      <c r="B905" s="6" t="s">
        <v>0</v>
      </c>
      <c r="C905" s="13"/>
      <c r="D905" s="13"/>
      <c r="E905" s="13"/>
      <c r="F905" s="13"/>
      <c r="G905" s="13"/>
      <c r="H905" s="32"/>
      <c r="I905" s="36" t="str">
        <f>IF(OR(B905="A",B905=""),"",IF(OR(AND(0&lt;H905,H905&lt;4,B905="B"),AND(0&lt;H905,H905&lt;6,OR(B905="C",B905="D"))),VLOOKUP(B905,Punkty!$A$3:$F$6,H905+1,0),"Zaznacz opcję"))</f>
        <v/>
      </c>
      <c r="J905" s="12"/>
    </row>
    <row r="906" spans="1:10" ht="36.75" outlineLevel="1" thickBot="1" x14ac:dyDescent="0.3">
      <c r="A906" s="47" t="s">
        <v>719</v>
      </c>
      <c r="B906" s="6" t="s">
        <v>0</v>
      </c>
      <c r="C906" s="13"/>
      <c r="D906" s="13"/>
      <c r="E906" s="13"/>
      <c r="F906" s="13"/>
      <c r="G906" s="13"/>
      <c r="H906" s="32"/>
      <c r="I906" s="36" t="str">
        <f>IF(OR(B906="A",B906=""),"",IF(OR(AND(0&lt;H906,H906&lt;4,B906="B"),AND(0&lt;H906,H906&lt;6,OR(B906="C",B906="D"))),VLOOKUP(B906,Punkty!$A$3:$F$6,H906+1,0),"Zaznacz opcję"))</f>
        <v/>
      </c>
      <c r="J906" s="12"/>
    </row>
    <row r="907" spans="1:10" ht="36.75" outlineLevel="1" thickBot="1" x14ac:dyDescent="0.3">
      <c r="A907" s="47" t="s">
        <v>720</v>
      </c>
      <c r="B907" s="6" t="s">
        <v>0</v>
      </c>
      <c r="C907" s="13"/>
      <c r="D907" s="13"/>
      <c r="E907" s="13"/>
      <c r="F907" s="13"/>
      <c r="G907" s="13"/>
      <c r="H907" s="32"/>
      <c r="I907" s="36" t="str">
        <f>IF(OR(B907="A",B907=""),"",IF(OR(AND(0&lt;H907,H907&lt;4,B907="B"),AND(0&lt;H907,H907&lt;6,OR(B907="C",B907="D"))),VLOOKUP(B907,Punkty!$A$3:$F$6,H907+1,0),"Zaznacz opcję"))</f>
        <v/>
      </c>
      <c r="J907" s="12"/>
    </row>
    <row r="908" spans="1:10" ht="36.75" outlineLevel="1" thickBot="1" x14ac:dyDescent="0.3">
      <c r="A908" s="47" t="s">
        <v>721</v>
      </c>
      <c r="B908" s="6" t="s">
        <v>0</v>
      </c>
      <c r="C908" s="13"/>
      <c r="D908" s="13"/>
      <c r="E908" s="13"/>
      <c r="F908" s="13"/>
      <c r="G908" s="13"/>
      <c r="H908" s="32"/>
      <c r="I908" s="36" t="str">
        <f>IF(OR(B908="A",B908=""),"",IF(OR(AND(0&lt;H908,H908&lt;4,B908="B"),AND(0&lt;H908,H908&lt;6,OR(B908="C",B908="D"))),VLOOKUP(B908,Punkty!$A$3:$F$6,H908+1,0),"Zaznacz opcję"))</f>
        <v/>
      </c>
      <c r="J908" s="12"/>
    </row>
    <row r="909" spans="1:10" ht="38.25" outlineLevel="1" thickBot="1" x14ac:dyDescent="0.3">
      <c r="A909" s="47" t="s">
        <v>722</v>
      </c>
      <c r="B909" s="6" t="s">
        <v>1</v>
      </c>
      <c r="C909" s="11"/>
      <c r="D909" s="11"/>
      <c r="E909" s="11"/>
      <c r="F909" s="11"/>
      <c r="G909" s="11"/>
      <c r="H909" s="32"/>
      <c r="I909" s="36" t="str">
        <f>IF(OR(B909="A",B909=""),"",IF(OR(AND(0&lt;H909,H909&lt;4,B909="B"),AND(0&lt;H909,H909&lt;6,OR(B909="C",B909="D"))),VLOOKUP(B909,Punkty!$A$3:$F$6,H909+1,0),"Zaznacz opcję"))</f>
        <v>Zaznacz opcję</v>
      </c>
      <c r="J909" s="12"/>
    </row>
    <row r="910" spans="1:10" ht="75.75" outlineLevel="1" thickBot="1" x14ac:dyDescent="0.3">
      <c r="A910" s="47" t="s">
        <v>723</v>
      </c>
      <c r="B910" s="6" t="s">
        <v>0</v>
      </c>
      <c r="C910" s="13"/>
      <c r="D910" s="13"/>
      <c r="E910" s="13"/>
      <c r="F910" s="13"/>
      <c r="G910" s="13"/>
      <c r="H910" s="32"/>
      <c r="I910" s="36" t="str">
        <f>IF(OR(B910="A",B910=""),"",IF(OR(AND(0&lt;H910,H910&lt;4,B910="B"),AND(0&lt;H910,H910&lt;6,OR(B910="C",B910="D"))),VLOOKUP(B910,Punkty!$A$3:$F$6,H910+1,0),"Zaznacz opcję"))</f>
        <v/>
      </c>
      <c r="J910" s="12"/>
    </row>
    <row r="911" spans="1:10" ht="38.25" outlineLevel="1" thickBot="1" x14ac:dyDescent="0.3">
      <c r="A911" s="47" t="s">
        <v>724</v>
      </c>
      <c r="B911" s="6" t="s">
        <v>1</v>
      </c>
      <c r="C911" s="11"/>
      <c r="D911" s="11"/>
      <c r="E911" s="11"/>
      <c r="F911" s="11"/>
      <c r="G911" s="11"/>
      <c r="H911" s="32"/>
      <c r="I911" s="36" t="str">
        <f>IF(OR(B911="A",B911=""),"",IF(OR(AND(0&lt;H911,H911&lt;4,B911="B"),AND(0&lt;H911,H911&lt;6,OR(B911="C",B911="D"))),VLOOKUP(B911,Punkty!$A$3:$F$6,H911+1,0),"Zaznacz opcję"))</f>
        <v>Zaznacz opcję</v>
      </c>
      <c r="J911" s="12"/>
    </row>
    <row r="912" spans="1:10" ht="57" outlineLevel="1" thickBot="1" x14ac:dyDescent="0.3">
      <c r="A912" s="47" t="s">
        <v>725</v>
      </c>
      <c r="B912" s="6" t="s">
        <v>1</v>
      </c>
      <c r="C912" s="11"/>
      <c r="D912" s="11"/>
      <c r="E912" s="11"/>
      <c r="F912" s="11"/>
      <c r="G912" s="11"/>
      <c r="H912" s="32"/>
      <c r="I912" s="36" t="str">
        <f>IF(OR(B912="A",B912=""),"",IF(OR(AND(0&lt;H912,H912&lt;4,B912="B"),AND(0&lt;H912,H912&lt;6,OR(B912="C",B912="D"))),VLOOKUP(B912,Punkty!$A$3:$F$6,H912+1,0),"Zaznacz opcję"))</f>
        <v>Zaznacz opcję</v>
      </c>
      <c r="J912" s="12"/>
    </row>
    <row r="913" spans="1:10" ht="38.25" outlineLevel="1" thickBot="1" x14ac:dyDescent="0.3">
      <c r="A913" s="47" t="s">
        <v>726</v>
      </c>
      <c r="B913" s="5"/>
      <c r="C913" s="12"/>
      <c r="D913" s="12"/>
      <c r="E913" s="12"/>
      <c r="F913" s="12"/>
      <c r="G913" s="12"/>
      <c r="H913" s="32"/>
      <c r="I913" s="36" t="str">
        <f>IF(OR(B913="A",B913=""),"",IF(OR(AND(0&lt;H913,H913&lt;4,B913="B"),AND(0&lt;H913,H913&lt;6,OR(B913="C",B913="D"))),VLOOKUP(B913,Punkty!$A$3:$F$6,H913+1,0),"Zaznacz opcję"))</f>
        <v/>
      </c>
      <c r="J913" s="12"/>
    </row>
    <row r="914" spans="1:10" ht="57" outlineLevel="1" thickBot="1" x14ac:dyDescent="0.3">
      <c r="A914" s="47" t="s">
        <v>731</v>
      </c>
      <c r="B914" s="6" t="s">
        <v>2</v>
      </c>
      <c r="C914" s="11"/>
      <c r="D914" s="11"/>
      <c r="E914" s="11"/>
      <c r="F914" s="11"/>
      <c r="G914" s="11"/>
      <c r="H914" s="32"/>
      <c r="I914" s="36" t="str">
        <f>IF(OR(B914="A",B914=""),"",IF(OR(AND(0&lt;H914,H914&lt;4,B914="B"),AND(0&lt;H914,H914&lt;6,OR(B914="C",B914="D"))),VLOOKUP(B914,Punkty!$A$3:$F$6,H914+1,0),"Zaznacz opcję"))</f>
        <v>Zaznacz opcję</v>
      </c>
      <c r="J914" s="12"/>
    </row>
    <row r="915" spans="1:10" ht="38.25" outlineLevel="1" thickBot="1" x14ac:dyDescent="0.3">
      <c r="A915" s="47" t="s">
        <v>727</v>
      </c>
      <c r="B915" s="6" t="s">
        <v>1</v>
      </c>
      <c r="C915" s="11"/>
      <c r="D915" s="11"/>
      <c r="E915" s="11"/>
      <c r="F915" s="11"/>
      <c r="G915" s="11"/>
      <c r="H915" s="32"/>
      <c r="I915" s="36" t="str">
        <f>IF(OR(B915="A",B915=""),"",IF(OR(AND(0&lt;H915,H915&lt;4,B915="B"),AND(0&lt;H915,H915&lt;6,OR(B915="C",B915="D"))),VLOOKUP(B915,Punkty!$A$3:$F$6,H915+1,0),"Zaznacz opcję"))</f>
        <v>Zaznacz opcję</v>
      </c>
      <c r="J915" s="12"/>
    </row>
    <row r="916" spans="1:10" ht="57" outlineLevel="1" thickBot="1" x14ac:dyDescent="0.3">
      <c r="A916" s="47" t="s">
        <v>728</v>
      </c>
      <c r="B916" s="6" t="s">
        <v>1</v>
      </c>
      <c r="C916" s="11"/>
      <c r="D916" s="11"/>
      <c r="E916" s="11"/>
      <c r="F916" s="11"/>
      <c r="G916" s="11"/>
      <c r="H916" s="32"/>
      <c r="I916" s="36" t="str">
        <f>IF(OR(B916="A",B916=""),"",IF(OR(AND(0&lt;H916,H916&lt;4,B916="B"),AND(0&lt;H916,H916&lt;6,OR(B916="C",B916="D"))),VLOOKUP(B916,Punkty!$A$3:$F$6,H916+1,0),"Zaznacz opcję"))</f>
        <v>Zaznacz opcję</v>
      </c>
      <c r="J916" s="12"/>
    </row>
    <row r="917" spans="1:10" ht="38.25" outlineLevel="1" thickBot="1" x14ac:dyDescent="0.3">
      <c r="A917" s="47" t="s">
        <v>729</v>
      </c>
      <c r="B917" s="6" t="s">
        <v>1</v>
      </c>
      <c r="C917" s="11"/>
      <c r="D917" s="11"/>
      <c r="E917" s="11"/>
      <c r="F917" s="11"/>
      <c r="G917" s="11"/>
      <c r="H917" s="32"/>
      <c r="I917" s="36" t="str">
        <f>IF(OR(B917="A",B917=""),"",IF(OR(AND(0&lt;H917,H917&lt;4,B917="B"),AND(0&lt;H917,H917&lt;6,OR(B917="C",B917="D"))),VLOOKUP(B917,Punkty!$A$3:$F$6,H917+1,0),"Zaznacz opcję"))</f>
        <v>Zaznacz opcję</v>
      </c>
      <c r="J917" s="12"/>
    </row>
    <row r="918" spans="1:10" ht="57" outlineLevel="1" thickBot="1" x14ac:dyDescent="0.3">
      <c r="A918" s="47" t="s">
        <v>732</v>
      </c>
      <c r="B918" s="5"/>
      <c r="C918" s="12"/>
      <c r="D918" s="12"/>
      <c r="E918" s="12"/>
      <c r="F918" s="12"/>
      <c r="G918" s="12"/>
      <c r="H918" s="32"/>
      <c r="I918" s="36" t="str">
        <f>IF(OR(B918="A",B918=""),"",IF(OR(AND(0&lt;H918,H918&lt;4,B918="B"),AND(0&lt;H918,H918&lt;6,OR(B918="C",B918="D"))),VLOOKUP(B918,Punkty!$A$3:$F$6,H918+1,0),"Zaznacz opcję"))</f>
        <v/>
      </c>
      <c r="J918" s="12"/>
    </row>
    <row r="919" spans="1:10" ht="57" outlineLevel="1" thickBot="1" x14ac:dyDescent="0.3">
      <c r="A919" s="47" t="s">
        <v>730</v>
      </c>
      <c r="B919" s="6" t="s">
        <v>0</v>
      </c>
      <c r="C919" s="13"/>
      <c r="D919" s="13"/>
      <c r="E919" s="13"/>
      <c r="F919" s="13"/>
      <c r="G919" s="13"/>
      <c r="H919" s="32"/>
      <c r="I919" s="36" t="str">
        <f>IF(OR(B919="A",B919=""),"",IF(OR(AND(0&lt;H919,H919&lt;4,B919="B"),AND(0&lt;H919,H919&lt;6,OR(B919="C",B919="D"))),VLOOKUP(B919,Punkty!$A$3:$F$6,H919+1,0),"Zaznacz opcję"))</f>
        <v/>
      </c>
      <c r="J919" s="12"/>
    </row>
    <row r="920" spans="1:10" ht="36.75" outlineLevel="1" thickBot="1" x14ac:dyDescent="0.3">
      <c r="A920" s="47" t="s">
        <v>733</v>
      </c>
      <c r="B920" s="6" t="s">
        <v>1</v>
      </c>
      <c r="C920" s="11"/>
      <c r="D920" s="11"/>
      <c r="E920" s="11"/>
      <c r="F920" s="11"/>
      <c r="G920" s="11"/>
      <c r="H920" s="32"/>
      <c r="I920" s="36" t="str">
        <f>IF(OR(B920="A",B920=""),"",IF(OR(AND(0&lt;H920,H920&lt;4,B920="B"),AND(0&lt;H920,H920&lt;6,OR(B920="C",B920="D"))),VLOOKUP(B920,Punkty!$A$3:$F$6,H920+1,0),"Zaznacz opcję"))</f>
        <v>Zaznacz opcję</v>
      </c>
      <c r="J920" s="12"/>
    </row>
    <row r="921" spans="1:10" ht="36.75" outlineLevel="1" thickBot="1" x14ac:dyDescent="0.3">
      <c r="A921" s="47" t="s">
        <v>734</v>
      </c>
      <c r="B921" s="6" t="s">
        <v>0</v>
      </c>
      <c r="C921" s="13"/>
      <c r="D921" s="13"/>
      <c r="E921" s="13"/>
      <c r="F921" s="13"/>
      <c r="G921" s="13"/>
      <c r="H921" s="32"/>
      <c r="I921" s="36" t="str">
        <f>IF(OR(B921="A",B921=""),"",IF(OR(AND(0&lt;H921,H921&lt;4,B921="B"),AND(0&lt;H921,H921&lt;6,OR(B921="C",B921="D"))),VLOOKUP(B921,Punkty!$A$3:$F$6,H921+1,0),"Zaznacz opcję"))</f>
        <v/>
      </c>
      <c r="J921" s="12"/>
    </row>
    <row r="922" spans="1:10" ht="36.75" outlineLevel="1" thickBot="1" x14ac:dyDescent="0.3">
      <c r="A922" s="47" t="s">
        <v>735</v>
      </c>
      <c r="B922" s="6" t="s">
        <v>1</v>
      </c>
      <c r="C922" s="11"/>
      <c r="D922" s="11"/>
      <c r="E922" s="11"/>
      <c r="F922" s="11"/>
      <c r="G922" s="11"/>
      <c r="H922" s="32"/>
      <c r="I922" s="36" t="str">
        <f>IF(OR(B922="A",B922=""),"",IF(OR(AND(0&lt;H922,H922&lt;4,B922="B"),AND(0&lt;H922,H922&lt;6,OR(B922="C",B922="D"))),VLOOKUP(B922,Punkty!$A$3:$F$6,H922+1,0),"Zaznacz opcję"))</f>
        <v>Zaznacz opcję</v>
      </c>
      <c r="J922" s="12"/>
    </row>
    <row r="923" spans="1:10" ht="38.25" outlineLevel="1" thickBot="1" x14ac:dyDescent="0.3">
      <c r="A923" s="47" t="s">
        <v>736</v>
      </c>
      <c r="B923" s="6" t="s">
        <v>1</v>
      </c>
      <c r="C923" s="11"/>
      <c r="D923" s="11"/>
      <c r="E923" s="11"/>
      <c r="F923" s="11"/>
      <c r="G923" s="11"/>
      <c r="H923" s="32"/>
      <c r="I923" s="36" t="str">
        <f>IF(OR(B923="A",B923=""),"",IF(OR(AND(0&lt;H923,H923&lt;4,B923="B"),AND(0&lt;H923,H923&lt;6,OR(B923="C",B923="D"))),VLOOKUP(B923,Punkty!$A$3:$F$6,H923+1,0),"Zaznacz opcję"))</f>
        <v>Zaznacz opcję</v>
      </c>
      <c r="J923" s="12"/>
    </row>
    <row r="924" spans="1:10" ht="36.75" outlineLevel="1" thickBot="1" x14ac:dyDescent="0.3">
      <c r="A924" s="9" t="s">
        <v>737</v>
      </c>
      <c r="B924" s="5"/>
      <c r="C924" s="12"/>
      <c r="D924" s="12"/>
      <c r="E924" s="12"/>
      <c r="F924" s="12"/>
      <c r="G924" s="12"/>
      <c r="H924" s="32"/>
      <c r="I924" s="36" t="str">
        <f>IF(OR(B924="A",B924=""),"",IF(OR(AND(0&lt;H924,H924&lt;4,B924="B"),AND(0&lt;H924,H924&lt;6,OR(B924="C",B924="D"))),VLOOKUP(B924,Punkty!$A$3:$F$6,H924+1,0),"Zaznacz opcję"))</f>
        <v/>
      </c>
      <c r="J924" s="12"/>
    </row>
    <row r="925" spans="1:10" ht="36.75" outlineLevel="1" thickBot="1" x14ac:dyDescent="0.3">
      <c r="A925" s="47" t="s">
        <v>738</v>
      </c>
      <c r="B925" s="5"/>
      <c r="C925" s="12"/>
      <c r="D925" s="12"/>
      <c r="E925" s="12"/>
      <c r="F925" s="12"/>
      <c r="G925" s="12"/>
      <c r="H925" s="32"/>
      <c r="I925" s="36" t="str">
        <f>IF(OR(B925="A",B925=""),"",IF(OR(AND(0&lt;H925,H925&lt;4,B925="B"),AND(0&lt;H925,H925&lt;6,OR(B925="C",B925="D"))),VLOOKUP(B925,Punkty!$A$3:$F$6,H925+1,0),"Zaznacz opcję"))</f>
        <v/>
      </c>
      <c r="J925" s="12"/>
    </row>
    <row r="926" spans="1:10" ht="36.75" outlineLevel="1" thickBot="1" x14ac:dyDescent="0.3">
      <c r="A926" s="47" t="s">
        <v>739</v>
      </c>
      <c r="B926" s="6" t="s">
        <v>0</v>
      </c>
      <c r="C926" s="13"/>
      <c r="D926" s="13"/>
      <c r="E926" s="13"/>
      <c r="F926" s="13"/>
      <c r="G926" s="13"/>
      <c r="H926" s="32"/>
      <c r="I926" s="36" t="str">
        <f>IF(OR(B926="A",B926=""),"",IF(OR(AND(0&lt;H926,H926&lt;4,B926="B"),AND(0&lt;H926,H926&lt;6,OR(B926="C",B926="D"))),VLOOKUP(B926,Punkty!$A$3:$F$6,H926+1,0),"Zaznacz opcję"))</f>
        <v/>
      </c>
      <c r="J926" s="12"/>
    </row>
    <row r="927" spans="1:10" ht="38.25" outlineLevel="1" thickBot="1" x14ac:dyDescent="0.3">
      <c r="A927" s="47" t="s">
        <v>740</v>
      </c>
      <c r="B927" s="6" t="s">
        <v>0</v>
      </c>
      <c r="C927" s="13"/>
      <c r="D927" s="13"/>
      <c r="E927" s="13"/>
      <c r="F927" s="13"/>
      <c r="G927" s="13"/>
      <c r="H927" s="32"/>
      <c r="I927" s="36" t="str">
        <f>IF(OR(B927="A",B927=""),"",IF(OR(AND(0&lt;H927,H927&lt;4,B927="B"),AND(0&lt;H927,H927&lt;6,OR(B927="C",B927="D"))),VLOOKUP(B927,Punkty!$A$3:$F$6,H927+1,0),"Zaznacz opcję"))</f>
        <v/>
      </c>
      <c r="J927" s="12"/>
    </row>
    <row r="928" spans="1:10" ht="57" outlineLevel="1" thickBot="1" x14ac:dyDescent="0.3">
      <c r="A928" s="9" t="s">
        <v>1171</v>
      </c>
      <c r="B928" s="5"/>
      <c r="C928" s="13"/>
      <c r="D928" s="13"/>
      <c r="E928" s="13"/>
      <c r="F928" s="13"/>
      <c r="G928" s="13"/>
      <c r="H928" s="32"/>
      <c r="I928" s="36" t="str">
        <f>IF(OR(B928="A",B928=""),"",IF(OR(AND(0&lt;H928,H928&lt;4,B928="B"),AND(0&lt;H928,H928&lt;6,OR(B928="C",B928="D"))),VLOOKUP(B928,Punkty!$A$3:$F$6,H928+1,0),"Zaznacz opcję"))</f>
        <v/>
      </c>
      <c r="J928" s="12"/>
    </row>
    <row r="929" spans="1:10" ht="38.25" outlineLevel="1" thickBot="1" x14ac:dyDescent="0.3">
      <c r="A929" s="47" t="s">
        <v>1144</v>
      </c>
      <c r="B929" s="6" t="s">
        <v>0</v>
      </c>
      <c r="C929" s="13"/>
      <c r="D929" s="13"/>
      <c r="E929" s="13"/>
      <c r="F929" s="13"/>
      <c r="G929" s="13"/>
      <c r="H929" s="32"/>
      <c r="I929" s="36" t="str">
        <f>IF(OR(B929="A",B929=""),"",IF(OR(AND(0&lt;H929,H929&lt;4,B929="B"),AND(0&lt;H929,H929&lt;6,OR(B929="C",B929="D"))),VLOOKUP(B929,Punkty!$A$3:$F$6,H929+1,0),"Zaznacz opcję"))</f>
        <v/>
      </c>
      <c r="J929" s="12"/>
    </row>
    <row r="930" spans="1:10" ht="36.75" outlineLevel="1" thickBot="1" x14ac:dyDescent="0.3">
      <c r="A930" s="47" t="s">
        <v>1145</v>
      </c>
      <c r="B930" s="6" t="s">
        <v>0</v>
      </c>
      <c r="C930" s="13"/>
      <c r="D930" s="13"/>
      <c r="E930" s="13"/>
      <c r="F930" s="13"/>
      <c r="G930" s="13"/>
      <c r="H930" s="32"/>
      <c r="I930" s="36" t="str">
        <f>IF(OR(B930="A",B930=""),"",IF(OR(AND(0&lt;H930,H930&lt;4,B930="B"),AND(0&lt;H930,H930&lt;6,OR(B930="C",B930="D"))),VLOOKUP(B930,Punkty!$A$3:$F$6,H930+1,0),"Zaznacz opcję"))</f>
        <v/>
      </c>
      <c r="J930" s="12"/>
    </row>
    <row r="931" spans="1:10" ht="36.75" outlineLevel="1" thickBot="1" x14ac:dyDescent="0.3">
      <c r="A931" s="47" t="s">
        <v>1146</v>
      </c>
      <c r="B931" s="5"/>
      <c r="C931" s="13"/>
      <c r="D931" s="13"/>
      <c r="E931" s="13"/>
      <c r="F931" s="13"/>
      <c r="G931" s="13"/>
      <c r="H931" s="32"/>
      <c r="I931" s="36" t="str">
        <f>IF(OR(B931="A",B931=""),"",IF(OR(AND(0&lt;H931,H931&lt;4,B931="B"),AND(0&lt;H931,H931&lt;6,OR(B931="C",B931="D"))),VLOOKUP(B931,Punkty!$A$3:$F$6,H931+1,0),"Zaznacz opcję"))</f>
        <v/>
      </c>
      <c r="J931" s="12"/>
    </row>
    <row r="932" spans="1:10" ht="36.75" outlineLevel="1" thickBot="1" x14ac:dyDescent="0.3">
      <c r="A932" s="47" t="s">
        <v>1147</v>
      </c>
      <c r="B932" s="6" t="s">
        <v>1</v>
      </c>
      <c r="C932" s="11"/>
      <c r="D932" s="11"/>
      <c r="E932" s="11"/>
      <c r="F932" s="11"/>
      <c r="G932" s="11"/>
      <c r="H932" s="32"/>
      <c r="I932" s="36" t="str">
        <f>IF(OR(B932="A",B932=""),"",IF(OR(AND(0&lt;H932,H932&lt;4,B932="B"),AND(0&lt;H932,H932&lt;6,OR(B932="C",B932="D"))),VLOOKUP(B932,Punkty!$A$3:$F$6,H932+1,0),"Zaznacz opcję"))</f>
        <v>Zaznacz opcję</v>
      </c>
      <c r="J932" s="12"/>
    </row>
    <row r="933" spans="1:10" ht="36.75" outlineLevel="1" thickBot="1" x14ac:dyDescent="0.3">
      <c r="A933" s="47" t="s">
        <v>1148</v>
      </c>
      <c r="B933" s="6" t="s">
        <v>0</v>
      </c>
      <c r="C933" s="13"/>
      <c r="D933" s="13"/>
      <c r="E933" s="13"/>
      <c r="F933" s="13"/>
      <c r="G933" s="13"/>
      <c r="H933" s="32"/>
      <c r="I933" s="36" t="str">
        <f>IF(OR(B933="A",B933=""),"",IF(OR(AND(0&lt;H933,H933&lt;4,B933="B"),AND(0&lt;H933,H933&lt;6,OR(B933="C",B933="D"))),VLOOKUP(B933,Punkty!$A$3:$F$6,H933+1,0),"Zaznacz opcję"))</f>
        <v/>
      </c>
      <c r="J933" s="12"/>
    </row>
    <row r="934" spans="1:10" ht="57" outlineLevel="1" thickBot="1" x14ac:dyDescent="0.3">
      <c r="A934" s="47" t="s">
        <v>1149</v>
      </c>
      <c r="B934" s="6" t="s">
        <v>0</v>
      </c>
      <c r="C934" s="13"/>
      <c r="D934" s="13"/>
      <c r="E934" s="13"/>
      <c r="F934" s="13"/>
      <c r="G934" s="13"/>
      <c r="H934" s="32"/>
      <c r="I934" s="36" t="str">
        <f>IF(OR(B934="A",B934=""),"",IF(OR(AND(0&lt;H934,H934&lt;4,B934="B"),AND(0&lt;H934,H934&lt;6,OR(B934="C",B934="D"))),VLOOKUP(B934,Punkty!$A$3:$F$6,H934+1,0),"Zaznacz opcję"))</f>
        <v/>
      </c>
      <c r="J934" s="12"/>
    </row>
    <row r="935" spans="1:10" ht="38.25" outlineLevel="1" thickBot="1" x14ac:dyDescent="0.3">
      <c r="A935" s="47" t="s">
        <v>1150</v>
      </c>
      <c r="B935" s="6" t="s">
        <v>0</v>
      </c>
      <c r="C935" s="13"/>
      <c r="D935" s="13"/>
      <c r="E935" s="13"/>
      <c r="F935" s="13"/>
      <c r="G935" s="13"/>
      <c r="H935" s="32"/>
      <c r="I935" s="36" t="str">
        <f>IF(OR(B935="A",B935=""),"",IF(OR(AND(0&lt;H935,H935&lt;4,B935="B"),AND(0&lt;H935,H935&lt;6,OR(B935="C",B935="D"))),VLOOKUP(B935,Punkty!$A$3:$F$6,H935+1,0),"Zaznacz opcję"))</f>
        <v/>
      </c>
      <c r="J935" s="12"/>
    </row>
    <row r="936" spans="1:10" ht="38.25" outlineLevel="1" thickBot="1" x14ac:dyDescent="0.3">
      <c r="A936" s="47" t="s">
        <v>1151</v>
      </c>
      <c r="B936" s="6" t="s">
        <v>0</v>
      </c>
      <c r="C936" s="13"/>
      <c r="D936" s="13"/>
      <c r="E936" s="13"/>
      <c r="F936" s="13"/>
      <c r="G936" s="13"/>
      <c r="H936" s="32"/>
      <c r="I936" s="36" t="str">
        <f>IF(OR(B936="A",B936=""),"",IF(OR(AND(0&lt;H936,H936&lt;4,B936="B"),AND(0&lt;H936,H936&lt;6,OR(B936="C",B936="D"))),VLOOKUP(B936,Punkty!$A$3:$F$6,H936+1,0),"Zaznacz opcję"))</f>
        <v/>
      </c>
      <c r="J936" s="12"/>
    </row>
    <row r="937" spans="1:10" ht="36.75" outlineLevel="1" thickBot="1" x14ac:dyDescent="0.3">
      <c r="A937" s="47" t="s">
        <v>1152</v>
      </c>
      <c r="B937" s="6" t="s">
        <v>1</v>
      </c>
      <c r="C937" s="11"/>
      <c r="D937" s="11"/>
      <c r="E937" s="11"/>
      <c r="F937" s="11"/>
      <c r="G937" s="11"/>
      <c r="H937" s="32"/>
      <c r="I937" s="36" t="str">
        <f>IF(OR(B937="A",B937=""),"",IF(OR(AND(0&lt;H937,H937&lt;4,B937="B"),AND(0&lt;H937,H937&lt;6,OR(B937="C",B937="D"))),VLOOKUP(B937,Punkty!$A$3:$F$6,H937+1,0),"Zaznacz opcję"))</f>
        <v>Zaznacz opcję</v>
      </c>
      <c r="J937" s="12"/>
    </row>
    <row r="938" spans="1:10" ht="36.75" outlineLevel="1" thickBot="1" x14ac:dyDescent="0.3">
      <c r="A938" s="47" t="s">
        <v>1153</v>
      </c>
      <c r="B938" s="6" t="s">
        <v>1</v>
      </c>
      <c r="C938" s="11"/>
      <c r="D938" s="11"/>
      <c r="E938" s="11"/>
      <c r="F938" s="11"/>
      <c r="G938" s="11"/>
      <c r="H938" s="32"/>
      <c r="I938" s="36" t="str">
        <f>IF(OR(B938="A",B938=""),"",IF(OR(AND(0&lt;H938,H938&lt;4,B938="B"),AND(0&lt;H938,H938&lt;6,OR(B938="C",B938="D"))),VLOOKUP(B938,Punkty!$A$3:$F$6,H938+1,0),"Zaznacz opcję"))</f>
        <v>Zaznacz opcję</v>
      </c>
      <c r="J938" s="12"/>
    </row>
    <row r="939" spans="1:10" ht="36.75" outlineLevel="1" thickBot="1" x14ac:dyDescent="0.3">
      <c r="A939" s="47" t="s">
        <v>1154</v>
      </c>
      <c r="B939" s="6" t="s">
        <v>1</v>
      </c>
      <c r="C939" s="11"/>
      <c r="D939" s="11"/>
      <c r="E939" s="11"/>
      <c r="F939" s="11"/>
      <c r="G939" s="11"/>
      <c r="H939" s="32"/>
      <c r="I939" s="36" t="str">
        <f>IF(OR(B939="A",B939=""),"",IF(OR(AND(0&lt;H939,H939&lt;4,B939="B"),AND(0&lt;H939,H939&lt;6,OR(B939="C",B939="D"))),VLOOKUP(B939,Punkty!$A$3:$F$6,H939+1,0),"Zaznacz opcję"))</f>
        <v>Zaznacz opcję</v>
      </c>
      <c r="J939" s="12"/>
    </row>
    <row r="940" spans="1:10" ht="36.75" outlineLevel="1" thickBot="1" x14ac:dyDescent="0.3">
      <c r="A940" s="47" t="s">
        <v>1155</v>
      </c>
      <c r="B940" s="5"/>
      <c r="C940" s="13"/>
      <c r="D940" s="13"/>
      <c r="E940" s="13"/>
      <c r="F940" s="13"/>
      <c r="G940" s="13"/>
      <c r="H940" s="32"/>
      <c r="I940" s="36" t="str">
        <f>IF(OR(B940="A",B940=""),"",IF(OR(AND(0&lt;H940,H940&lt;4,B940="B"),AND(0&lt;H940,H940&lt;6,OR(B940="C",B940="D"))),VLOOKUP(B940,Punkty!$A$3:$F$6,H940+1,0),"Zaznacz opcję"))</f>
        <v/>
      </c>
      <c r="J940" s="12"/>
    </row>
    <row r="941" spans="1:10" ht="36.75" outlineLevel="1" thickBot="1" x14ac:dyDescent="0.3">
      <c r="A941" s="47" t="s">
        <v>1156</v>
      </c>
      <c r="B941" s="6" t="s">
        <v>0</v>
      </c>
      <c r="C941" s="13"/>
      <c r="D941" s="13"/>
      <c r="E941" s="13"/>
      <c r="F941" s="13"/>
      <c r="G941" s="13"/>
      <c r="H941" s="32"/>
      <c r="I941" s="36" t="str">
        <f>IF(OR(B941="A",B941=""),"",IF(OR(AND(0&lt;H941,H941&lt;4,B941="B"),AND(0&lt;H941,H941&lt;6,OR(B941="C",B941="D"))),VLOOKUP(B941,Punkty!$A$3:$F$6,H941+1,0),"Zaznacz opcję"))</f>
        <v/>
      </c>
      <c r="J941" s="12"/>
    </row>
    <row r="942" spans="1:10" ht="38.25" outlineLevel="1" thickBot="1" x14ac:dyDescent="0.3">
      <c r="A942" s="47" t="s">
        <v>1157</v>
      </c>
      <c r="B942" s="6" t="s">
        <v>0</v>
      </c>
      <c r="C942" s="13"/>
      <c r="D942" s="13"/>
      <c r="E942" s="13"/>
      <c r="F942" s="13"/>
      <c r="G942" s="13"/>
      <c r="H942" s="32"/>
      <c r="I942" s="36" t="str">
        <f>IF(OR(B942="A",B942=""),"",IF(OR(AND(0&lt;H942,H942&lt;4,B942="B"),AND(0&lt;H942,H942&lt;6,OR(B942="C",B942="D"))),VLOOKUP(B942,Punkty!$A$3:$F$6,H942+1,0),"Zaznacz opcję"))</f>
        <v/>
      </c>
      <c r="J942" s="12"/>
    </row>
    <row r="943" spans="1:10" ht="38.25" outlineLevel="1" thickBot="1" x14ac:dyDescent="0.3">
      <c r="A943" s="47" t="s">
        <v>1158</v>
      </c>
      <c r="B943" s="6" t="s">
        <v>1</v>
      </c>
      <c r="C943" s="11"/>
      <c r="D943" s="11"/>
      <c r="E943" s="11"/>
      <c r="F943" s="11"/>
      <c r="G943" s="11"/>
      <c r="H943" s="32"/>
      <c r="I943" s="36" t="str">
        <f>IF(OR(B943="A",B943=""),"",IF(OR(AND(0&lt;H943,H943&lt;4,B943="B"),AND(0&lt;H943,H943&lt;6,OR(B943="C",B943="D"))),VLOOKUP(B943,Punkty!$A$3:$F$6,H943+1,0),"Zaznacz opcję"))</f>
        <v>Zaznacz opcję</v>
      </c>
      <c r="J943" s="12"/>
    </row>
    <row r="944" spans="1:10" ht="36.75" outlineLevel="1" thickBot="1" x14ac:dyDescent="0.3">
      <c r="A944" s="47" t="s">
        <v>1159</v>
      </c>
      <c r="B944" s="6" t="s">
        <v>1</v>
      </c>
      <c r="C944" s="11"/>
      <c r="D944" s="11"/>
      <c r="E944" s="11"/>
      <c r="F944" s="11"/>
      <c r="G944" s="11"/>
      <c r="H944" s="32"/>
      <c r="I944" s="36" t="str">
        <f>IF(OR(B944="A",B944=""),"",IF(OR(AND(0&lt;H944,H944&lt;4,B944="B"),AND(0&lt;H944,H944&lt;6,OR(B944="C",B944="D"))),VLOOKUP(B944,Punkty!$A$3:$F$6,H944+1,0),"Zaznacz opcję"))</f>
        <v>Zaznacz opcję</v>
      </c>
      <c r="J944" s="12"/>
    </row>
    <row r="945" spans="1:10" ht="36.75" thickBot="1" x14ac:dyDescent="0.3">
      <c r="A945" s="46" t="s">
        <v>915</v>
      </c>
      <c r="B945" s="5"/>
      <c r="C945" s="12"/>
      <c r="D945" s="12"/>
      <c r="E945" s="12"/>
      <c r="F945" s="12"/>
      <c r="G945" s="12"/>
      <c r="H945" s="32"/>
      <c r="I945" s="36" t="str">
        <f>IF(OR(B945="A",B945=""),"",IF(OR(AND(0&lt;H945,H945&lt;4,B945="B"),AND(0&lt;H945,H945&lt;6,OR(B945="C",B945="D"))),VLOOKUP(B945,Punkty!$A$3:$F$6,H945+1,0),"Zaznacz opcję"))</f>
        <v/>
      </c>
      <c r="J945" s="12"/>
    </row>
    <row r="946" spans="1:10" ht="408.75" customHeight="1" outlineLevel="1" x14ac:dyDescent="0.25">
      <c r="A946" s="50" t="s">
        <v>1172</v>
      </c>
      <c r="B946" s="55" t="s">
        <v>0</v>
      </c>
      <c r="C946" s="13"/>
      <c r="D946" s="13"/>
      <c r="E946" s="13"/>
      <c r="F946" s="13"/>
      <c r="G946" s="13"/>
      <c r="H946" s="32"/>
      <c r="I946" s="36" t="str">
        <f>IF(OR(B946="A",B946=""),"",IF(OR(AND(0&lt;H946,H946&lt;4,B946="B"),AND(0&lt;H946,H946&lt;6,OR(B946="C",B946="D"))),VLOOKUP(B946,Punkty!$A$3:$F$6,H946+1,0),"Zaznacz opcję"))</f>
        <v/>
      </c>
      <c r="J946" s="12"/>
    </row>
    <row r="947" spans="1:10" ht="132" outlineLevel="1" thickBot="1" x14ac:dyDescent="0.3">
      <c r="A947" s="51" t="s">
        <v>741</v>
      </c>
      <c r="B947" s="56"/>
      <c r="C947" s="13"/>
      <c r="D947" s="13"/>
      <c r="E947" s="13"/>
      <c r="F947" s="13"/>
      <c r="G947" s="13"/>
      <c r="H947" s="32"/>
      <c r="I947" s="36" t="str">
        <f>IF(OR(B947="A",B947=""),"",IF(OR(AND(0&lt;H947,H947&lt;4,B947="B"),AND(0&lt;H947,H947&lt;6,OR(B947="C",B947="D"))),VLOOKUP(B947,Punkty!$A$3:$F$6,H947+1,0),"Zaznacz opcję"))</f>
        <v/>
      </c>
      <c r="J947" s="12"/>
    </row>
    <row r="948" spans="1:10" ht="38.25" outlineLevel="1" thickBot="1" x14ac:dyDescent="0.3">
      <c r="A948" s="47" t="s">
        <v>742</v>
      </c>
      <c r="B948" s="6" t="s">
        <v>1</v>
      </c>
      <c r="C948" s="11"/>
      <c r="D948" s="11"/>
      <c r="E948" s="11"/>
      <c r="F948" s="11"/>
      <c r="G948" s="11"/>
      <c r="H948" s="32"/>
      <c r="I948" s="36" t="str">
        <f>IF(OR(B948="A",B948=""),"",IF(OR(AND(0&lt;H948,H948&lt;4,B948="B"),AND(0&lt;H948,H948&lt;6,OR(B948="C",B948="D"))),VLOOKUP(B948,Punkty!$A$3:$F$6,H948+1,0),"Zaznacz opcję"))</f>
        <v>Zaznacz opcję</v>
      </c>
      <c r="J948" s="12"/>
    </row>
    <row r="949" spans="1:10" ht="38.25" outlineLevel="1" thickBot="1" x14ac:dyDescent="0.3">
      <c r="A949" s="47" t="s">
        <v>743</v>
      </c>
      <c r="B949" s="6" t="s">
        <v>0</v>
      </c>
      <c r="C949" s="13"/>
      <c r="D949" s="13"/>
      <c r="E949" s="13"/>
      <c r="F949" s="13"/>
      <c r="G949" s="13"/>
      <c r="H949" s="32"/>
      <c r="I949" s="36" t="str">
        <f>IF(OR(B949="A",B949=""),"",IF(OR(AND(0&lt;H949,H949&lt;4,B949="B"),AND(0&lt;H949,H949&lt;6,OR(B949="C",B949="D"))),VLOOKUP(B949,Punkty!$A$3:$F$6,H949+1,0),"Zaznacz opcję"))</f>
        <v/>
      </c>
      <c r="J949" s="12"/>
    </row>
    <row r="950" spans="1:10" ht="38.25" outlineLevel="1" thickBot="1" x14ac:dyDescent="0.3">
      <c r="A950" s="47" t="s">
        <v>744</v>
      </c>
      <c r="B950" s="6" t="s">
        <v>0</v>
      </c>
      <c r="C950" s="13"/>
      <c r="D950" s="13"/>
      <c r="E950" s="13"/>
      <c r="F950" s="13"/>
      <c r="G950" s="13"/>
      <c r="H950" s="32"/>
      <c r="I950" s="36" t="str">
        <f>IF(OR(B950="A",B950=""),"",IF(OR(AND(0&lt;H950,H950&lt;4,B950="B"),AND(0&lt;H950,H950&lt;6,OR(B950="C",B950="D"))),VLOOKUP(B950,Punkty!$A$3:$F$6,H950+1,0),"Zaznacz opcję"))</f>
        <v/>
      </c>
      <c r="J950" s="12"/>
    </row>
    <row r="951" spans="1:10" ht="38.25" outlineLevel="1" thickBot="1" x14ac:dyDescent="0.3">
      <c r="A951" s="47" t="s">
        <v>745</v>
      </c>
      <c r="B951" s="6" t="s">
        <v>0</v>
      </c>
      <c r="C951" s="13"/>
      <c r="D951" s="13"/>
      <c r="E951" s="13"/>
      <c r="F951" s="13"/>
      <c r="G951" s="13"/>
      <c r="H951" s="32"/>
      <c r="I951" s="36" t="str">
        <f>IF(OR(B951="A",B951=""),"",IF(OR(AND(0&lt;H951,H951&lt;4,B951="B"),AND(0&lt;H951,H951&lt;6,OR(B951="C",B951="D"))),VLOOKUP(B951,Punkty!$A$3:$F$6,H951+1,0),"Zaznacz opcję"))</f>
        <v/>
      </c>
      <c r="J951" s="12"/>
    </row>
    <row r="952" spans="1:10" ht="38.25" outlineLevel="1" thickBot="1" x14ac:dyDescent="0.3">
      <c r="A952" s="47" t="s">
        <v>746</v>
      </c>
      <c r="B952" s="6" t="s">
        <v>0</v>
      </c>
      <c r="C952" s="13"/>
      <c r="D952" s="13"/>
      <c r="E952" s="13"/>
      <c r="F952" s="13"/>
      <c r="G952" s="13"/>
      <c r="H952" s="32"/>
      <c r="I952" s="36" t="str">
        <f>IF(OR(B952="A",B952=""),"",IF(OR(AND(0&lt;H952,H952&lt;4,B952="B"),AND(0&lt;H952,H952&lt;6,OR(B952="C",B952="D"))),VLOOKUP(B952,Punkty!$A$3:$F$6,H952+1,0),"Zaznacz opcję"))</f>
        <v/>
      </c>
      <c r="J952" s="12"/>
    </row>
    <row r="953" spans="1:10" ht="36.75" outlineLevel="1" thickBot="1" x14ac:dyDescent="0.3">
      <c r="A953" s="47" t="s">
        <v>747</v>
      </c>
      <c r="B953" s="6" t="s">
        <v>0</v>
      </c>
      <c r="C953" s="13"/>
      <c r="D953" s="13"/>
      <c r="E953" s="13"/>
      <c r="F953" s="13"/>
      <c r="G953" s="13"/>
      <c r="H953" s="32"/>
      <c r="I953" s="36" t="str">
        <f>IF(OR(B953="A",B953=""),"",IF(OR(AND(0&lt;H953,H953&lt;4,B953="B"),AND(0&lt;H953,H953&lt;6,OR(B953="C",B953="D"))),VLOOKUP(B953,Punkty!$A$3:$F$6,H953+1,0),"Zaznacz opcję"))</f>
        <v/>
      </c>
      <c r="J953" s="12"/>
    </row>
    <row r="954" spans="1:10" ht="188.25" outlineLevel="1" thickBot="1" x14ac:dyDescent="0.3">
      <c r="A954" s="47" t="s">
        <v>748</v>
      </c>
      <c r="B954" s="6" t="s">
        <v>1</v>
      </c>
      <c r="C954" s="11"/>
      <c r="D954" s="11"/>
      <c r="E954" s="11"/>
      <c r="F954" s="11"/>
      <c r="G954" s="11"/>
      <c r="H954" s="32"/>
      <c r="I954" s="36" t="str">
        <f>IF(OR(B954="A",B954=""),"",IF(OR(AND(0&lt;H954,H954&lt;4,B954="B"),AND(0&lt;H954,H954&lt;6,OR(B954="C",B954="D"))),VLOOKUP(B954,Punkty!$A$3:$F$6,H954+1,0),"Zaznacz opcję"))</f>
        <v>Zaznacz opcję</v>
      </c>
      <c r="J954" s="12"/>
    </row>
    <row r="955" spans="1:10" ht="38.25" outlineLevel="1" thickBot="1" x14ac:dyDescent="0.3">
      <c r="A955" s="47" t="s">
        <v>749</v>
      </c>
      <c r="B955" s="6" t="s">
        <v>0</v>
      </c>
      <c r="C955" s="13"/>
      <c r="D955" s="13"/>
      <c r="E955" s="13"/>
      <c r="F955" s="13"/>
      <c r="G955" s="13"/>
      <c r="H955" s="32"/>
      <c r="I955" s="36" t="str">
        <f>IF(OR(B955="A",B955=""),"",IF(OR(AND(0&lt;H955,H955&lt;4,B955="B"),AND(0&lt;H955,H955&lt;6,OR(B955="C",B955="D"))),VLOOKUP(B955,Punkty!$A$3:$F$6,H955+1,0),"Zaznacz opcję"))</f>
        <v/>
      </c>
      <c r="J955" s="12"/>
    </row>
    <row r="956" spans="1:10" ht="36.75" outlineLevel="1" thickBot="1" x14ac:dyDescent="0.3">
      <c r="A956" s="47" t="s">
        <v>750</v>
      </c>
      <c r="B956" s="6" t="s">
        <v>0</v>
      </c>
      <c r="C956" s="13"/>
      <c r="D956" s="13"/>
      <c r="E956" s="13"/>
      <c r="F956" s="13"/>
      <c r="G956" s="13"/>
      <c r="H956" s="32"/>
      <c r="I956" s="36" t="str">
        <f>IF(OR(B956="A",B956=""),"",IF(OR(AND(0&lt;H956,H956&lt;4,B956="B"),AND(0&lt;H956,H956&lt;6,OR(B956="C",B956="D"))),VLOOKUP(B956,Punkty!$A$3:$F$6,H956+1,0),"Zaznacz opcję"))</f>
        <v/>
      </c>
      <c r="J956" s="12"/>
    </row>
    <row r="957" spans="1:10" ht="38.25" outlineLevel="1" thickBot="1" x14ac:dyDescent="0.3">
      <c r="A957" s="47" t="s">
        <v>751</v>
      </c>
      <c r="B957" s="6" t="s">
        <v>0</v>
      </c>
      <c r="C957" s="13"/>
      <c r="D957" s="13"/>
      <c r="E957" s="13"/>
      <c r="F957" s="13"/>
      <c r="G957" s="13"/>
      <c r="H957" s="32"/>
      <c r="I957" s="36" t="str">
        <f>IF(OR(B957="A",B957=""),"",IF(OR(AND(0&lt;H957,H957&lt;4,B957="B"),AND(0&lt;H957,H957&lt;6,OR(B957="C",B957="D"))),VLOOKUP(B957,Punkty!$A$3:$F$6,H957+1,0),"Zaznacz opcję"))</f>
        <v/>
      </c>
      <c r="J957" s="12"/>
    </row>
    <row r="958" spans="1:10" ht="38.25" outlineLevel="1" thickBot="1" x14ac:dyDescent="0.3">
      <c r="A958" s="47" t="s">
        <v>771</v>
      </c>
      <c r="B958" s="6" t="s">
        <v>0</v>
      </c>
      <c r="C958" s="13"/>
      <c r="D958" s="13"/>
      <c r="E958" s="13"/>
      <c r="F958" s="13"/>
      <c r="G958" s="13"/>
      <c r="H958" s="32"/>
      <c r="I958" s="36" t="str">
        <f>IF(OR(B958="A",B958=""),"",IF(OR(AND(0&lt;H958,H958&lt;4,B958="B"),AND(0&lt;H958,H958&lt;6,OR(B958="C",B958="D"))),VLOOKUP(B958,Punkty!$A$3:$F$6,H958+1,0),"Zaznacz opcję"))</f>
        <v/>
      </c>
      <c r="J958" s="12"/>
    </row>
    <row r="959" spans="1:10" ht="38.25" outlineLevel="1" thickBot="1" x14ac:dyDescent="0.3">
      <c r="A959" s="47" t="s">
        <v>752</v>
      </c>
      <c r="B959" s="6" t="s">
        <v>0</v>
      </c>
      <c r="C959" s="13"/>
      <c r="D959" s="13"/>
      <c r="E959" s="13"/>
      <c r="F959" s="13"/>
      <c r="G959" s="13"/>
      <c r="H959" s="32"/>
      <c r="I959" s="36" t="str">
        <f>IF(OR(B959="A",B959=""),"",IF(OR(AND(0&lt;H959,H959&lt;4,B959="B"),AND(0&lt;H959,H959&lt;6,OR(B959="C",B959="D"))),VLOOKUP(B959,Punkty!$A$3:$F$6,H959+1,0),"Zaznacz opcję"))</f>
        <v/>
      </c>
      <c r="J959" s="12"/>
    </row>
    <row r="960" spans="1:10" ht="38.25" outlineLevel="1" thickBot="1" x14ac:dyDescent="0.3">
      <c r="A960" s="47" t="s">
        <v>753</v>
      </c>
      <c r="B960" s="6" t="s">
        <v>0</v>
      </c>
      <c r="C960" s="13"/>
      <c r="D960" s="13"/>
      <c r="E960" s="13"/>
      <c r="F960" s="13"/>
      <c r="G960" s="13"/>
      <c r="H960" s="32"/>
      <c r="I960" s="36" t="str">
        <f>IF(OR(B960="A",B960=""),"",IF(OR(AND(0&lt;H960,H960&lt;4,B960="B"),AND(0&lt;H960,H960&lt;6,OR(B960="C",B960="D"))),VLOOKUP(B960,Punkty!$A$3:$F$6,H960+1,0),"Zaznacz opcję"))</f>
        <v/>
      </c>
      <c r="J960" s="12"/>
    </row>
    <row r="961" spans="1:10" ht="36.75" outlineLevel="1" thickBot="1" x14ac:dyDescent="0.3">
      <c r="A961" s="47" t="s">
        <v>754</v>
      </c>
      <c r="B961" s="6" t="s">
        <v>0</v>
      </c>
      <c r="C961" s="13"/>
      <c r="D961" s="13"/>
      <c r="E961" s="13"/>
      <c r="F961" s="13"/>
      <c r="G961" s="13"/>
      <c r="H961" s="32"/>
      <c r="I961" s="36" t="str">
        <f>IF(OR(B961="A",B961=""),"",IF(OR(AND(0&lt;H961,H961&lt;4,B961="B"),AND(0&lt;H961,H961&lt;6,OR(B961="C",B961="D"))),VLOOKUP(B961,Punkty!$A$3:$F$6,H961+1,0),"Zaznacz opcję"))</f>
        <v/>
      </c>
      <c r="J961" s="12"/>
    </row>
    <row r="962" spans="1:10" ht="36.75" outlineLevel="1" thickBot="1" x14ac:dyDescent="0.3">
      <c r="A962" s="47" t="s">
        <v>755</v>
      </c>
      <c r="B962" s="6" t="s">
        <v>0</v>
      </c>
      <c r="C962" s="13"/>
      <c r="D962" s="13"/>
      <c r="E962" s="13"/>
      <c r="F962" s="13"/>
      <c r="G962" s="13"/>
      <c r="H962" s="32"/>
      <c r="I962" s="36" t="str">
        <f>IF(OR(B962="A",B962=""),"",IF(OR(AND(0&lt;H962,H962&lt;4,B962="B"),AND(0&lt;H962,H962&lt;6,OR(B962="C",B962="D"))),VLOOKUP(B962,Punkty!$A$3:$F$6,H962+1,0),"Zaznacz opcję"))</f>
        <v/>
      </c>
      <c r="J962" s="12"/>
    </row>
    <row r="963" spans="1:10" ht="36.75" outlineLevel="1" thickBot="1" x14ac:dyDescent="0.3">
      <c r="A963" s="47" t="s">
        <v>756</v>
      </c>
      <c r="B963" s="6" t="s">
        <v>0</v>
      </c>
      <c r="C963" s="13"/>
      <c r="D963" s="13"/>
      <c r="E963" s="13"/>
      <c r="F963" s="13"/>
      <c r="G963" s="13"/>
      <c r="H963" s="32"/>
      <c r="I963" s="36" t="str">
        <f>IF(OR(B963="A",B963=""),"",IF(OR(AND(0&lt;H963,H963&lt;4,B963="B"),AND(0&lt;H963,H963&lt;6,OR(B963="C",B963="D"))),VLOOKUP(B963,Punkty!$A$3:$F$6,H963+1,0),"Zaznacz opcję"))</f>
        <v/>
      </c>
      <c r="J963" s="12"/>
    </row>
    <row r="964" spans="1:10" ht="36.75" outlineLevel="1" thickBot="1" x14ac:dyDescent="0.3">
      <c r="A964" s="47" t="s">
        <v>757</v>
      </c>
      <c r="B964" s="6" t="s">
        <v>0</v>
      </c>
      <c r="C964" s="13"/>
      <c r="D964" s="13"/>
      <c r="E964" s="13"/>
      <c r="F964" s="13"/>
      <c r="G964" s="13"/>
      <c r="H964" s="32"/>
      <c r="I964" s="36" t="str">
        <f>IF(OR(B964="A",B964=""),"",IF(OR(AND(0&lt;H964,H964&lt;4,B964="B"),AND(0&lt;H964,H964&lt;6,OR(B964="C",B964="D"))),VLOOKUP(B964,Punkty!$A$3:$F$6,H964+1,0),"Zaznacz opcję"))</f>
        <v/>
      </c>
      <c r="J964" s="12"/>
    </row>
    <row r="965" spans="1:10" ht="38.25" outlineLevel="1" thickBot="1" x14ac:dyDescent="0.3">
      <c r="A965" s="47" t="s">
        <v>758</v>
      </c>
      <c r="B965" s="6" t="s">
        <v>1</v>
      </c>
      <c r="C965" s="11"/>
      <c r="D965" s="11"/>
      <c r="E965" s="11"/>
      <c r="F965" s="11"/>
      <c r="G965" s="11"/>
      <c r="H965" s="32"/>
      <c r="I965" s="36" t="str">
        <f>IF(OR(B965="A",B965=""),"",IF(OR(AND(0&lt;H965,H965&lt;4,B965="B"),AND(0&lt;H965,H965&lt;6,OR(B965="C",B965="D"))),VLOOKUP(B965,Punkty!$A$3:$F$6,H965+1,0),"Zaznacz opcję"))</f>
        <v>Zaznacz opcję</v>
      </c>
      <c r="J965" s="12"/>
    </row>
    <row r="966" spans="1:10" ht="38.25" outlineLevel="1" thickBot="1" x14ac:dyDescent="0.3">
      <c r="A966" s="47" t="s">
        <v>759</v>
      </c>
      <c r="B966" s="6" t="s">
        <v>1</v>
      </c>
      <c r="C966" s="11"/>
      <c r="D966" s="11"/>
      <c r="E966" s="11"/>
      <c r="F966" s="11"/>
      <c r="G966" s="11"/>
      <c r="H966" s="32"/>
      <c r="I966" s="36" t="str">
        <f>IF(OR(B966="A",B966=""),"",IF(OR(AND(0&lt;H966,H966&lt;4,B966="B"),AND(0&lt;H966,H966&lt;6,OR(B966="C",B966="D"))),VLOOKUP(B966,Punkty!$A$3:$F$6,H966+1,0),"Zaznacz opcję"))</f>
        <v>Zaznacz opcję</v>
      </c>
      <c r="J966" s="12"/>
    </row>
    <row r="967" spans="1:10" ht="38.25" outlineLevel="1" thickBot="1" x14ac:dyDescent="0.3">
      <c r="A967" s="47" t="s">
        <v>760</v>
      </c>
      <c r="B967" s="6" t="s">
        <v>1</v>
      </c>
      <c r="C967" s="11"/>
      <c r="D967" s="11"/>
      <c r="E967" s="11"/>
      <c r="F967" s="11"/>
      <c r="G967" s="11"/>
      <c r="H967" s="32"/>
      <c r="I967" s="36" t="str">
        <f>IF(OR(B967="A",B967=""),"",IF(OR(AND(0&lt;H967,H967&lt;4,B967="B"),AND(0&lt;H967,H967&lt;6,OR(B967="C",B967="D"))),VLOOKUP(B967,Punkty!$A$3:$F$6,H967+1,0),"Zaznacz opcję"))</f>
        <v>Zaznacz opcję</v>
      </c>
      <c r="J967" s="12"/>
    </row>
    <row r="968" spans="1:10" ht="36.75" outlineLevel="1" thickBot="1" x14ac:dyDescent="0.3">
      <c r="A968" s="47" t="s">
        <v>761</v>
      </c>
      <c r="B968" s="6" t="s">
        <v>1</v>
      </c>
      <c r="C968" s="11"/>
      <c r="D968" s="11"/>
      <c r="E968" s="11"/>
      <c r="F968" s="11"/>
      <c r="G968" s="11"/>
      <c r="H968" s="32"/>
      <c r="I968" s="36" t="str">
        <f>IF(OR(B968="A",B968=""),"",IF(OR(AND(0&lt;H968,H968&lt;4,B968="B"),AND(0&lt;H968,H968&lt;6,OR(B968="C",B968="D"))),VLOOKUP(B968,Punkty!$A$3:$F$6,H968+1,0),"Zaznacz opcję"))</f>
        <v>Zaznacz opcję</v>
      </c>
      <c r="J968" s="12"/>
    </row>
    <row r="969" spans="1:10" ht="75.75" outlineLevel="1" thickBot="1" x14ac:dyDescent="0.3">
      <c r="A969" s="47" t="s">
        <v>762</v>
      </c>
      <c r="B969" s="6" t="s">
        <v>0</v>
      </c>
      <c r="C969" s="13"/>
      <c r="D969" s="13"/>
      <c r="E969" s="13"/>
      <c r="F969" s="13"/>
      <c r="G969" s="13"/>
      <c r="H969" s="32"/>
      <c r="I969" s="36" t="str">
        <f>IF(OR(B969="A",B969=""),"",IF(OR(AND(0&lt;H969,H969&lt;4,B969="B"),AND(0&lt;H969,H969&lt;6,OR(B969="C",B969="D"))),VLOOKUP(B969,Punkty!$A$3:$F$6,H969+1,0),"Zaznacz opcję"))</f>
        <v/>
      </c>
      <c r="J969" s="12"/>
    </row>
    <row r="970" spans="1:10" ht="94.5" outlineLevel="1" thickBot="1" x14ac:dyDescent="0.3">
      <c r="A970" s="47" t="s">
        <v>1042</v>
      </c>
      <c r="B970" s="6" t="s">
        <v>0</v>
      </c>
      <c r="C970" s="13"/>
      <c r="D970" s="13"/>
      <c r="E970" s="13"/>
      <c r="F970" s="13"/>
      <c r="G970" s="13"/>
      <c r="H970" s="32"/>
      <c r="I970" s="36" t="str">
        <f>IF(OR(B970="A",B970=""),"",IF(OR(AND(0&lt;H970,H970&lt;4,B970="B"),AND(0&lt;H970,H970&lt;6,OR(B970="C",B970="D"))),VLOOKUP(B970,Punkty!$A$3:$F$6,H970+1,0),"Zaznacz opcję"))</f>
        <v/>
      </c>
      <c r="J970" s="12"/>
    </row>
    <row r="971" spans="1:10" ht="36.75" outlineLevel="1" thickBot="1" x14ac:dyDescent="0.3">
      <c r="A971" s="47" t="s">
        <v>763</v>
      </c>
      <c r="B971" s="6" t="s">
        <v>1</v>
      </c>
      <c r="C971" s="11"/>
      <c r="D971" s="11"/>
      <c r="E971" s="11"/>
      <c r="F971" s="11"/>
      <c r="G971" s="11"/>
      <c r="H971" s="32"/>
      <c r="I971" s="36" t="str">
        <f>IF(OR(B971="A",B971=""),"",IF(OR(AND(0&lt;H971,H971&lt;4,B971="B"),AND(0&lt;H971,H971&lt;6,OR(B971="C",B971="D"))),VLOOKUP(B971,Punkty!$A$3:$F$6,H971+1,0),"Zaznacz opcję"))</f>
        <v>Zaznacz opcję</v>
      </c>
      <c r="J971" s="12"/>
    </row>
    <row r="972" spans="1:10" ht="38.25" outlineLevel="1" thickBot="1" x14ac:dyDescent="0.3">
      <c r="A972" s="47" t="s">
        <v>764</v>
      </c>
      <c r="B972" s="6" t="s">
        <v>0</v>
      </c>
      <c r="C972" s="13"/>
      <c r="D972" s="13"/>
      <c r="E972" s="13"/>
      <c r="F972" s="13"/>
      <c r="G972" s="13"/>
      <c r="H972" s="32"/>
      <c r="I972" s="36" t="str">
        <f>IF(OR(B972="A",B972=""),"",IF(OR(AND(0&lt;H972,H972&lt;4,B972="B"),AND(0&lt;H972,H972&lt;6,OR(B972="C",B972="D"))),VLOOKUP(B972,Punkty!$A$3:$F$6,H972+1,0),"Zaznacz opcję"))</f>
        <v/>
      </c>
      <c r="J972" s="12"/>
    </row>
    <row r="973" spans="1:10" ht="38.25" outlineLevel="1" thickBot="1" x14ac:dyDescent="0.3">
      <c r="A973" s="47" t="s">
        <v>765</v>
      </c>
      <c r="B973" s="6" t="s">
        <v>1</v>
      </c>
      <c r="C973" s="11"/>
      <c r="D973" s="11"/>
      <c r="E973" s="11"/>
      <c r="F973" s="11"/>
      <c r="G973" s="11"/>
      <c r="H973" s="32"/>
      <c r="I973" s="36" t="str">
        <f>IF(OR(B973="A",B973=""),"",IF(OR(AND(0&lt;H973,H973&lt;4,B973="B"),AND(0&lt;H973,H973&lt;6,OR(B973="C",B973="D"))),VLOOKUP(B973,Punkty!$A$3:$F$6,H973+1,0),"Zaznacz opcję"))</f>
        <v>Zaznacz opcję</v>
      </c>
      <c r="J973" s="12"/>
    </row>
    <row r="974" spans="1:10" ht="57" outlineLevel="1" thickBot="1" x14ac:dyDescent="0.3">
      <c r="A974" s="47" t="s">
        <v>766</v>
      </c>
      <c r="B974" s="6" t="s">
        <v>1</v>
      </c>
      <c r="C974" s="11"/>
      <c r="D974" s="11"/>
      <c r="E974" s="11"/>
      <c r="F974" s="11"/>
      <c r="G974" s="11"/>
      <c r="H974" s="32"/>
      <c r="I974" s="36" t="str">
        <f>IF(OR(B974="A",B974=""),"",IF(OR(AND(0&lt;H974,H974&lt;4,B974="B"),AND(0&lt;H974,H974&lt;6,OR(B974="C",B974="D"))),VLOOKUP(B974,Punkty!$A$3:$F$6,H974+1,0),"Zaznacz opcję"))</f>
        <v>Zaznacz opcję</v>
      </c>
      <c r="J974" s="12"/>
    </row>
    <row r="975" spans="1:10" ht="38.25" outlineLevel="1" thickBot="1" x14ac:dyDescent="0.3">
      <c r="A975" s="47" t="s">
        <v>767</v>
      </c>
      <c r="B975" s="6" t="s">
        <v>0</v>
      </c>
      <c r="C975" s="13"/>
      <c r="D975" s="13"/>
      <c r="E975" s="13"/>
      <c r="F975" s="13"/>
      <c r="G975" s="13"/>
      <c r="H975" s="32"/>
      <c r="I975" s="36" t="str">
        <f>IF(OR(B975="A",B975=""),"",IF(OR(AND(0&lt;H975,H975&lt;4,B975="B"),AND(0&lt;H975,H975&lt;6,OR(B975="C",B975="D"))),VLOOKUP(B975,Punkty!$A$3:$F$6,H975+1,0),"Zaznacz opcję"))</f>
        <v/>
      </c>
      <c r="J975" s="12"/>
    </row>
    <row r="976" spans="1:10" ht="38.25" outlineLevel="1" thickBot="1" x14ac:dyDescent="0.3">
      <c r="A976" s="47" t="s">
        <v>768</v>
      </c>
      <c r="B976" s="6" t="s">
        <v>1</v>
      </c>
      <c r="C976" s="11"/>
      <c r="D976" s="11"/>
      <c r="E976" s="11"/>
      <c r="F976" s="11"/>
      <c r="G976" s="11"/>
      <c r="H976" s="32"/>
      <c r="I976" s="36" t="str">
        <f>IF(OR(B976="A",B976=""),"",IF(OR(AND(0&lt;H976,H976&lt;4,B976="B"),AND(0&lt;H976,H976&lt;6,OR(B976="C",B976="D"))),VLOOKUP(B976,Punkty!$A$3:$F$6,H976+1,0),"Zaznacz opcję"))</f>
        <v>Zaznacz opcję</v>
      </c>
      <c r="J976" s="12"/>
    </row>
    <row r="977" spans="1:10" ht="38.25" outlineLevel="1" thickBot="1" x14ac:dyDescent="0.3">
      <c r="A977" s="47" t="s">
        <v>769</v>
      </c>
      <c r="B977" s="6" t="s">
        <v>1</v>
      </c>
      <c r="C977" s="11"/>
      <c r="D977" s="11"/>
      <c r="E977" s="11"/>
      <c r="F977" s="11"/>
      <c r="G977" s="11"/>
      <c r="H977" s="32"/>
      <c r="I977" s="36" t="str">
        <f>IF(OR(B977="A",B977=""),"",IF(OR(AND(0&lt;H977,H977&lt;4,B977="B"),AND(0&lt;H977,H977&lt;6,OR(B977="C",B977="D"))),VLOOKUP(B977,Punkty!$A$3:$F$6,H977+1,0),"Zaznacz opcję"))</f>
        <v>Zaznacz opcję</v>
      </c>
      <c r="J977" s="12"/>
    </row>
    <row r="978" spans="1:10" ht="36.75" outlineLevel="1" thickBot="1" x14ac:dyDescent="0.3">
      <c r="A978" s="47" t="s">
        <v>770</v>
      </c>
      <c r="B978" s="6" t="s">
        <v>1</v>
      </c>
      <c r="C978" s="11"/>
      <c r="D978" s="11"/>
      <c r="E978" s="11"/>
      <c r="F978" s="11"/>
      <c r="G978" s="11"/>
      <c r="H978" s="32"/>
      <c r="I978" s="36" t="str">
        <f>IF(OR(B978="A",B978=""),"",IF(OR(AND(0&lt;H978,H978&lt;4,B978="B"),AND(0&lt;H978,H978&lt;6,OR(B978="C",B978="D"))),VLOOKUP(B978,Punkty!$A$3:$F$6,H978+1,0),"Zaznacz opcję"))</f>
        <v>Zaznacz opcję</v>
      </c>
      <c r="J978" s="12"/>
    </row>
    <row r="979" spans="1:10" ht="57" outlineLevel="1" thickBot="1" x14ac:dyDescent="0.3">
      <c r="A979" s="47" t="s">
        <v>986</v>
      </c>
      <c r="B979" s="6" t="s">
        <v>1</v>
      </c>
      <c r="C979" s="11"/>
      <c r="D979" s="11"/>
      <c r="E979" s="11"/>
      <c r="F979" s="11"/>
      <c r="G979" s="11"/>
      <c r="H979" s="32"/>
      <c r="I979" s="36" t="str">
        <f>IF(OR(B979="A",B979=""),"",IF(OR(AND(0&lt;H979,H979&lt;4,B979="B"),AND(0&lt;H979,H979&lt;6,OR(B979="C",B979="D"))),VLOOKUP(B979,Punkty!$A$3:$F$6,H979+1,0),"Zaznacz opcję"))</f>
        <v>Zaznacz opcję</v>
      </c>
      <c r="J979" s="12"/>
    </row>
    <row r="980" spans="1:10" ht="94.5" outlineLevel="1" thickBot="1" x14ac:dyDescent="0.3">
      <c r="A980" s="47" t="s">
        <v>987</v>
      </c>
      <c r="B980" s="6" t="s">
        <v>1</v>
      </c>
      <c r="C980" s="11"/>
      <c r="D980" s="11"/>
      <c r="E980" s="11"/>
      <c r="F980" s="11"/>
      <c r="G980" s="11"/>
      <c r="H980" s="32"/>
      <c r="I980" s="36" t="str">
        <f>IF(OR(B980="A",B980=""),"",IF(OR(AND(0&lt;H980,H980&lt;4,B980="B"),AND(0&lt;H980,H980&lt;6,OR(B980="C",B980="D"))),VLOOKUP(B980,Punkty!$A$3:$F$6,H980+1,0),"Zaznacz opcję"))</f>
        <v>Zaznacz opcję</v>
      </c>
      <c r="J980" s="12"/>
    </row>
    <row r="981" spans="1:10" ht="75.75" outlineLevel="1" thickBot="1" x14ac:dyDescent="0.3">
      <c r="A981" s="47" t="s">
        <v>988</v>
      </c>
      <c r="B981" s="6" t="s">
        <v>1</v>
      </c>
      <c r="C981" s="11"/>
      <c r="D981" s="11"/>
      <c r="E981" s="11"/>
      <c r="F981" s="11"/>
      <c r="G981" s="11"/>
      <c r="H981" s="32"/>
      <c r="I981" s="36" t="str">
        <f>IF(OR(B981="A",B981=""),"",IF(OR(AND(0&lt;H981,H981&lt;4,B981="B"),AND(0&lt;H981,H981&lt;6,OR(B981="C",B981="D"))),VLOOKUP(B981,Punkty!$A$3:$F$6,H981+1,0),"Zaznacz opcję"))</f>
        <v>Zaznacz opcję</v>
      </c>
      <c r="J981" s="12"/>
    </row>
    <row r="982" spans="1:10" ht="38.25" outlineLevel="1" thickBot="1" x14ac:dyDescent="0.3">
      <c r="A982" s="47" t="s">
        <v>989</v>
      </c>
      <c r="B982" s="6" t="s">
        <v>0</v>
      </c>
      <c r="C982" s="13"/>
      <c r="D982" s="13"/>
      <c r="E982" s="13"/>
      <c r="F982" s="13"/>
      <c r="G982" s="13"/>
      <c r="H982" s="32"/>
      <c r="I982" s="36" t="str">
        <f>IF(OR(B982="A",B982=""),"",IF(OR(AND(0&lt;H982,H982&lt;4,B982="B"),AND(0&lt;H982,H982&lt;6,OR(B982="C",B982="D"))),VLOOKUP(B982,Punkty!$A$3:$F$6,H982+1,0),"Zaznacz opcję"))</f>
        <v/>
      </c>
      <c r="J982" s="12"/>
    </row>
    <row r="983" spans="1:10" ht="38.25" outlineLevel="1" thickBot="1" x14ac:dyDescent="0.3">
      <c r="A983" s="47" t="s">
        <v>990</v>
      </c>
      <c r="B983" s="6" t="s">
        <v>2</v>
      </c>
      <c r="C983" s="11"/>
      <c r="D983" s="11"/>
      <c r="E983" s="11"/>
      <c r="F983" s="11"/>
      <c r="G983" s="11"/>
      <c r="H983" s="32"/>
      <c r="I983" s="36" t="str">
        <f>IF(OR(B983="A",B983=""),"",IF(OR(AND(0&lt;H983,H983&lt;4,B983="B"),AND(0&lt;H983,H983&lt;6,OR(B983="C",B983="D"))),VLOOKUP(B983,Punkty!$A$3:$F$6,H983+1,0),"Zaznacz opcję"))</f>
        <v>Zaznacz opcję</v>
      </c>
      <c r="J983" s="12"/>
    </row>
    <row r="984" spans="1:10" ht="38.25" outlineLevel="1" thickBot="1" x14ac:dyDescent="0.3">
      <c r="A984" s="47" t="s">
        <v>991</v>
      </c>
      <c r="B984" s="6" t="s">
        <v>0</v>
      </c>
      <c r="C984" s="13"/>
      <c r="D984" s="13"/>
      <c r="E984" s="13"/>
      <c r="F984" s="13"/>
      <c r="G984" s="13"/>
      <c r="H984" s="32"/>
      <c r="I984" s="36" t="str">
        <f>IF(OR(B984="A",B984=""),"",IF(OR(AND(0&lt;H984,H984&lt;4,B984="B"),AND(0&lt;H984,H984&lt;6,OR(B984="C",B984="D"))),VLOOKUP(B984,Punkty!$A$3:$F$6,H984+1,0),"Zaznacz opcję"))</f>
        <v/>
      </c>
      <c r="J984" s="12"/>
    </row>
    <row r="985" spans="1:10" ht="36.75" outlineLevel="1" thickBot="1" x14ac:dyDescent="0.3">
      <c r="A985" s="47" t="s">
        <v>992</v>
      </c>
      <c r="B985" s="6" t="s">
        <v>1</v>
      </c>
      <c r="C985" s="11"/>
      <c r="D985" s="11"/>
      <c r="E985" s="11"/>
      <c r="F985" s="11"/>
      <c r="G985" s="11"/>
      <c r="H985" s="32"/>
      <c r="I985" s="36" t="str">
        <f>IF(OR(B985="A",B985=""),"",IF(OR(AND(0&lt;H985,H985&lt;4,B985="B"),AND(0&lt;H985,H985&lt;6,OR(B985="C",B985="D"))),VLOOKUP(B985,Punkty!$A$3:$F$6,H985+1,0),"Zaznacz opcję"))</f>
        <v>Zaznacz opcję</v>
      </c>
      <c r="J985" s="12"/>
    </row>
    <row r="986" spans="1:10" ht="36.75" outlineLevel="1" thickBot="1" x14ac:dyDescent="0.3">
      <c r="A986" s="47" t="s">
        <v>993</v>
      </c>
      <c r="B986" s="6" t="s">
        <v>1</v>
      </c>
      <c r="C986" s="11"/>
      <c r="D986" s="11"/>
      <c r="E986" s="11"/>
      <c r="F986" s="11"/>
      <c r="G986" s="11"/>
      <c r="H986" s="32"/>
      <c r="I986" s="36" t="str">
        <f>IF(OR(B986="A",B986=""),"",IF(OR(AND(0&lt;H986,H986&lt;4,B986="B"),AND(0&lt;H986,H986&lt;6,OR(B986="C",B986="D"))),VLOOKUP(B986,Punkty!$A$3:$F$6,H986+1,0),"Zaznacz opcję"))</f>
        <v>Zaznacz opcję</v>
      </c>
      <c r="J986" s="12"/>
    </row>
    <row r="987" spans="1:10" ht="36.75" outlineLevel="1" thickBot="1" x14ac:dyDescent="0.3">
      <c r="A987" s="47" t="s">
        <v>994</v>
      </c>
      <c r="B987" s="6" t="s">
        <v>0</v>
      </c>
      <c r="C987" s="13"/>
      <c r="D987" s="13"/>
      <c r="E987" s="13"/>
      <c r="F987" s="13"/>
      <c r="G987" s="13"/>
      <c r="H987" s="32"/>
      <c r="I987" s="36" t="str">
        <f>IF(OR(B987="A",B987=""),"",IF(OR(AND(0&lt;H987,H987&lt;4,B987="B"),AND(0&lt;H987,H987&lt;6,OR(B987="C",B987="D"))),VLOOKUP(B987,Punkty!$A$3:$F$6,H987+1,0),"Zaznacz opcję"))</f>
        <v/>
      </c>
      <c r="J987" s="12"/>
    </row>
    <row r="988" spans="1:10" ht="36.75" outlineLevel="1" thickBot="1" x14ac:dyDescent="0.3">
      <c r="A988" s="47" t="s">
        <v>995</v>
      </c>
      <c r="B988" s="6" t="s">
        <v>1</v>
      </c>
      <c r="C988" s="11"/>
      <c r="D988" s="11"/>
      <c r="E988" s="11"/>
      <c r="F988" s="11"/>
      <c r="G988" s="11"/>
      <c r="H988" s="32"/>
      <c r="I988" s="36" t="str">
        <f>IF(OR(B988="A",B988=""),"",IF(OR(AND(0&lt;H988,H988&lt;4,B988="B"),AND(0&lt;H988,H988&lt;6,OR(B988="C",B988="D"))),VLOOKUP(B988,Punkty!$A$3:$F$6,H988+1,0),"Zaznacz opcję"))</f>
        <v>Zaznacz opcję</v>
      </c>
      <c r="J988" s="12"/>
    </row>
    <row r="989" spans="1:10" ht="94.5" outlineLevel="1" thickBot="1" x14ac:dyDescent="0.3">
      <c r="A989" s="47" t="s">
        <v>996</v>
      </c>
      <c r="B989" s="6" t="s">
        <v>0</v>
      </c>
      <c r="C989" s="13"/>
      <c r="D989" s="13"/>
      <c r="E989" s="13"/>
      <c r="F989" s="13"/>
      <c r="G989" s="13"/>
      <c r="H989" s="32"/>
      <c r="I989" s="36" t="str">
        <f>IF(OR(B989="A",B989=""),"",IF(OR(AND(0&lt;H989,H989&lt;4,B989="B"),AND(0&lt;H989,H989&lt;6,OR(B989="C",B989="D"))),VLOOKUP(B989,Punkty!$A$3:$F$6,H989+1,0),"Zaznacz opcję"))</f>
        <v/>
      </c>
      <c r="J989" s="12"/>
    </row>
    <row r="990" spans="1:10" ht="36.75" outlineLevel="1" thickBot="1" x14ac:dyDescent="0.3">
      <c r="A990" s="47" t="s">
        <v>997</v>
      </c>
      <c r="B990" s="6" t="s">
        <v>1</v>
      </c>
      <c r="C990" s="11"/>
      <c r="D990" s="11"/>
      <c r="E990" s="11"/>
      <c r="F990" s="11"/>
      <c r="G990" s="11"/>
      <c r="H990" s="32"/>
      <c r="I990" s="36" t="str">
        <f>IF(OR(B990="A",B990=""),"",IF(OR(AND(0&lt;H990,H990&lt;4,B990="B"),AND(0&lt;H990,H990&lt;6,OR(B990="C",B990="D"))),VLOOKUP(B990,Punkty!$A$3:$F$6,H990+1,0),"Zaznacz opcję"))</f>
        <v>Zaznacz opcję</v>
      </c>
      <c r="J990" s="12"/>
    </row>
    <row r="991" spans="1:10" ht="94.5" outlineLevel="1" thickBot="1" x14ac:dyDescent="0.3">
      <c r="A991" s="47" t="s">
        <v>998</v>
      </c>
      <c r="B991" s="6" t="s">
        <v>1</v>
      </c>
      <c r="C991" s="11"/>
      <c r="D991" s="11"/>
      <c r="E991" s="11"/>
      <c r="F991" s="11"/>
      <c r="G991" s="11"/>
      <c r="H991" s="32"/>
      <c r="I991" s="36" t="str">
        <f>IF(OR(B991="A",B991=""),"",IF(OR(AND(0&lt;H991,H991&lt;4,B991="B"),AND(0&lt;H991,H991&lt;6,OR(B991="C",B991="D"))),VLOOKUP(B991,Punkty!$A$3:$F$6,H991+1,0),"Zaznacz opcję"))</f>
        <v>Zaznacz opcję</v>
      </c>
      <c r="J991" s="12"/>
    </row>
    <row r="992" spans="1:10" ht="38.25" outlineLevel="1" thickBot="1" x14ac:dyDescent="0.3">
      <c r="A992" s="47" t="s">
        <v>999</v>
      </c>
      <c r="B992" s="6" t="s">
        <v>0</v>
      </c>
      <c r="C992" s="13"/>
      <c r="D992" s="13"/>
      <c r="E992" s="13"/>
      <c r="F992" s="13"/>
      <c r="G992" s="13"/>
      <c r="H992" s="32"/>
      <c r="I992" s="36" t="str">
        <f>IF(OR(B992="A",B992=""),"",IF(OR(AND(0&lt;H992,H992&lt;4,B992="B"),AND(0&lt;H992,H992&lt;6,OR(B992="C",B992="D"))),VLOOKUP(B992,Punkty!$A$3:$F$6,H992+1,0),"Zaznacz opcję"))</f>
        <v/>
      </c>
      <c r="J992" s="12"/>
    </row>
    <row r="993" spans="1:10" ht="38.25" outlineLevel="1" thickBot="1" x14ac:dyDescent="0.3">
      <c r="A993" s="47" t="s">
        <v>1000</v>
      </c>
      <c r="B993" s="6" t="s">
        <v>0</v>
      </c>
      <c r="C993" s="13"/>
      <c r="D993" s="13"/>
      <c r="E993" s="13"/>
      <c r="F993" s="13"/>
      <c r="G993" s="13"/>
      <c r="H993" s="32"/>
      <c r="I993" s="36" t="str">
        <f>IF(OR(B993="A",B993=""),"",IF(OR(AND(0&lt;H993,H993&lt;4,B993="B"),AND(0&lt;H993,H993&lt;6,OR(B993="C",B993="D"))),VLOOKUP(B993,Punkty!$A$3:$F$6,H993+1,0),"Zaznacz opcję"))</f>
        <v/>
      </c>
      <c r="J993" s="12"/>
    </row>
    <row r="994" spans="1:10" ht="38.25" outlineLevel="1" thickBot="1" x14ac:dyDescent="0.3">
      <c r="A994" s="47" t="s">
        <v>1001</v>
      </c>
      <c r="B994" s="6" t="s">
        <v>1</v>
      </c>
      <c r="C994" s="11"/>
      <c r="D994" s="11"/>
      <c r="E994" s="11"/>
      <c r="F994" s="11"/>
      <c r="G994" s="11"/>
      <c r="H994" s="32"/>
      <c r="I994" s="36" t="str">
        <f>IF(OR(B994="A",B994=""),"",IF(OR(AND(0&lt;H994,H994&lt;4,B994="B"),AND(0&lt;H994,H994&lt;6,OR(B994="C",B994="D"))),VLOOKUP(B994,Punkty!$A$3:$F$6,H994+1,0),"Zaznacz opcję"))</f>
        <v>Zaznacz opcję</v>
      </c>
      <c r="J994" s="12"/>
    </row>
    <row r="995" spans="1:10" ht="225.75" outlineLevel="1" thickBot="1" x14ac:dyDescent="0.3">
      <c r="A995" s="47" t="s">
        <v>1002</v>
      </c>
      <c r="B995" s="6" t="s">
        <v>0</v>
      </c>
      <c r="C995" s="13"/>
      <c r="D995" s="13"/>
      <c r="E995" s="13"/>
      <c r="F995" s="13"/>
      <c r="G995" s="13"/>
      <c r="H995" s="32"/>
      <c r="I995" s="36" t="str">
        <f>IF(OR(B995="A",B995=""),"",IF(OR(AND(0&lt;H995,H995&lt;4,B995="B"),AND(0&lt;H995,H995&lt;6,OR(B995="C",B995="D"))),VLOOKUP(B995,Punkty!$A$3:$F$6,H995+1,0),"Zaznacz opcję"))</f>
        <v/>
      </c>
      <c r="J995" s="12"/>
    </row>
    <row r="996" spans="1:10" ht="75.75" outlineLevel="1" thickBot="1" x14ac:dyDescent="0.3">
      <c r="A996" s="47" t="s">
        <v>1003</v>
      </c>
      <c r="B996" s="6" t="s">
        <v>0</v>
      </c>
      <c r="C996" s="13"/>
      <c r="D996" s="13"/>
      <c r="E996" s="13"/>
      <c r="F996" s="13"/>
      <c r="G996" s="13"/>
      <c r="H996" s="32"/>
      <c r="I996" s="36" t="str">
        <f>IF(OR(B996="A",B996=""),"",IF(OR(AND(0&lt;H996,H996&lt;4,B996="B"),AND(0&lt;H996,H996&lt;6,OR(B996="C",B996="D"))),VLOOKUP(B996,Punkty!$A$3:$F$6,H996+1,0),"Zaznacz opcję"))</f>
        <v/>
      </c>
      <c r="J996" s="12"/>
    </row>
    <row r="997" spans="1:10" ht="36.75" outlineLevel="1" thickBot="1" x14ac:dyDescent="0.3">
      <c r="A997" s="47" t="s">
        <v>1004</v>
      </c>
      <c r="B997" s="6" t="s">
        <v>0</v>
      </c>
      <c r="C997" s="13"/>
      <c r="D997" s="13"/>
      <c r="E997" s="13"/>
      <c r="F997" s="13"/>
      <c r="G997" s="13"/>
      <c r="H997" s="32"/>
      <c r="I997" s="36" t="str">
        <f>IF(OR(B997="A",B997=""),"",IF(OR(AND(0&lt;H997,H997&lt;4,B997="B"),AND(0&lt;H997,H997&lt;6,OR(B997="C",B997="D"))),VLOOKUP(B997,Punkty!$A$3:$F$6,H997+1,0),"Zaznacz opcję"))</f>
        <v/>
      </c>
      <c r="J997" s="12"/>
    </row>
    <row r="998" spans="1:10" ht="38.25" outlineLevel="1" thickBot="1" x14ac:dyDescent="0.3">
      <c r="A998" s="47" t="s">
        <v>1005</v>
      </c>
      <c r="B998" s="6" t="s">
        <v>0</v>
      </c>
      <c r="C998" s="13"/>
      <c r="D998" s="13"/>
      <c r="E998" s="13"/>
      <c r="F998" s="13"/>
      <c r="G998" s="13"/>
      <c r="H998" s="32"/>
      <c r="I998" s="36" t="str">
        <f>IF(OR(B998="A",B998=""),"",IF(OR(AND(0&lt;H998,H998&lt;4,B998="B"),AND(0&lt;H998,H998&lt;6,OR(B998="C",B998="D"))),VLOOKUP(B998,Punkty!$A$3:$F$6,H998+1,0),"Zaznacz opcję"))</f>
        <v/>
      </c>
      <c r="J998" s="12"/>
    </row>
    <row r="999" spans="1:10" ht="57" outlineLevel="1" thickBot="1" x14ac:dyDescent="0.3">
      <c r="A999" s="47" t="s">
        <v>1006</v>
      </c>
      <c r="B999" s="6" t="s">
        <v>0</v>
      </c>
      <c r="C999" s="13"/>
      <c r="D999" s="13"/>
      <c r="E999" s="13"/>
      <c r="F999" s="13"/>
      <c r="G999" s="13"/>
      <c r="H999" s="32"/>
      <c r="I999" s="36" t="str">
        <f>IF(OR(B999="A",B999=""),"",IF(OR(AND(0&lt;H999,H999&lt;4,B999="B"),AND(0&lt;H999,H999&lt;6,OR(B999="C",B999="D"))),VLOOKUP(B999,Punkty!$A$3:$F$6,H999+1,0),"Zaznacz opcję"))</f>
        <v/>
      </c>
      <c r="J999" s="12"/>
    </row>
    <row r="1000" spans="1:10" ht="36.75" outlineLevel="1" thickBot="1" x14ac:dyDescent="0.3">
      <c r="A1000" s="47" t="s">
        <v>1007</v>
      </c>
      <c r="B1000" s="6" t="s">
        <v>1</v>
      </c>
      <c r="C1000" s="11"/>
      <c r="D1000" s="11"/>
      <c r="E1000" s="11"/>
      <c r="F1000" s="11"/>
      <c r="G1000" s="11"/>
      <c r="H1000" s="32"/>
      <c r="I1000" s="36" t="str">
        <f>IF(OR(B1000="A",B1000=""),"",IF(OR(AND(0&lt;H1000,H1000&lt;4,B1000="B"),AND(0&lt;H1000,H1000&lt;6,OR(B1000="C",B1000="D"))),VLOOKUP(B1000,Punkty!$A$3:$F$6,H1000+1,0),"Zaznacz opcję"))</f>
        <v>Zaznacz opcję</v>
      </c>
      <c r="J1000" s="12"/>
    </row>
    <row r="1001" spans="1:10" ht="38.25" outlineLevel="1" thickBot="1" x14ac:dyDescent="0.3">
      <c r="A1001" s="47" t="s">
        <v>1008</v>
      </c>
      <c r="B1001" s="6" t="s">
        <v>0</v>
      </c>
      <c r="C1001" s="13"/>
      <c r="D1001" s="13"/>
      <c r="E1001" s="13"/>
      <c r="F1001" s="13"/>
      <c r="G1001" s="13"/>
      <c r="H1001" s="32"/>
      <c r="I1001" s="36" t="str">
        <f>IF(OR(B1001="A",B1001=""),"",IF(OR(AND(0&lt;H1001,H1001&lt;4,B1001="B"),AND(0&lt;H1001,H1001&lt;6,OR(B1001="C",B1001="D"))),VLOOKUP(B1001,Punkty!$A$3:$F$6,H1001+1,0),"Zaznacz opcję"))</f>
        <v/>
      </c>
      <c r="J1001" s="12"/>
    </row>
    <row r="1002" spans="1:10" ht="36.75" outlineLevel="1" thickBot="1" x14ac:dyDescent="0.3">
      <c r="A1002" s="47" t="s">
        <v>1009</v>
      </c>
      <c r="B1002" s="6" t="s">
        <v>0</v>
      </c>
      <c r="C1002" s="13"/>
      <c r="D1002" s="13"/>
      <c r="E1002" s="13"/>
      <c r="F1002" s="13"/>
      <c r="G1002" s="13"/>
      <c r="H1002" s="32"/>
      <c r="I1002" s="36" t="str">
        <f>IF(OR(B1002="A",B1002=""),"",IF(OR(AND(0&lt;H1002,H1002&lt;4,B1002="B"),AND(0&lt;H1002,H1002&lt;6,OR(B1002="C",B1002="D"))),VLOOKUP(B1002,Punkty!$A$3:$F$6,H1002+1,0),"Zaznacz opcję"))</f>
        <v/>
      </c>
      <c r="J1002" s="12"/>
    </row>
    <row r="1003" spans="1:10" ht="36.75" outlineLevel="1" thickBot="1" x14ac:dyDescent="0.3">
      <c r="A1003" s="47" t="s">
        <v>1010</v>
      </c>
      <c r="B1003" s="6" t="s">
        <v>0</v>
      </c>
      <c r="C1003" s="13"/>
      <c r="D1003" s="13"/>
      <c r="E1003" s="13"/>
      <c r="F1003" s="13"/>
      <c r="G1003" s="13"/>
      <c r="H1003" s="32"/>
      <c r="I1003" s="36" t="str">
        <f>IF(OR(B1003="A",B1003=""),"",IF(OR(AND(0&lt;H1003,H1003&lt;4,B1003="B"),AND(0&lt;H1003,H1003&lt;6,OR(B1003="C",B1003="D"))),VLOOKUP(B1003,Punkty!$A$3:$F$6,H1003+1,0),"Zaznacz opcję"))</f>
        <v/>
      </c>
      <c r="J1003" s="12"/>
    </row>
    <row r="1004" spans="1:10" ht="38.25" outlineLevel="1" thickBot="1" x14ac:dyDescent="0.3">
      <c r="A1004" s="47" t="s">
        <v>1011</v>
      </c>
      <c r="B1004" s="6" t="s">
        <v>0</v>
      </c>
      <c r="C1004" s="13"/>
      <c r="D1004" s="13"/>
      <c r="E1004" s="13"/>
      <c r="F1004" s="13"/>
      <c r="G1004" s="13"/>
      <c r="H1004" s="32"/>
      <c r="I1004" s="36" t="str">
        <f>IF(OR(B1004="A",B1004=""),"",IF(OR(AND(0&lt;H1004,H1004&lt;4,B1004="B"),AND(0&lt;H1004,H1004&lt;6,OR(B1004="C",B1004="D"))),VLOOKUP(B1004,Punkty!$A$3:$F$6,H1004+1,0),"Zaznacz opcję"))</f>
        <v/>
      </c>
      <c r="J1004" s="12"/>
    </row>
    <row r="1005" spans="1:10" ht="57" outlineLevel="1" thickBot="1" x14ac:dyDescent="0.3">
      <c r="A1005" s="47" t="s">
        <v>1012</v>
      </c>
      <c r="B1005" s="6" t="s">
        <v>0</v>
      </c>
      <c r="C1005" s="13"/>
      <c r="D1005" s="13"/>
      <c r="E1005" s="13"/>
      <c r="F1005" s="13"/>
      <c r="G1005" s="13"/>
      <c r="H1005" s="32"/>
      <c r="I1005" s="36" t="str">
        <f>IF(OR(B1005="A",B1005=""),"",IF(OR(AND(0&lt;H1005,H1005&lt;4,B1005="B"),AND(0&lt;H1005,H1005&lt;6,OR(B1005="C",B1005="D"))),VLOOKUP(B1005,Punkty!$A$3:$F$6,H1005+1,0),"Zaznacz opcję"))</f>
        <v/>
      </c>
      <c r="J1005" s="12"/>
    </row>
    <row r="1006" spans="1:10" ht="38.25" outlineLevel="1" thickBot="1" x14ac:dyDescent="0.3">
      <c r="A1006" s="47" t="s">
        <v>1013</v>
      </c>
      <c r="B1006" s="6" t="s">
        <v>0</v>
      </c>
      <c r="C1006" s="13"/>
      <c r="D1006" s="13"/>
      <c r="E1006" s="13"/>
      <c r="F1006" s="13"/>
      <c r="G1006" s="13"/>
      <c r="H1006" s="32"/>
      <c r="I1006" s="36" t="str">
        <f>IF(OR(B1006="A",B1006=""),"",IF(OR(AND(0&lt;H1006,H1006&lt;4,B1006="B"),AND(0&lt;H1006,H1006&lt;6,OR(B1006="C",B1006="D"))),VLOOKUP(B1006,Punkty!$A$3:$F$6,H1006+1,0),"Zaznacz opcję"))</f>
        <v/>
      </c>
      <c r="J1006" s="12"/>
    </row>
    <row r="1007" spans="1:10" ht="36.75" outlineLevel="1" thickBot="1" x14ac:dyDescent="0.3">
      <c r="A1007" s="47" t="s">
        <v>1014</v>
      </c>
      <c r="B1007" s="6" t="s">
        <v>0</v>
      </c>
      <c r="C1007" s="13"/>
      <c r="D1007" s="13"/>
      <c r="E1007" s="13"/>
      <c r="F1007" s="13"/>
      <c r="G1007" s="13"/>
      <c r="H1007" s="32"/>
      <c r="I1007" s="36" t="str">
        <f>IF(OR(B1007="A",B1007=""),"",IF(OR(AND(0&lt;H1007,H1007&lt;4,B1007="B"),AND(0&lt;H1007,H1007&lt;6,OR(B1007="C",B1007="D"))),VLOOKUP(B1007,Punkty!$A$3:$F$6,H1007+1,0),"Zaznacz opcję"))</f>
        <v/>
      </c>
      <c r="J1007" s="12"/>
    </row>
    <row r="1008" spans="1:10" ht="36.75" outlineLevel="1" thickBot="1" x14ac:dyDescent="0.3">
      <c r="A1008" s="47" t="s">
        <v>1015</v>
      </c>
      <c r="B1008" s="6" t="s">
        <v>1</v>
      </c>
      <c r="C1008" s="11"/>
      <c r="D1008" s="11"/>
      <c r="E1008" s="11"/>
      <c r="F1008" s="11"/>
      <c r="G1008" s="11"/>
      <c r="H1008" s="32"/>
      <c r="I1008" s="36" t="str">
        <f>IF(OR(B1008="A",B1008=""),"",IF(OR(AND(0&lt;H1008,H1008&lt;4,B1008="B"),AND(0&lt;H1008,H1008&lt;6,OR(B1008="C",B1008="D"))),VLOOKUP(B1008,Punkty!$A$3:$F$6,H1008+1,0),"Zaznacz opcję"))</f>
        <v>Zaznacz opcję</v>
      </c>
      <c r="J1008" s="12"/>
    </row>
    <row r="1009" spans="1:10" ht="36.75" outlineLevel="1" thickBot="1" x14ac:dyDescent="0.3">
      <c r="A1009" s="47" t="s">
        <v>1016</v>
      </c>
      <c r="B1009" s="6" t="s">
        <v>1</v>
      </c>
      <c r="C1009" s="11"/>
      <c r="D1009" s="11"/>
      <c r="E1009" s="11"/>
      <c r="F1009" s="11"/>
      <c r="G1009" s="11"/>
      <c r="H1009" s="32"/>
      <c r="I1009" s="36" t="str">
        <f>IF(OR(B1009="A",B1009=""),"",IF(OR(AND(0&lt;H1009,H1009&lt;4,B1009="B"),AND(0&lt;H1009,H1009&lt;6,OR(B1009="C",B1009="D"))),VLOOKUP(B1009,Punkty!$A$3:$F$6,H1009+1,0),"Zaznacz opcję"))</f>
        <v>Zaznacz opcję</v>
      </c>
      <c r="J1009" s="12"/>
    </row>
    <row r="1010" spans="1:10" ht="36.75" outlineLevel="1" thickBot="1" x14ac:dyDescent="0.3">
      <c r="A1010" s="47" t="s">
        <v>1017</v>
      </c>
      <c r="B1010" s="6" t="s">
        <v>1</v>
      </c>
      <c r="C1010" s="11"/>
      <c r="D1010" s="11"/>
      <c r="E1010" s="11"/>
      <c r="F1010" s="11"/>
      <c r="G1010" s="11"/>
      <c r="H1010" s="32"/>
      <c r="I1010" s="36" t="str">
        <f>IF(OR(B1010="A",B1010=""),"",IF(OR(AND(0&lt;H1010,H1010&lt;4,B1010="B"),AND(0&lt;H1010,H1010&lt;6,OR(B1010="C",B1010="D"))),VLOOKUP(B1010,Punkty!$A$3:$F$6,H1010+1,0),"Zaznacz opcję"))</f>
        <v>Zaznacz opcję</v>
      </c>
      <c r="J1010" s="12"/>
    </row>
    <row r="1011" spans="1:10" ht="36.75" outlineLevel="1" thickBot="1" x14ac:dyDescent="0.3">
      <c r="A1011" s="47" t="s">
        <v>1018</v>
      </c>
      <c r="B1011" s="6" t="s">
        <v>0</v>
      </c>
      <c r="C1011" s="13"/>
      <c r="D1011" s="13"/>
      <c r="E1011" s="13"/>
      <c r="F1011" s="13"/>
      <c r="G1011" s="13"/>
      <c r="H1011" s="32"/>
      <c r="I1011" s="36" t="str">
        <f>IF(OR(B1011="A",B1011=""),"",IF(OR(AND(0&lt;H1011,H1011&lt;4,B1011="B"),AND(0&lt;H1011,H1011&lt;6,OR(B1011="C",B1011="D"))),VLOOKUP(B1011,Punkty!$A$3:$F$6,H1011+1,0),"Zaznacz opcję"))</f>
        <v/>
      </c>
      <c r="J1011" s="12"/>
    </row>
    <row r="1012" spans="1:10" ht="38.25" outlineLevel="1" thickBot="1" x14ac:dyDescent="0.3">
      <c r="A1012" s="47" t="s">
        <v>1019</v>
      </c>
      <c r="B1012" s="6" t="s">
        <v>0</v>
      </c>
      <c r="C1012" s="13"/>
      <c r="D1012" s="13"/>
      <c r="E1012" s="13"/>
      <c r="F1012" s="13"/>
      <c r="G1012" s="13"/>
      <c r="H1012" s="32"/>
      <c r="I1012" s="36" t="str">
        <f>IF(OR(B1012="A",B1012=""),"",IF(OR(AND(0&lt;H1012,H1012&lt;4,B1012="B"),AND(0&lt;H1012,H1012&lt;6,OR(B1012="C",B1012="D"))),VLOOKUP(B1012,Punkty!$A$3:$F$6,H1012+1,0),"Zaznacz opcję"))</f>
        <v/>
      </c>
      <c r="J1012" s="12"/>
    </row>
    <row r="1013" spans="1:10" ht="169.5" outlineLevel="1" thickBot="1" x14ac:dyDescent="0.3">
      <c r="A1013" s="47" t="s">
        <v>1020</v>
      </c>
      <c r="B1013" s="6" t="s">
        <v>0</v>
      </c>
      <c r="C1013" s="13"/>
      <c r="D1013" s="13"/>
      <c r="E1013" s="13"/>
      <c r="F1013" s="13"/>
      <c r="G1013" s="13"/>
      <c r="H1013" s="32"/>
      <c r="I1013" s="36" t="str">
        <f>IF(OR(B1013="A",B1013=""),"",IF(OR(AND(0&lt;H1013,H1013&lt;4,B1013="B"),AND(0&lt;H1013,H1013&lt;6,OR(B1013="C",B1013="D"))),VLOOKUP(B1013,Punkty!$A$3:$F$6,H1013+1,0),"Zaznacz opcję"))</f>
        <v/>
      </c>
      <c r="J1013" s="12"/>
    </row>
    <row r="1014" spans="1:10" ht="38.25" outlineLevel="1" thickBot="1" x14ac:dyDescent="0.3">
      <c r="A1014" s="47" t="s">
        <v>1021</v>
      </c>
      <c r="B1014" s="6" t="s">
        <v>0</v>
      </c>
      <c r="C1014" s="13"/>
      <c r="D1014" s="13"/>
      <c r="E1014" s="13"/>
      <c r="F1014" s="13"/>
      <c r="G1014" s="13"/>
      <c r="H1014" s="32"/>
      <c r="I1014" s="36" t="str">
        <f>IF(OR(B1014="A",B1014=""),"",IF(OR(AND(0&lt;H1014,H1014&lt;4,B1014="B"),AND(0&lt;H1014,H1014&lt;6,OR(B1014="C",B1014="D"))),VLOOKUP(B1014,Punkty!$A$3:$F$6,H1014+1,0),"Zaznacz opcję"))</f>
        <v/>
      </c>
      <c r="J1014" s="12"/>
    </row>
    <row r="1015" spans="1:10" ht="36.75" outlineLevel="1" thickBot="1" x14ac:dyDescent="0.3">
      <c r="A1015" s="47" t="s">
        <v>1022</v>
      </c>
      <c r="B1015" s="6" t="s">
        <v>0</v>
      </c>
      <c r="C1015" s="13"/>
      <c r="D1015" s="13"/>
      <c r="E1015" s="13"/>
      <c r="F1015" s="13"/>
      <c r="G1015" s="13"/>
      <c r="H1015" s="32"/>
      <c r="I1015" s="36" t="str">
        <f>IF(OR(B1015="A",B1015=""),"",IF(OR(AND(0&lt;H1015,H1015&lt;4,B1015="B"),AND(0&lt;H1015,H1015&lt;6,OR(B1015="C",B1015="D"))),VLOOKUP(B1015,Punkty!$A$3:$F$6,H1015+1,0),"Zaznacz opcję"))</f>
        <v/>
      </c>
      <c r="J1015" s="12"/>
    </row>
    <row r="1016" spans="1:10" ht="36.75" outlineLevel="1" thickBot="1" x14ac:dyDescent="0.3">
      <c r="A1016" s="47" t="s">
        <v>1023</v>
      </c>
      <c r="B1016" s="6" t="s">
        <v>0</v>
      </c>
      <c r="C1016" s="13"/>
      <c r="D1016" s="13"/>
      <c r="E1016" s="13"/>
      <c r="F1016" s="13"/>
      <c r="G1016" s="13"/>
      <c r="H1016" s="32"/>
      <c r="I1016" s="36" t="str">
        <f>IF(OR(B1016="A",B1016=""),"",IF(OR(AND(0&lt;H1016,H1016&lt;4,B1016="B"),AND(0&lt;H1016,H1016&lt;6,OR(B1016="C",B1016="D"))),VLOOKUP(B1016,Punkty!$A$3:$F$6,H1016+1,0),"Zaznacz opcję"))</f>
        <v/>
      </c>
      <c r="J1016" s="12"/>
    </row>
    <row r="1017" spans="1:10" ht="57" outlineLevel="1" thickBot="1" x14ac:dyDescent="0.3">
      <c r="A1017" s="47" t="s">
        <v>1024</v>
      </c>
      <c r="B1017" s="6" t="s">
        <v>1</v>
      </c>
      <c r="C1017" s="11"/>
      <c r="D1017" s="11"/>
      <c r="E1017" s="11"/>
      <c r="F1017" s="11"/>
      <c r="G1017" s="11"/>
      <c r="H1017" s="32"/>
      <c r="I1017" s="36" t="str">
        <f>IF(OR(B1017="A",B1017=""),"",IF(OR(AND(0&lt;H1017,H1017&lt;4,B1017="B"),AND(0&lt;H1017,H1017&lt;6,OR(B1017="C",B1017="D"))),VLOOKUP(B1017,Punkty!$A$3:$F$6,H1017+1,0),"Zaznacz opcję"))</f>
        <v>Zaznacz opcję</v>
      </c>
      <c r="J1017" s="12"/>
    </row>
    <row r="1018" spans="1:10" ht="38.25" outlineLevel="1" thickBot="1" x14ac:dyDescent="0.3">
      <c r="A1018" s="47" t="s">
        <v>1025</v>
      </c>
      <c r="B1018" s="6" t="s">
        <v>1</v>
      </c>
      <c r="C1018" s="11"/>
      <c r="D1018" s="11"/>
      <c r="E1018" s="11"/>
      <c r="F1018" s="11"/>
      <c r="G1018" s="11"/>
      <c r="H1018" s="32"/>
      <c r="I1018" s="36" t="str">
        <f>IF(OR(B1018="A",B1018=""),"",IF(OR(AND(0&lt;H1018,H1018&lt;4,B1018="B"),AND(0&lt;H1018,H1018&lt;6,OR(B1018="C",B1018="D"))),VLOOKUP(B1018,Punkty!$A$3:$F$6,H1018+1,0),"Zaznacz opcję"))</f>
        <v>Zaznacz opcję</v>
      </c>
      <c r="J1018" s="12"/>
    </row>
    <row r="1019" spans="1:10" ht="38.25" outlineLevel="1" thickBot="1" x14ac:dyDescent="0.3">
      <c r="A1019" s="47" t="s">
        <v>1026</v>
      </c>
      <c r="B1019" s="6" t="s">
        <v>0</v>
      </c>
      <c r="C1019" s="13"/>
      <c r="D1019" s="13"/>
      <c r="E1019" s="13"/>
      <c r="F1019" s="13"/>
      <c r="G1019" s="13"/>
      <c r="H1019" s="32"/>
      <c r="I1019" s="36" t="str">
        <f>IF(OR(B1019="A",B1019=""),"",IF(OR(AND(0&lt;H1019,H1019&lt;4,B1019="B"),AND(0&lt;H1019,H1019&lt;6,OR(B1019="C",B1019="D"))),VLOOKUP(B1019,Punkty!$A$3:$F$6,H1019+1,0),"Zaznacz opcję"))</f>
        <v/>
      </c>
      <c r="J1019" s="12"/>
    </row>
    <row r="1020" spans="1:10" ht="38.25" outlineLevel="1" thickBot="1" x14ac:dyDescent="0.3">
      <c r="A1020" s="47" t="s">
        <v>1027</v>
      </c>
      <c r="B1020" s="6" t="s">
        <v>1</v>
      </c>
      <c r="C1020" s="11"/>
      <c r="D1020" s="11"/>
      <c r="E1020" s="11"/>
      <c r="F1020" s="11"/>
      <c r="G1020" s="11"/>
      <c r="H1020" s="32"/>
      <c r="I1020" s="36" t="str">
        <f>IF(OR(B1020="A",B1020=""),"",IF(OR(AND(0&lt;H1020,H1020&lt;4,B1020="B"),AND(0&lt;H1020,H1020&lt;6,OR(B1020="C",B1020="D"))),VLOOKUP(B1020,Punkty!$A$3:$F$6,H1020+1,0),"Zaznacz opcję"))</f>
        <v>Zaznacz opcję</v>
      </c>
      <c r="J1020" s="12"/>
    </row>
    <row r="1021" spans="1:10" ht="36.75" thickBot="1" x14ac:dyDescent="0.3">
      <c r="A1021" s="9" t="s">
        <v>916</v>
      </c>
      <c r="B1021" s="5"/>
      <c r="C1021" s="12"/>
      <c r="D1021" s="12"/>
      <c r="E1021" s="12"/>
      <c r="F1021" s="12"/>
      <c r="G1021" s="12"/>
      <c r="H1021" s="32"/>
      <c r="I1021" s="36" t="str">
        <f>IF(OR(B1021="A",B1021=""),"",IF(OR(AND(0&lt;H1021,H1021&lt;4,B1021="B"),AND(0&lt;H1021,H1021&lt;6,OR(B1021="C",B1021="D"))),VLOOKUP(B1021,Punkty!$A$3:$F$6,H1021+1,0),"Zaznacz opcję"))</f>
        <v/>
      </c>
      <c r="J1021" s="12"/>
    </row>
    <row r="1022" spans="1:10" ht="36.75" outlineLevel="1" thickBot="1" x14ac:dyDescent="0.3">
      <c r="A1022" s="9" t="s">
        <v>772</v>
      </c>
      <c r="B1022" s="5"/>
      <c r="C1022" s="12"/>
      <c r="D1022" s="12"/>
      <c r="E1022" s="12"/>
      <c r="F1022" s="12"/>
      <c r="G1022" s="12"/>
      <c r="H1022" s="32"/>
      <c r="I1022" s="36" t="str">
        <f>IF(OR(B1022="A",B1022=""),"",IF(OR(AND(0&lt;H1022,H1022&lt;4,B1022="B"),AND(0&lt;H1022,H1022&lt;6,OR(B1022="C",B1022="D"))),VLOOKUP(B1022,Punkty!$A$3:$F$6,H1022+1,0),"Zaznacz opcję"))</f>
        <v/>
      </c>
      <c r="J1022" s="12"/>
    </row>
    <row r="1023" spans="1:10" ht="38.25" outlineLevel="1" thickBot="1" x14ac:dyDescent="0.3">
      <c r="A1023" s="47" t="s">
        <v>773</v>
      </c>
      <c r="B1023" s="6" t="s">
        <v>1</v>
      </c>
      <c r="C1023" s="11"/>
      <c r="D1023" s="11"/>
      <c r="E1023" s="11"/>
      <c r="F1023" s="11"/>
      <c r="G1023" s="11"/>
      <c r="H1023" s="32"/>
      <c r="I1023" s="36" t="str">
        <f>IF(OR(B1023="A",B1023=""),"",IF(OR(AND(0&lt;H1023,H1023&lt;4,B1023="B"),AND(0&lt;H1023,H1023&lt;6,OR(B1023="C",B1023="D"))),VLOOKUP(B1023,Punkty!$A$3:$F$6,H1023+1,0),"Zaznacz opcję"))</f>
        <v>Zaznacz opcję</v>
      </c>
      <c r="J1023" s="12"/>
    </row>
    <row r="1024" spans="1:10" ht="57" outlineLevel="1" thickBot="1" x14ac:dyDescent="0.3">
      <c r="A1024" s="47" t="s">
        <v>774</v>
      </c>
      <c r="B1024" s="6" t="s">
        <v>0</v>
      </c>
      <c r="C1024" s="13"/>
      <c r="D1024" s="13"/>
      <c r="E1024" s="13"/>
      <c r="F1024" s="13"/>
      <c r="G1024" s="13"/>
      <c r="H1024" s="32"/>
      <c r="I1024" s="36" t="str">
        <f>IF(OR(B1024="A",B1024=""),"",IF(OR(AND(0&lt;H1024,H1024&lt;4,B1024="B"),AND(0&lt;H1024,H1024&lt;6,OR(B1024="C",B1024="D"))),VLOOKUP(B1024,Punkty!$A$3:$F$6,H1024+1,0),"Zaznacz opcję"))</f>
        <v/>
      </c>
      <c r="J1024" s="12"/>
    </row>
    <row r="1025" spans="1:10" ht="36.75" outlineLevel="1" thickBot="1" x14ac:dyDescent="0.3">
      <c r="A1025" s="47" t="s">
        <v>1174</v>
      </c>
      <c r="B1025" s="6" t="s">
        <v>1</v>
      </c>
      <c r="C1025" s="11"/>
      <c r="D1025" s="11"/>
      <c r="E1025" s="11"/>
      <c r="F1025" s="11"/>
      <c r="G1025" s="11"/>
      <c r="H1025" s="32"/>
      <c r="I1025" s="36" t="str">
        <f>IF(OR(B1025="A",B1025=""),"",IF(OR(AND(0&lt;H1025,H1025&lt;4,B1025="B"),AND(0&lt;H1025,H1025&lt;6,OR(B1025="C",B1025="D"))),VLOOKUP(B1025,Punkty!$A$3:$F$6,H1025+1,0),"Zaznacz opcję"))</f>
        <v>Zaznacz opcję</v>
      </c>
      <c r="J1025" s="12"/>
    </row>
    <row r="1026" spans="1:10" ht="36.75" outlineLevel="1" thickBot="1" x14ac:dyDescent="0.3">
      <c r="A1026" s="47" t="s">
        <v>775</v>
      </c>
      <c r="B1026" s="6" t="s">
        <v>0</v>
      </c>
      <c r="C1026" s="13"/>
      <c r="D1026" s="13"/>
      <c r="E1026" s="13"/>
      <c r="F1026" s="13"/>
      <c r="G1026" s="13"/>
      <c r="H1026" s="32"/>
      <c r="I1026" s="36" t="str">
        <f>IF(OR(B1026="A",B1026=""),"",IF(OR(AND(0&lt;H1026,H1026&lt;4,B1026="B"),AND(0&lt;H1026,H1026&lt;6,OR(B1026="C",B1026="D"))),VLOOKUP(B1026,Punkty!$A$3:$F$6,H1026+1,0),"Zaznacz opcję"))</f>
        <v/>
      </c>
      <c r="J1026" s="12"/>
    </row>
    <row r="1027" spans="1:10" ht="38.25" outlineLevel="1" thickBot="1" x14ac:dyDescent="0.3">
      <c r="A1027" s="47" t="s">
        <v>776</v>
      </c>
      <c r="B1027" s="6" t="s">
        <v>1</v>
      </c>
      <c r="C1027" s="11"/>
      <c r="D1027" s="11"/>
      <c r="E1027" s="11"/>
      <c r="F1027" s="11"/>
      <c r="G1027" s="11"/>
      <c r="H1027" s="32"/>
      <c r="I1027" s="36" t="str">
        <f>IF(OR(B1027="A",B1027=""),"",IF(OR(AND(0&lt;H1027,H1027&lt;4,B1027="B"),AND(0&lt;H1027,H1027&lt;6,OR(B1027="C",B1027="D"))),VLOOKUP(B1027,Punkty!$A$3:$F$6,H1027+1,0),"Zaznacz opcję"))</f>
        <v>Zaznacz opcję</v>
      </c>
      <c r="J1027" s="12"/>
    </row>
    <row r="1028" spans="1:10" ht="57" outlineLevel="1" thickBot="1" x14ac:dyDescent="0.3">
      <c r="A1028" s="47" t="s">
        <v>777</v>
      </c>
      <c r="B1028" s="6" t="s">
        <v>1</v>
      </c>
      <c r="C1028" s="11"/>
      <c r="D1028" s="11"/>
      <c r="E1028" s="11"/>
      <c r="F1028" s="11"/>
      <c r="G1028" s="11"/>
      <c r="H1028" s="32"/>
      <c r="I1028" s="36" t="str">
        <f>IF(OR(B1028="A",B1028=""),"",IF(OR(AND(0&lt;H1028,H1028&lt;4,B1028="B"),AND(0&lt;H1028,H1028&lt;6,OR(B1028="C",B1028="D"))),VLOOKUP(B1028,Punkty!$A$3:$F$6,H1028+1,0),"Zaznacz opcję"))</f>
        <v>Zaznacz opcję</v>
      </c>
      <c r="J1028" s="12"/>
    </row>
    <row r="1029" spans="1:10" ht="36.75" outlineLevel="1" thickBot="1" x14ac:dyDescent="0.3">
      <c r="A1029" s="47" t="s">
        <v>778</v>
      </c>
      <c r="B1029" s="6" t="s">
        <v>1</v>
      </c>
      <c r="C1029" s="11"/>
      <c r="D1029" s="11"/>
      <c r="E1029" s="11"/>
      <c r="F1029" s="11"/>
      <c r="G1029" s="11"/>
      <c r="H1029" s="32"/>
      <c r="I1029" s="36" t="str">
        <f>IF(OR(B1029="A",B1029=""),"",IF(OR(AND(0&lt;H1029,H1029&lt;4,B1029="B"),AND(0&lt;H1029,H1029&lt;6,OR(B1029="C",B1029="D"))),VLOOKUP(B1029,Punkty!$A$3:$F$6,H1029+1,0),"Zaznacz opcję"))</f>
        <v>Zaznacz opcję</v>
      </c>
      <c r="J1029" s="12"/>
    </row>
    <row r="1030" spans="1:10" ht="36.75" outlineLevel="1" thickBot="1" x14ac:dyDescent="0.3">
      <c r="A1030" s="47" t="s">
        <v>779</v>
      </c>
      <c r="B1030" s="6" t="s">
        <v>2</v>
      </c>
      <c r="C1030" s="11"/>
      <c r="D1030" s="11"/>
      <c r="E1030" s="11"/>
      <c r="F1030" s="11"/>
      <c r="G1030" s="11"/>
      <c r="H1030" s="32"/>
      <c r="I1030" s="36" t="str">
        <f>IF(OR(B1030="A",B1030=""),"",IF(OR(AND(0&lt;H1030,H1030&lt;4,B1030="B"),AND(0&lt;H1030,H1030&lt;6,OR(B1030="C",B1030="D"))),VLOOKUP(B1030,Punkty!$A$3:$F$6,H1030+1,0),"Zaznacz opcję"))</f>
        <v>Zaznacz opcję</v>
      </c>
      <c r="J1030" s="12"/>
    </row>
    <row r="1031" spans="1:10" ht="75.75" outlineLevel="1" thickBot="1" x14ac:dyDescent="0.3">
      <c r="A1031" s="47" t="s">
        <v>780</v>
      </c>
      <c r="B1031" s="6" t="s">
        <v>1</v>
      </c>
      <c r="C1031" s="11"/>
      <c r="D1031" s="11"/>
      <c r="E1031" s="11"/>
      <c r="F1031" s="11"/>
      <c r="G1031" s="11"/>
      <c r="H1031" s="32"/>
      <c r="I1031" s="36" t="str">
        <f>IF(OR(B1031="A",B1031=""),"",IF(OR(AND(0&lt;H1031,H1031&lt;4,B1031="B"),AND(0&lt;H1031,H1031&lt;6,OR(B1031="C",B1031="D"))),VLOOKUP(B1031,Punkty!$A$3:$F$6,H1031+1,0),"Zaznacz opcję"))</f>
        <v>Zaznacz opcję</v>
      </c>
      <c r="J1031" s="12"/>
    </row>
    <row r="1032" spans="1:10" ht="57" outlineLevel="1" thickBot="1" x14ac:dyDescent="0.3">
      <c r="A1032" s="47" t="s">
        <v>781</v>
      </c>
      <c r="B1032" s="6" t="s">
        <v>0</v>
      </c>
      <c r="C1032" s="13"/>
      <c r="D1032" s="13"/>
      <c r="E1032" s="13"/>
      <c r="F1032" s="13"/>
      <c r="G1032" s="13"/>
      <c r="H1032" s="32"/>
      <c r="I1032" s="36" t="str">
        <f>IF(OR(B1032="A",B1032=""),"",IF(OR(AND(0&lt;H1032,H1032&lt;4,B1032="B"),AND(0&lt;H1032,H1032&lt;6,OR(B1032="C",B1032="D"))),VLOOKUP(B1032,Punkty!$A$3:$F$6,H1032+1,0),"Zaznacz opcję"))</f>
        <v/>
      </c>
      <c r="J1032" s="12"/>
    </row>
    <row r="1033" spans="1:10" ht="36.75" outlineLevel="1" thickBot="1" x14ac:dyDescent="0.3">
      <c r="A1033" s="9" t="s">
        <v>782</v>
      </c>
      <c r="B1033" s="5"/>
      <c r="C1033" s="12"/>
      <c r="D1033" s="12"/>
      <c r="E1033" s="12"/>
      <c r="F1033" s="12"/>
      <c r="G1033" s="12"/>
      <c r="H1033" s="32"/>
      <c r="I1033" s="36" t="str">
        <f>IF(OR(B1033="A",B1033=""),"",IF(OR(AND(0&lt;H1033,H1033&lt;4,B1033="B"),AND(0&lt;H1033,H1033&lt;6,OR(B1033="C",B1033="D"))),VLOOKUP(B1033,Punkty!$A$3:$F$6,H1033+1,0),"Zaznacz opcję"))</f>
        <v/>
      </c>
      <c r="J1033" s="12"/>
    </row>
    <row r="1034" spans="1:10" ht="36.75" outlineLevel="1" thickBot="1" x14ac:dyDescent="0.3">
      <c r="A1034" s="47" t="s">
        <v>783</v>
      </c>
      <c r="B1034" s="6" t="s">
        <v>1</v>
      </c>
      <c r="C1034" s="11"/>
      <c r="D1034" s="11"/>
      <c r="E1034" s="11"/>
      <c r="F1034" s="11"/>
      <c r="G1034" s="11"/>
      <c r="H1034" s="32"/>
      <c r="I1034" s="36" t="str">
        <f>IF(OR(B1034="A",B1034=""),"",IF(OR(AND(0&lt;H1034,H1034&lt;4,B1034="B"),AND(0&lt;H1034,H1034&lt;6,OR(B1034="C",B1034="D"))),VLOOKUP(B1034,Punkty!$A$3:$F$6,H1034+1,0),"Zaznacz opcję"))</f>
        <v>Zaznacz opcję</v>
      </c>
      <c r="J1034" s="12"/>
    </row>
    <row r="1035" spans="1:10" ht="38.25" outlineLevel="1" thickBot="1" x14ac:dyDescent="0.3">
      <c r="A1035" s="47" t="s">
        <v>784</v>
      </c>
      <c r="B1035" s="6" t="s">
        <v>1</v>
      </c>
      <c r="C1035" s="11"/>
      <c r="D1035" s="11"/>
      <c r="E1035" s="11"/>
      <c r="F1035" s="11"/>
      <c r="G1035" s="11"/>
      <c r="H1035" s="32"/>
      <c r="I1035" s="36" t="str">
        <f>IF(OR(B1035="A",B1035=""),"",IF(OR(AND(0&lt;H1035,H1035&lt;4,B1035="B"),AND(0&lt;H1035,H1035&lt;6,OR(B1035="C",B1035="D"))),VLOOKUP(B1035,Punkty!$A$3:$F$6,H1035+1,0),"Zaznacz opcję"))</f>
        <v>Zaznacz opcję</v>
      </c>
      <c r="J1035" s="12"/>
    </row>
    <row r="1036" spans="1:10" ht="36.75" outlineLevel="1" thickBot="1" x14ac:dyDescent="0.3">
      <c r="A1036" s="47" t="s">
        <v>785</v>
      </c>
      <c r="B1036" s="6" t="s">
        <v>1</v>
      </c>
      <c r="C1036" s="11"/>
      <c r="D1036" s="11"/>
      <c r="E1036" s="11"/>
      <c r="F1036" s="11"/>
      <c r="G1036" s="11"/>
      <c r="H1036" s="32"/>
      <c r="I1036" s="36" t="str">
        <f>IF(OR(B1036="A",B1036=""),"",IF(OR(AND(0&lt;H1036,H1036&lt;4,B1036="B"),AND(0&lt;H1036,H1036&lt;6,OR(B1036="C",B1036="D"))),VLOOKUP(B1036,Punkty!$A$3:$F$6,H1036+1,0),"Zaznacz opcję"))</f>
        <v>Zaznacz opcję</v>
      </c>
      <c r="J1036" s="12"/>
    </row>
    <row r="1037" spans="1:10" ht="57" outlineLevel="1" thickBot="1" x14ac:dyDescent="0.3">
      <c r="A1037" s="47" t="s">
        <v>786</v>
      </c>
      <c r="B1037" s="6" t="s">
        <v>1</v>
      </c>
      <c r="C1037" s="11"/>
      <c r="D1037" s="11"/>
      <c r="E1037" s="11"/>
      <c r="F1037" s="11"/>
      <c r="G1037" s="11"/>
      <c r="H1037" s="32"/>
      <c r="I1037" s="36" t="str">
        <f>IF(OR(B1037="A",B1037=""),"",IF(OR(AND(0&lt;H1037,H1037&lt;4,B1037="B"),AND(0&lt;H1037,H1037&lt;6,OR(B1037="C",B1037="D"))),VLOOKUP(B1037,Punkty!$A$3:$F$6,H1037+1,0),"Zaznacz opcję"))</f>
        <v>Zaznacz opcję</v>
      </c>
      <c r="J1037" s="12"/>
    </row>
    <row r="1038" spans="1:10" ht="38.25" outlineLevel="1" thickBot="1" x14ac:dyDescent="0.3">
      <c r="A1038" s="47" t="s">
        <v>787</v>
      </c>
      <c r="B1038" s="6" t="s">
        <v>1</v>
      </c>
      <c r="C1038" s="11"/>
      <c r="D1038" s="11"/>
      <c r="E1038" s="11"/>
      <c r="F1038" s="11"/>
      <c r="G1038" s="11"/>
      <c r="H1038" s="32"/>
      <c r="I1038" s="36" t="str">
        <f>IF(OR(B1038="A",B1038=""),"",IF(OR(AND(0&lt;H1038,H1038&lt;4,B1038="B"),AND(0&lt;H1038,H1038&lt;6,OR(B1038="C",B1038="D"))),VLOOKUP(B1038,Punkty!$A$3:$F$6,H1038+1,0),"Zaznacz opcję"))</f>
        <v>Zaznacz opcję</v>
      </c>
      <c r="J1038" s="12"/>
    </row>
    <row r="1039" spans="1:10" ht="57" outlineLevel="1" thickBot="1" x14ac:dyDescent="0.3">
      <c r="A1039" s="47" t="s">
        <v>788</v>
      </c>
      <c r="B1039" s="6" t="s">
        <v>1</v>
      </c>
      <c r="C1039" s="11"/>
      <c r="D1039" s="11"/>
      <c r="E1039" s="11"/>
      <c r="F1039" s="11"/>
      <c r="G1039" s="11"/>
      <c r="H1039" s="32"/>
      <c r="I1039" s="36" t="str">
        <f>IF(OR(B1039="A",B1039=""),"",IF(OR(AND(0&lt;H1039,H1039&lt;4,B1039="B"),AND(0&lt;H1039,H1039&lt;6,OR(B1039="C",B1039="D"))),VLOOKUP(B1039,Punkty!$A$3:$F$6,H1039+1,0),"Zaznacz opcję"))</f>
        <v>Zaznacz opcję</v>
      </c>
      <c r="J1039" s="12"/>
    </row>
    <row r="1040" spans="1:10" ht="38.25" outlineLevel="1" thickBot="1" x14ac:dyDescent="0.3">
      <c r="A1040" s="47" t="s">
        <v>789</v>
      </c>
      <c r="B1040" s="6" t="s">
        <v>2</v>
      </c>
      <c r="C1040" s="11"/>
      <c r="D1040" s="11"/>
      <c r="E1040" s="11"/>
      <c r="F1040" s="11"/>
      <c r="G1040" s="11"/>
      <c r="H1040" s="32"/>
      <c r="I1040" s="36" t="str">
        <f>IF(OR(B1040="A",B1040=""),"",IF(OR(AND(0&lt;H1040,H1040&lt;4,B1040="B"),AND(0&lt;H1040,H1040&lt;6,OR(B1040="C",B1040="D"))),VLOOKUP(B1040,Punkty!$A$3:$F$6,H1040+1,0),"Zaznacz opcję"))</f>
        <v>Zaznacz opcję</v>
      </c>
      <c r="J1040" s="12"/>
    </row>
    <row r="1041" spans="1:10" ht="36.75" outlineLevel="1" thickBot="1" x14ac:dyDescent="0.3">
      <c r="A1041" s="47" t="s">
        <v>790</v>
      </c>
      <c r="B1041" s="6" t="s">
        <v>2</v>
      </c>
      <c r="C1041" s="11"/>
      <c r="D1041" s="11"/>
      <c r="E1041" s="11"/>
      <c r="F1041" s="11"/>
      <c r="G1041" s="11"/>
      <c r="H1041" s="32"/>
      <c r="I1041" s="36" t="str">
        <f>IF(OR(B1041="A",B1041=""),"",IF(OR(AND(0&lt;H1041,H1041&lt;4,B1041="B"),AND(0&lt;H1041,H1041&lt;6,OR(B1041="C",B1041="D"))),VLOOKUP(B1041,Punkty!$A$3:$F$6,H1041+1,0),"Zaznacz opcję"))</f>
        <v>Zaznacz opcję</v>
      </c>
      <c r="J1041" s="12"/>
    </row>
    <row r="1042" spans="1:10" ht="38.25" outlineLevel="1" thickBot="1" x14ac:dyDescent="0.3">
      <c r="A1042" s="47" t="s">
        <v>791</v>
      </c>
      <c r="B1042" s="6" t="s">
        <v>1</v>
      </c>
      <c r="C1042" s="11"/>
      <c r="D1042" s="11"/>
      <c r="E1042" s="11"/>
      <c r="F1042" s="11"/>
      <c r="G1042" s="11"/>
      <c r="H1042" s="32"/>
      <c r="I1042" s="36" t="str">
        <f>IF(OR(B1042="A",B1042=""),"",IF(OR(AND(0&lt;H1042,H1042&lt;4,B1042="B"),AND(0&lt;H1042,H1042&lt;6,OR(B1042="C",B1042="D"))),VLOOKUP(B1042,Punkty!$A$3:$F$6,H1042+1,0),"Zaznacz opcję"))</f>
        <v>Zaznacz opcję</v>
      </c>
      <c r="J1042" s="12"/>
    </row>
    <row r="1043" spans="1:10" ht="36.75" outlineLevel="1" thickBot="1" x14ac:dyDescent="0.3">
      <c r="A1043" s="9" t="s">
        <v>792</v>
      </c>
      <c r="B1043" s="5"/>
      <c r="C1043" s="12"/>
      <c r="D1043" s="12"/>
      <c r="E1043" s="12"/>
      <c r="F1043" s="12"/>
      <c r="G1043" s="12"/>
      <c r="H1043" s="32"/>
      <c r="I1043" s="36" t="str">
        <f>IF(OR(B1043="A",B1043=""),"",IF(OR(AND(0&lt;H1043,H1043&lt;4,B1043="B"),AND(0&lt;H1043,H1043&lt;6,OR(B1043="C",B1043="D"))),VLOOKUP(B1043,Punkty!$A$3:$F$6,H1043+1,0),"Zaznacz opcję"))</f>
        <v/>
      </c>
      <c r="J1043" s="12"/>
    </row>
    <row r="1044" spans="1:10" ht="36.75" outlineLevel="1" thickBot="1" x14ac:dyDescent="0.3">
      <c r="A1044" s="47" t="s">
        <v>793</v>
      </c>
      <c r="B1044" s="6" t="s">
        <v>0</v>
      </c>
      <c r="C1044" s="13"/>
      <c r="D1044" s="13"/>
      <c r="E1044" s="13"/>
      <c r="F1044" s="13"/>
      <c r="G1044" s="13"/>
      <c r="H1044" s="32"/>
      <c r="I1044" s="36" t="str">
        <f>IF(OR(B1044="A",B1044=""),"",IF(OR(AND(0&lt;H1044,H1044&lt;4,B1044="B"),AND(0&lt;H1044,H1044&lt;6,OR(B1044="C",B1044="D"))),VLOOKUP(B1044,Punkty!$A$3:$F$6,H1044+1,0),"Zaznacz opcję"))</f>
        <v/>
      </c>
      <c r="J1044" s="12"/>
    </row>
    <row r="1045" spans="1:10" ht="38.25" outlineLevel="1" thickBot="1" x14ac:dyDescent="0.3">
      <c r="A1045" s="47" t="s">
        <v>794</v>
      </c>
      <c r="B1045" s="6" t="s">
        <v>1</v>
      </c>
      <c r="C1045" s="11"/>
      <c r="D1045" s="11"/>
      <c r="E1045" s="11"/>
      <c r="F1045" s="11"/>
      <c r="G1045" s="11"/>
      <c r="H1045" s="32"/>
      <c r="I1045" s="36" t="str">
        <f>IF(OR(B1045="A",B1045=""),"",IF(OR(AND(0&lt;H1045,H1045&lt;4,B1045="B"),AND(0&lt;H1045,H1045&lt;6,OR(B1045="C",B1045="D"))),VLOOKUP(B1045,Punkty!$A$3:$F$6,H1045+1,0),"Zaznacz opcję"))</f>
        <v>Zaznacz opcję</v>
      </c>
      <c r="J1045" s="12"/>
    </row>
    <row r="1046" spans="1:10" ht="36.75" outlineLevel="1" thickBot="1" x14ac:dyDescent="0.3">
      <c r="A1046" s="47" t="s">
        <v>795</v>
      </c>
      <c r="B1046" s="6" t="s">
        <v>1</v>
      </c>
      <c r="C1046" s="11"/>
      <c r="D1046" s="11"/>
      <c r="E1046" s="11"/>
      <c r="F1046" s="11"/>
      <c r="G1046" s="11"/>
      <c r="H1046" s="32"/>
      <c r="I1046" s="36" t="str">
        <f>IF(OR(B1046="A",B1046=""),"",IF(OR(AND(0&lt;H1046,H1046&lt;4,B1046="B"),AND(0&lt;H1046,H1046&lt;6,OR(B1046="C",B1046="D"))),VLOOKUP(B1046,Punkty!$A$3:$F$6,H1046+1,0),"Zaznacz opcję"))</f>
        <v>Zaznacz opcję</v>
      </c>
      <c r="J1046" s="12"/>
    </row>
    <row r="1047" spans="1:10" ht="75.75" outlineLevel="1" thickBot="1" x14ac:dyDescent="0.3">
      <c r="A1047" s="47" t="s">
        <v>796</v>
      </c>
      <c r="B1047" s="6" t="s">
        <v>0</v>
      </c>
      <c r="C1047" s="13"/>
      <c r="D1047" s="13"/>
      <c r="E1047" s="13"/>
      <c r="F1047" s="13"/>
      <c r="G1047" s="13"/>
      <c r="H1047" s="32"/>
      <c r="I1047" s="36" t="str">
        <f>IF(OR(B1047="A",B1047=""),"",IF(OR(AND(0&lt;H1047,H1047&lt;4,B1047="B"),AND(0&lt;H1047,H1047&lt;6,OR(B1047="C",B1047="D"))),VLOOKUP(B1047,Punkty!$A$3:$F$6,H1047+1,0),"Zaznacz opcję"))</f>
        <v/>
      </c>
      <c r="J1047" s="12"/>
    </row>
    <row r="1048" spans="1:10" ht="75.75" outlineLevel="1" thickBot="1" x14ac:dyDescent="0.3">
      <c r="A1048" s="47" t="s">
        <v>797</v>
      </c>
      <c r="B1048" s="6" t="s">
        <v>1</v>
      </c>
      <c r="C1048" s="11"/>
      <c r="D1048" s="11"/>
      <c r="E1048" s="11"/>
      <c r="F1048" s="11"/>
      <c r="G1048" s="11"/>
      <c r="H1048" s="32"/>
      <c r="I1048" s="36" t="str">
        <f>IF(OR(B1048="A",B1048=""),"",IF(OR(AND(0&lt;H1048,H1048&lt;4,B1048="B"),AND(0&lt;H1048,H1048&lt;6,OR(B1048="C",B1048="D"))),VLOOKUP(B1048,Punkty!$A$3:$F$6,H1048+1,0),"Zaznacz opcję"))</f>
        <v>Zaznacz opcję</v>
      </c>
      <c r="J1048" s="12"/>
    </row>
    <row r="1049" spans="1:10" ht="113.25" outlineLevel="1" thickBot="1" x14ac:dyDescent="0.3">
      <c r="A1049" s="47" t="s">
        <v>798</v>
      </c>
      <c r="B1049" s="6" t="s">
        <v>1</v>
      </c>
      <c r="C1049" s="11"/>
      <c r="D1049" s="11"/>
      <c r="E1049" s="11"/>
      <c r="F1049" s="11"/>
      <c r="G1049" s="11"/>
      <c r="H1049" s="32"/>
      <c r="I1049" s="36" t="str">
        <f>IF(OR(B1049="A",B1049=""),"",IF(OR(AND(0&lt;H1049,H1049&lt;4,B1049="B"),AND(0&lt;H1049,H1049&lt;6,OR(B1049="C",B1049="D"))),VLOOKUP(B1049,Punkty!$A$3:$F$6,H1049+1,0),"Zaznacz opcję"))</f>
        <v>Zaznacz opcję</v>
      </c>
      <c r="J1049" s="12"/>
    </row>
    <row r="1050" spans="1:10" ht="75.75" outlineLevel="1" thickBot="1" x14ac:dyDescent="0.3">
      <c r="A1050" s="47" t="s">
        <v>799</v>
      </c>
      <c r="B1050" s="6" t="s">
        <v>1</v>
      </c>
      <c r="C1050" s="11"/>
      <c r="D1050" s="11"/>
      <c r="E1050" s="11"/>
      <c r="F1050" s="11"/>
      <c r="G1050" s="11"/>
      <c r="H1050" s="32"/>
      <c r="I1050" s="36" t="str">
        <f>IF(OR(B1050="A",B1050=""),"",IF(OR(AND(0&lt;H1050,H1050&lt;4,B1050="B"),AND(0&lt;H1050,H1050&lt;6,OR(B1050="C",B1050="D"))),VLOOKUP(B1050,Punkty!$A$3:$F$6,H1050+1,0),"Zaznacz opcję"))</f>
        <v>Zaznacz opcję</v>
      </c>
      <c r="J1050" s="12"/>
    </row>
    <row r="1051" spans="1:10" ht="36.75" outlineLevel="1" thickBot="1" x14ac:dyDescent="0.3">
      <c r="A1051" s="47" t="s">
        <v>800</v>
      </c>
      <c r="B1051" s="6" t="s">
        <v>2</v>
      </c>
      <c r="C1051" s="11"/>
      <c r="D1051" s="11"/>
      <c r="E1051" s="11"/>
      <c r="F1051" s="11"/>
      <c r="G1051" s="11"/>
      <c r="H1051" s="32"/>
      <c r="I1051" s="36" t="str">
        <f>IF(OR(B1051="A",B1051=""),"",IF(OR(AND(0&lt;H1051,H1051&lt;4,B1051="B"),AND(0&lt;H1051,H1051&lt;6,OR(B1051="C",B1051="D"))),VLOOKUP(B1051,Punkty!$A$3:$F$6,H1051+1,0),"Zaznacz opcję"))</f>
        <v>Zaznacz opcję</v>
      </c>
      <c r="J1051" s="12"/>
    </row>
    <row r="1052" spans="1:10" ht="36.75" outlineLevel="1" thickBot="1" x14ac:dyDescent="0.3">
      <c r="A1052" s="47" t="s">
        <v>801</v>
      </c>
      <c r="B1052" s="6" t="s">
        <v>1</v>
      </c>
      <c r="C1052" s="11"/>
      <c r="D1052" s="11"/>
      <c r="E1052" s="11"/>
      <c r="F1052" s="11"/>
      <c r="G1052" s="11"/>
      <c r="H1052" s="32"/>
      <c r="I1052" s="36" t="str">
        <f>IF(OR(B1052="A",B1052=""),"",IF(OR(AND(0&lt;H1052,H1052&lt;4,B1052="B"),AND(0&lt;H1052,H1052&lt;6,OR(B1052="C",B1052="D"))),VLOOKUP(B1052,Punkty!$A$3:$F$6,H1052+1,0),"Zaznacz opcję"))</f>
        <v>Zaznacz opcję</v>
      </c>
      <c r="J1052" s="12"/>
    </row>
    <row r="1053" spans="1:10" ht="36.75" outlineLevel="1" thickBot="1" x14ac:dyDescent="0.3">
      <c r="A1053" s="49" t="s">
        <v>802</v>
      </c>
      <c r="B1053" s="5"/>
      <c r="C1053" s="12"/>
      <c r="D1053" s="12"/>
      <c r="E1053" s="12"/>
      <c r="F1053" s="12"/>
      <c r="G1053" s="12"/>
      <c r="H1053" s="32"/>
      <c r="I1053" s="36" t="str">
        <f>IF(OR(B1053="A",B1053=""),"",IF(OR(AND(0&lt;H1053,H1053&lt;4,B1053="B"),AND(0&lt;H1053,H1053&lt;6,OR(B1053="C",B1053="D"))),VLOOKUP(B1053,Punkty!$A$3:$F$6,H1053+1,0),"Zaznacz opcję"))</f>
        <v/>
      </c>
      <c r="J1053" s="12"/>
    </row>
    <row r="1054" spans="1:10" ht="286.5" customHeight="1" outlineLevel="1" x14ac:dyDescent="0.25">
      <c r="A1054" s="50" t="s">
        <v>806</v>
      </c>
      <c r="B1054" s="55" t="s">
        <v>1</v>
      </c>
      <c r="C1054" s="11"/>
      <c r="D1054" s="11"/>
      <c r="E1054" s="11"/>
      <c r="F1054" s="11"/>
      <c r="G1054" s="11"/>
      <c r="H1054" s="32"/>
      <c r="I1054" s="36" t="str">
        <f>IF(OR(B1054="A",B1054=""),"",IF(OR(AND(0&lt;H1054,H1054&lt;4,B1054="B"),AND(0&lt;H1054,H1054&lt;6,OR(B1054="C",B1054="D"))),VLOOKUP(B1054,Punkty!$A$3:$F$6,H1054+1,0),"Zaznacz opcję"))</f>
        <v>Zaznacz opcję</v>
      </c>
      <c r="J1054" s="12"/>
    </row>
    <row r="1055" spans="1:10" ht="264" customHeight="1" outlineLevel="1" thickBot="1" x14ac:dyDescent="0.3">
      <c r="A1055" s="51" t="s">
        <v>803</v>
      </c>
      <c r="B1055" s="56"/>
      <c r="C1055" s="13"/>
      <c r="D1055" s="13"/>
      <c r="E1055" s="13"/>
      <c r="F1055" s="13"/>
      <c r="G1055" s="13"/>
      <c r="H1055" s="32"/>
      <c r="I1055" s="36" t="str">
        <f>IF(OR(B1055="A",B1055=""),"",IF(OR(AND(0&lt;H1055,H1055&lt;4,B1055="B"),AND(0&lt;H1055,H1055&lt;6,OR(B1055="C",B1055="D"))),VLOOKUP(B1055,Punkty!$A$3:$F$6,H1055+1,0),"Zaznacz opcję"))</f>
        <v/>
      </c>
      <c r="J1055" s="12"/>
    </row>
    <row r="1056" spans="1:10" ht="150.75" outlineLevel="1" thickBot="1" x14ac:dyDescent="0.3">
      <c r="A1056" s="47" t="s">
        <v>804</v>
      </c>
      <c r="B1056" s="6" t="s">
        <v>1</v>
      </c>
      <c r="C1056" s="11"/>
      <c r="D1056" s="11"/>
      <c r="E1056" s="11"/>
      <c r="F1056" s="11"/>
      <c r="G1056" s="11"/>
      <c r="H1056" s="32"/>
      <c r="I1056" s="36" t="str">
        <f>IF(OR(B1056="A",B1056=""),"",IF(OR(AND(0&lt;H1056,H1056&lt;4,B1056="B"),AND(0&lt;H1056,H1056&lt;6,OR(B1056="C",B1056="D"))),VLOOKUP(B1056,Punkty!$A$3:$F$6,H1056+1,0),"Zaznacz opcję"))</f>
        <v>Zaznacz opcję</v>
      </c>
      <c r="J1056" s="12"/>
    </row>
    <row r="1057" spans="1:10" ht="57" outlineLevel="1" thickBot="1" x14ac:dyDescent="0.3">
      <c r="A1057" s="47" t="s">
        <v>17</v>
      </c>
      <c r="B1057" s="6" t="s">
        <v>1</v>
      </c>
      <c r="C1057" s="11"/>
      <c r="D1057" s="11"/>
      <c r="E1057" s="11"/>
      <c r="F1057" s="11"/>
      <c r="G1057" s="11"/>
      <c r="H1057" s="32"/>
      <c r="I1057" s="36" t="str">
        <f>IF(OR(B1057="A",B1057=""),"",IF(OR(AND(0&lt;H1057,H1057&lt;4,B1057="B"),AND(0&lt;H1057,H1057&lt;6,OR(B1057="C",B1057="D"))),VLOOKUP(B1057,Punkty!$A$3:$F$6,H1057+1,0),"Zaznacz opcję"))</f>
        <v>Zaznacz opcję</v>
      </c>
      <c r="J1057" s="12"/>
    </row>
    <row r="1058" spans="1:10" ht="132" outlineLevel="1" thickBot="1" x14ac:dyDescent="0.3">
      <c r="A1058" s="47" t="s">
        <v>805</v>
      </c>
      <c r="B1058" s="6" t="s">
        <v>1</v>
      </c>
      <c r="C1058" s="11"/>
      <c r="D1058" s="11"/>
      <c r="E1058" s="11"/>
      <c r="F1058" s="11"/>
      <c r="G1058" s="11"/>
      <c r="H1058" s="32"/>
      <c r="I1058" s="36" t="str">
        <f>IF(OR(B1058="A",B1058=""),"",IF(OR(AND(0&lt;H1058,H1058&lt;4,B1058="B"),AND(0&lt;H1058,H1058&lt;6,OR(B1058="C",B1058="D"))),VLOOKUP(B1058,Punkty!$A$3:$F$6,H1058+1,0),"Zaznacz opcję"))</f>
        <v>Zaznacz opcję</v>
      </c>
      <c r="J1058" s="12"/>
    </row>
    <row r="1059" spans="1:10" ht="132" outlineLevel="1" thickBot="1" x14ac:dyDescent="0.3">
      <c r="A1059" s="47" t="s">
        <v>807</v>
      </c>
      <c r="B1059" s="6" t="s">
        <v>1</v>
      </c>
      <c r="C1059" s="11"/>
      <c r="D1059" s="11"/>
      <c r="E1059" s="11"/>
      <c r="F1059" s="11"/>
      <c r="G1059" s="11"/>
      <c r="H1059" s="32"/>
      <c r="I1059" s="36" t="str">
        <f>IF(OR(B1059="A",B1059=""),"",IF(OR(AND(0&lt;H1059,H1059&lt;4,B1059="B"),AND(0&lt;H1059,H1059&lt;6,OR(B1059="C",B1059="D"))),VLOOKUP(B1059,Punkty!$A$3:$F$6,H1059+1,0),"Zaznacz opcję"))</f>
        <v>Zaznacz opcję</v>
      </c>
      <c r="J1059" s="12"/>
    </row>
    <row r="1060" spans="1:10" ht="132" outlineLevel="1" thickBot="1" x14ac:dyDescent="0.3">
      <c r="A1060" s="47" t="s">
        <v>808</v>
      </c>
      <c r="B1060" s="6" t="s">
        <v>1</v>
      </c>
      <c r="C1060" s="11"/>
      <c r="D1060" s="11"/>
      <c r="E1060" s="11"/>
      <c r="F1060" s="11"/>
      <c r="G1060" s="11"/>
      <c r="H1060" s="32"/>
      <c r="I1060" s="36" t="str">
        <f>IF(OR(B1060="A",B1060=""),"",IF(OR(AND(0&lt;H1060,H1060&lt;4,B1060="B"),AND(0&lt;H1060,H1060&lt;6,OR(B1060="C",B1060="D"))),VLOOKUP(B1060,Punkty!$A$3:$F$6,H1060+1,0),"Zaznacz opcję"))</f>
        <v>Zaznacz opcję</v>
      </c>
      <c r="J1060" s="12"/>
    </row>
    <row r="1061" spans="1:10" ht="57" outlineLevel="1" thickBot="1" x14ac:dyDescent="0.3">
      <c r="A1061" s="47" t="s">
        <v>810</v>
      </c>
      <c r="B1061" s="6" t="s">
        <v>1</v>
      </c>
      <c r="C1061" s="11"/>
      <c r="D1061" s="11"/>
      <c r="E1061" s="11"/>
      <c r="F1061" s="11"/>
      <c r="G1061" s="11"/>
      <c r="H1061" s="32"/>
      <c r="I1061" s="36" t="str">
        <f>IF(OR(B1061="A",B1061=""),"",IF(OR(AND(0&lt;H1061,H1061&lt;4,B1061="B"),AND(0&lt;H1061,H1061&lt;6,OR(B1061="C",B1061="D"))),VLOOKUP(B1061,Punkty!$A$3:$F$6,H1061+1,0),"Zaznacz opcję"))</f>
        <v>Zaznacz opcję</v>
      </c>
      <c r="J1061" s="12"/>
    </row>
    <row r="1062" spans="1:10" ht="57" outlineLevel="1" thickBot="1" x14ac:dyDescent="0.3">
      <c r="A1062" s="47" t="s">
        <v>811</v>
      </c>
      <c r="B1062" s="6" t="s">
        <v>2</v>
      </c>
      <c r="C1062" s="11"/>
      <c r="D1062" s="11"/>
      <c r="E1062" s="11"/>
      <c r="F1062" s="11"/>
      <c r="G1062" s="11"/>
      <c r="H1062" s="32"/>
      <c r="I1062" s="36" t="str">
        <f>IF(OR(B1062="A",B1062=""),"",IF(OR(AND(0&lt;H1062,H1062&lt;4,B1062="B"),AND(0&lt;H1062,H1062&lt;6,OR(B1062="C",B1062="D"))),VLOOKUP(B1062,Punkty!$A$3:$F$6,H1062+1,0),"Zaznacz opcję"))</f>
        <v>Zaznacz opcję</v>
      </c>
      <c r="J1062" s="12"/>
    </row>
    <row r="1063" spans="1:10" ht="36.75" outlineLevel="1" thickBot="1" x14ac:dyDescent="0.3">
      <c r="A1063" s="47" t="s">
        <v>812</v>
      </c>
      <c r="B1063" s="6" t="s">
        <v>2</v>
      </c>
      <c r="C1063" s="11"/>
      <c r="D1063" s="11"/>
      <c r="E1063" s="11"/>
      <c r="F1063" s="11"/>
      <c r="G1063" s="11"/>
      <c r="H1063" s="32"/>
      <c r="I1063" s="36" t="str">
        <f>IF(OR(B1063="A",B1063=""),"",IF(OR(AND(0&lt;H1063,H1063&lt;4,B1063="B"),AND(0&lt;H1063,H1063&lt;6,OR(B1063="C",B1063="D"))),VLOOKUP(B1063,Punkty!$A$3:$F$6,H1063+1,0),"Zaznacz opcję"))</f>
        <v>Zaznacz opcję</v>
      </c>
      <c r="J1063" s="12"/>
    </row>
    <row r="1064" spans="1:10" ht="38.25" outlineLevel="1" thickBot="1" x14ac:dyDescent="0.3">
      <c r="A1064" s="47" t="s">
        <v>809</v>
      </c>
      <c r="B1064" s="6" t="s">
        <v>1</v>
      </c>
      <c r="C1064" s="11"/>
      <c r="D1064" s="11"/>
      <c r="E1064" s="11"/>
      <c r="F1064" s="11"/>
      <c r="G1064" s="11"/>
      <c r="H1064" s="32"/>
      <c r="I1064" s="36" t="str">
        <f>IF(OR(B1064="A",B1064=""),"",IF(OR(AND(0&lt;H1064,H1064&lt;4,B1064="B"),AND(0&lt;H1064,H1064&lt;6,OR(B1064="C",B1064="D"))),VLOOKUP(B1064,Punkty!$A$3:$F$6,H1064+1,0),"Zaznacz opcję"))</f>
        <v>Zaznacz opcję</v>
      </c>
      <c r="J1064" s="12"/>
    </row>
    <row r="1065" spans="1:10" ht="36.75" outlineLevel="1" thickBot="1" x14ac:dyDescent="0.3">
      <c r="A1065" s="9" t="s">
        <v>813</v>
      </c>
      <c r="B1065" s="5"/>
      <c r="C1065" s="12"/>
      <c r="D1065" s="12"/>
      <c r="E1065" s="12"/>
      <c r="F1065" s="12"/>
      <c r="G1065" s="12"/>
      <c r="H1065" s="32"/>
      <c r="I1065" s="36" t="str">
        <f>IF(OR(B1065="A",B1065=""),"",IF(OR(AND(0&lt;H1065,H1065&lt;4,B1065="B"),AND(0&lt;H1065,H1065&lt;6,OR(B1065="C",B1065="D"))),VLOOKUP(B1065,Punkty!$A$3:$F$6,H1065+1,0),"Zaznacz opcję"))</f>
        <v/>
      </c>
      <c r="J1065" s="12"/>
    </row>
    <row r="1066" spans="1:10" ht="36.75" outlineLevel="1" thickBot="1" x14ac:dyDescent="0.3">
      <c r="A1066" s="47" t="s">
        <v>814</v>
      </c>
      <c r="B1066" s="6" t="s">
        <v>1</v>
      </c>
      <c r="C1066" s="11"/>
      <c r="D1066" s="11"/>
      <c r="E1066" s="11"/>
      <c r="F1066" s="11"/>
      <c r="G1066" s="11"/>
      <c r="H1066" s="32"/>
      <c r="I1066" s="36" t="str">
        <f>IF(OR(B1066="A",B1066=""),"",IF(OR(AND(0&lt;H1066,H1066&lt;4,B1066="B"),AND(0&lt;H1066,H1066&lt;6,OR(B1066="C",B1066="D"))),VLOOKUP(B1066,Punkty!$A$3:$F$6,H1066+1,0),"Zaznacz opcję"))</f>
        <v>Zaznacz opcję</v>
      </c>
      <c r="J1066" s="12"/>
    </row>
    <row r="1067" spans="1:10" ht="38.25" outlineLevel="1" thickBot="1" x14ac:dyDescent="0.3">
      <c r="A1067" s="47" t="s">
        <v>815</v>
      </c>
      <c r="B1067" s="6" t="s">
        <v>1</v>
      </c>
      <c r="C1067" s="11"/>
      <c r="D1067" s="11"/>
      <c r="E1067" s="11"/>
      <c r="F1067" s="11"/>
      <c r="G1067" s="11"/>
      <c r="H1067" s="32"/>
      <c r="I1067" s="36" t="str">
        <f>IF(OR(B1067="A",B1067=""),"",IF(OR(AND(0&lt;H1067,H1067&lt;4,B1067="B"),AND(0&lt;H1067,H1067&lt;6,OR(B1067="C",B1067="D"))),VLOOKUP(B1067,Punkty!$A$3:$F$6,H1067+1,0),"Zaznacz opcję"))</f>
        <v>Zaznacz opcję</v>
      </c>
      <c r="J1067" s="12"/>
    </row>
    <row r="1068" spans="1:10" ht="57" outlineLevel="1" thickBot="1" x14ac:dyDescent="0.3">
      <c r="A1068" s="47" t="s">
        <v>816</v>
      </c>
      <c r="B1068" s="6" t="s">
        <v>1</v>
      </c>
      <c r="C1068" s="11"/>
      <c r="D1068" s="11"/>
      <c r="E1068" s="11"/>
      <c r="F1068" s="11"/>
      <c r="G1068" s="11"/>
      <c r="H1068" s="32"/>
      <c r="I1068" s="36" t="str">
        <f>IF(OR(B1068="A",B1068=""),"",IF(OR(AND(0&lt;H1068,H1068&lt;4,B1068="B"),AND(0&lt;H1068,H1068&lt;6,OR(B1068="C",B1068="D"))),VLOOKUP(B1068,Punkty!$A$3:$F$6,H1068+1,0),"Zaznacz opcję"))</f>
        <v>Zaznacz opcję</v>
      </c>
      <c r="J1068" s="12"/>
    </row>
    <row r="1069" spans="1:10" ht="57" outlineLevel="1" thickBot="1" x14ac:dyDescent="0.3">
      <c r="A1069" s="47" t="s">
        <v>817</v>
      </c>
      <c r="B1069" s="6" t="s">
        <v>1</v>
      </c>
      <c r="C1069" s="11"/>
      <c r="D1069" s="11"/>
      <c r="E1069" s="11"/>
      <c r="F1069" s="11"/>
      <c r="G1069" s="11"/>
      <c r="H1069" s="32"/>
      <c r="I1069" s="36" t="str">
        <f>IF(OR(B1069="A",B1069=""),"",IF(OR(AND(0&lt;H1069,H1069&lt;4,B1069="B"),AND(0&lt;H1069,H1069&lt;6,OR(B1069="C",B1069="D"))),VLOOKUP(B1069,Punkty!$A$3:$F$6,H1069+1,0),"Zaznacz opcję"))</f>
        <v>Zaznacz opcję</v>
      </c>
      <c r="J1069" s="12"/>
    </row>
    <row r="1070" spans="1:10" ht="36.75" outlineLevel="1" thickBot="1" x14ac:dyDescent="0.3">
      <c r="A1070" s="47" t="s">
        <v>818</v>
      </c>
      <c r="B1070" s="6" t="s">
        <v>1</v>
      </c>
      <c r="C1070" s="11"/>
      <c r="D1070" s="11"/>
      <c r="E1070" s="11"/>
      <c r="F1070" s="11"/>
      <c r="G1070" s="11"/>
      <c r="H1070" s="32"/>
      <c r="I1070" s="36" t="str">
        <f>IF(OR(B1070="A",B1070=""),"",IF(OR(AND(0&lt;H1070,H1070&lt;4,B1070="B"),AND(0&lt;H1070,H1070&lt;6,OR(B1070="C",B1070="D"))),VLOOKUP(B1070,Punkty!$A$3:$F$6,H1070+1,0),"Zaznacz opcję"))</f>
        <v>Zaznacz opcję</v>
      </c>
      <c r="J1070" s="12"/>
    </row>
    <row r="1071" spans="1:10" ht="36.75" outlineLevel="1" thickBot="1" x14ac:dyDescent="0.3">
      <c r="A1071" s="47" t="s">
        <v>819</v>
      </c>
      <c r="B1071" s="6" t="s">
        <v>1</v>
      </c>
      <c r="C1071" s="11"/>
      <c r="D1071" s="11"/>
      <c r="E1071" s="11"/>
      <c r="F1071" s="11"/>
      <c r="G1071" s="11"/>
      <c r="H1071" s="32"/>
      <c r="I1071" s="36" t="str">
        <f>IF(OR(B1071="A",B1071=""),"",IF(OR(AND(0&lt;H1071,H1071&lt;4,B1071="B"),AND(0&lt;H1071,H1071&lt;6,OR(B1071="C",B1071="D"))),VLOOKUP(B1071,Punkty!$A$3:$F$6,H1071+1,0),"Zaznacz opcję"))</f>
        <v>Zaznacz opcję</v>
      </c>
      <c r="J1071" s="12"/>
    </row>
    <row r="1072" spans="1:10" ht="38.25" outlineLevel="1" thickBot="1" x14ac:dyDescent="0.3">
      <c r="A1072" s="47" t="s">
        <v>820</v>
      </c>
      <c r="B1072" s="6" t="s">
        <v>1</v>
      </c>
      <c r="C1072" s="11"/>
      <c r="D1072" s="11"/>
      <c r="E1072" s="11"/>
      <c r="F1072" s="11"/>
      <c r="G1072" s="11"/>
      <c r="H1072" s="32"/>
      <c r="I1072" s="36" t="str">
        <f>IF(OR(B1072="A",B1072=""),"",IF(OR(AND(0&lt;H1072,H1072&lt;4,B1072="B"),AND(0&lt;H1072,H1072&lt;6,OR(B1072="C",B1072="D"))),VLOOKUP(B1072,Punkty!$A$3:$F$6,H1072+1,0),"Zaznacz opcję"))</f>
        <v>Zaznacz opcję</v>
      </c>
      <c r="J1072" s="12"/>
    </row>
    <row r="1073" spans="1:10" ht="38.25" outlineLevel="1" thickBot="1" x14ac:dyDescent="0.3">
      <c r="A1073" s="47" t="s">
        <v>821</v>
      </c>
      <c r="B1073" s="6" t="s">
        <v>2</v>
      </c>
      <c r="C1073" s="11"/>
      <c r="D1073" s="11"/>
      <c r="E1073" s="11"/>
      <c r="F1073" s="11"/>
      <c r="G1073" s="11"/>
      <c r="H1073" s="32"/>
      <c r="I1073" s="36" t="str">
        <f>IF(OR(B1073="A",B1073=""),"",IF(OR(AND(0&lt;H1073,H1073&lt;4,B1073="B"),AND(0&lt;H1073,H1073&lt;6,OR(B1073="C",B1073="D"))),VLOOKUP(B1073,Punkty!$A$3:$F$6,H1073+1,0),"Zaznacz opcję"))</f>
        <v>Zaznacz opcję</v>
      </c>
      <c r="J1073" s="12"/>
    </row>
    <row r="1074" spans="1:10" ht="57" outlineLevel="1" thickBot="1" x14ac:dyDescent="0.3">
      <c r="A1074" s="47" t="s">
        <v>822</v>
      </c>
      <c r="B1074" s="6" t="s">
        <v>2</v>
      </c>
      <c r="C1074" s="11"/>
      <c r="D1074" s="11"/>
      <c r="E1074" s="11"/>
      <c r="F1074" s="11"/>
      <c r="G1074" s="11"/>
      <c r="H1074" s="32"/>
      <c r="I1074" s="36" t="str">
        <f>IF(OR(B1074="A",B1074=""),"",IF(OR(AND(0&lt;H1074,H1074&lt;4,B1074="B"),AND(0&lt;H1074,H1074&lt;6,OR(B1074="C",B1074="D"))),VLOOKUP(B1074,Punkty!$A$3:$F$6,H1074+1,0),"Zaznacz opcję"))</f>
        <v>Zaznacz opcję</v>
      </c>
      <c r="J1074" s="12"/>
    </row>
    <row r="1075" spans="1:10" ht="38.25" outlineLevel="1" thickBot="1" x14ac:dyDescent="0.3">
      <c r="A1075" s="47" t="s">
        <v>823</v>
      </c>
      <c r="B1075" s="6" t="s">
        <v>2</v>
      </c>
      <c r="C1075" s="11"/>
      <c r="D1075" s="11"/>
      <c r="E1075" s="11"/>
      <c r="F1075" s="11"/>
      <c r="G1075" s="11"/>
      <c r="H1075" s="32"/>
      <c r="I1075" s="36" t="str">
        <f>IF(OR(B1075="A",B1075=""),"",IF(OR(AND(0&lt;H1075,H1075&lt;4,B1075="B"),AND(0&lt;H1075,H1075&lt;6,OR(B1075="C",B1075="D"))),VLOOKUP(B1075,Punkty!$A$3:$F$6,H1075+1,0),"Zaznacz opcję"))</f>
        <v>Zaznacz opcję</v>
      </c>
      <c r="J1075" s="12"/>
    </row>
    <row r="1076" spans="1:10" ht="38.25" outlineLevel="1" thickBot="1" x14ac:dyDescent="0.3">
      <c r="A1076" s="47" t="s">
        <v>824</v>
      </c>
      <c r="B1076" s="6" t="s">
        <v>1</v>
      </c>
      <c r="C1076" s="11"/>
      <c r="D1076" s="11"/>
      <c r="E1076" s="11"/>
      <c r="F1076" s="11"/>
      <c r="G1076" s="11"/>
      <c r="H1076" s="32"/>
      <c r="I1076" s="36" t="str">
        <f>IF(OR(B1076="A",B1076=""),"",IF(OR(AND(0&lt;H1076,H1076&lt;4,B1076="B"),AND(0&lt;H1076,H1076&lt;6,OR(B1076="C",B1076="D"))),VLOOKUP(B1076,Punkty!$A$3:$F$6,H1076+1,0),"Zaznacz opcję"))</f>
        <v>Zaznacz opcję</v>
      </c>
      <c r="J1076" s="12"/>
    </row>
    <row r="1077" spans="1:10" ht="36.75" outlineLevel="1" thickBot="1" x14ac:dyDescent="0.3">
      <c r="A1077" s="47" t="s">
        <v>825</v>
      </c>
      <c r="B1077" s="6" t="s">
        <v>1</v>
      </c>
      <c r="C1077" s="11"/>
      <c r="D1077" s="11"/>
      <c r="E1077" s="11"/>
      <c r="F1077" s="11"/>
      <c r="G1077" s="11"/>
      <c r="H1077" s="32"/>
      <c r="I1077" s="36" t="str">
        <f>IF(OR(B1077="A",B1077=""),"",IF(OR(AND(0&lt;H1077,H1077&lt;4,B1077="B"),AND(0&lt;H1077,H1077&lt;6,OR(B1077="C",B1077="D"))),VLOOKUP(B1077,Punkty!$A$3:$F$6,H1077+1,0),"Zaznacz opcję"))</f>
        <v>Zaznacz opcję</v>
      </c>
      <c r="J1077" s="12"/>
    </row>
    <row r="1078" spans="1:10" ht="36.75" outlineLevel="1" thickBot="1" x14ac:dyDescent="0.3">
      <c r="A1078" s="47" t="s">
        <v>826</v>
      </c>
      <c r="B1078" s="6" t="s">
        <v>1</v>
      </c>
      <c r="C1078" s="11"/>
      <c r="D1078" s="11"/>
      <c r="E1078" s="11"/>
      <c r="F1078" s="11"/>
      <c r="G1078" s="11"/>
      <c r="H1078" s="32"/>
      <c r="I1078" s="36" t="str">
        <f>IF(OR(B1078="A",B1078=""),"",IF(OR(AND(0&lt;H1078,H1078&lt;4,B1078="B"),AND(0&lt;H1078,H1078&lt;6,OR(B1078="C",B1078="D"))),VLOOKUP(B1078,Punkty!$A$3:$F$6,H1078+1,0),"Zaznacz opcję"))</f>
        <v>Zaznacz opcję</v>
      </c>
      <c r="J1078" s="12"/>
    </row>
    <row r="1079" spans="1:10" ht="169.5" outlineLevel="1" thickBot="1" x14ac:dyDescent="0.3">
      <c r="A1079" s="47" t="s">
        <v>827</v>
      </c>
      <c r="B1079" s="6" t="s">
        <v>1</v>
      </c>
      <c r="C1079" s="11"/>
      <c r="D1079" s="11"/>
      <c r="E1079" s="11"/>
      <c r="F1079" s="11"/>
      <c r="G1079" s="11"/>
      <c r="H1079" s="32"/>
      <c r="I1079" s="36" t="str">
        <f>IF(OR(B1079="A",B1079=""),"",IF(OR(AND(0&lt;H1079,H1079&lt;4,B1079="B"),AND(0&lt;H1079,H1079&lt;6,OR(B1079="C",B1079="D"))),VLOOKUP(B1079,Punkty!$A$3:$F$6,H1079+1,0),"Zaznacz opcję"))</f>
        <v>Zaznacz opcję</v>
      </c>
      <c r="J1079" s="12"/>
    </row>
    <row r="1080" spans="1:10" ht="113.25" outlineLevel="1" thickBot="1" x14ac:dyDescent="0.3">
      <c r="A1080" s="47" t="s">
        <v>828</v>
      </c>
      <c r="B1080" s="6" t="s">
        <v>1</v>
      </c>
      <c r="C1080" s="11"/>
      <c r="D1080" s="11"/>
      <c r="E1080" s="11"/>
      <c r="F1080" s="11"/>
      <c r="G1080" s="11"/>
      <c r="H1080" s="32"/>
      <c r="I1080" s="36" t="str">
        <f>IF(OR(B1080="A",B1080=""),"",IF(OR(AND(0&lt;H1080,H1080&lt;4,B1080="B"),AND(0&lt;H1080,H1080&lt;6,OR(B1080="C",B1080="D"))),VLOOKUP(B1080,Punkty!$A$3:$F$6,H1080+1,0),"Zaznacz opcję"))</f>
        <v>Zaznacz opcję</v>
      </c>
      <c r="J1080" s="12"/>
    </row>
    <row r="1081" spans="1:10" ht="38.25" outlineLevel="1" thickBot="1" x14ac:dyDescent="0.3">
      <c r="A1081" s="47" t="s">
        <v>829</v>
      </c>
      <c r="B1081" s="6" t="s">
        <v>1</v>
      </c>
      <c r="C1081" s="11"/>
      <c r="D1081" s="11"/>
      <c r="E1081" s="11"/>
      <c r="F1081" s="11"/>
      <c r="G1081" s="11"/>
      <c r="H1081" s="32"/>
      <c r="I1081" s="36" t="str">
        <f>IF(OR(B1081="A",B1081=""),"",IF(OR(AND(0&lt;H1081,H1081&lt;4,B1081="B"),AND(0&lt;H1081,H1081&lt;6,OR(B1081="C",B1081="D"))),VLOOKUP(B1081,Punkty!$A$3:$F$6,H1081+1,0),"Zaznacz opcję"))</f>
        <v>Zaznacz opcję</v>
      </c>
      <c r="J1081" s="12"/>
    </row>
    <row r="1082" spans="1:10" ht="36.75" outlineLevel="1" thickBot="1" x14ac:dyDescent="0.3">
      <c r="A1082" s="47" t="s">
        <v>830</v>
      </c>
      <c r="B1082" s="6" t="s">
        <v>1</v>
      </c>
      <c r="C1082" s="11"/>
      <c r="D1082" s="11"/>
      <c r="E1082" s="11"/>
      <c r="F1082" s="11"/>
      <c r="G1082" s="11"/>
      <c r="H1082" s="32"/>
      <c r="I1082" s="36" t="str">
        <f>IF(OR(B1082="A",B1082=""),"",IF(OR(AND(0&lt;H1082,H1082&lt;4,B1082="B"),AND(0&lt;H1082,H1082&lt;6,OR(B1082="C",B1082="D"))),VLOOKUP(B1082,Punkty!$A$3:$F$6,H1082+1,0),"Zaznacz opcję"))</f>
        <v>Zaznacz opcję</v>
      </c>
      <c r="J1082" s="12"/>
    </row>
    <row r="1083" spans="1:10" ht="36.75" outlineLevel="1" thickBot="1" x14ac:dyDescent="0.3">
      <c r="A1083" s="47" t="s">
        <v>831</v>
      </c>
      <c r="B1083" s="6" t="s">
        <v>2</v>
      </c>
      <c r="C1083" s="11"/>
      <c r="D1083" s="11"/>
      <c r="E1083" s="11"/>
      <c r="F1083" s="11"/>
      <c r="G1083" s="11"/>
      <c r="H1083" s="32"/>
      <c r="I1083" s="36" t="str">
        <f>IF(OR(B1083="A",B1083=""),"",IF(OR(AND(0&lt;H1083,H1083&lt;4,B1083="B"),AND(0&lt;H1083,H1083&lt;6,OR(B1083="C",B1083="D"))),VLOOKUP(B1083,Punkty!$A$3:$F$6,H1083+1,0),"Zaznacz opcję"))</f>
        <v>Zaznacz opcję</v>
      </c>
      <c r="J1083" s="12"/>
    </row>
    <row r="1084" spans="1:10" ht="36.75" outlineLevel="1" thickBot="1" x14ac:dyDescent="0.3">
      <c r="A1084" s="47" t="s">
        <v>832</v>
      </c>
      <c r="B1084" s="6" t="s">
        <v>1</v>
      </c>
      <c r="C1084" s="11"/>
      <c r="D1084" s="11"/>
      <c r="E1084" s="11"/>
      <c r="F1084" s="11"/>
      <c r="G1084" s="11"/>
      <c r="H1084" s="32"/>
      <c r="I1084" s="36" t="str">
        <f>IF(OR(B1084="A",B1084=""),"",IF(OR(AND(0&lt;H1084,H1084&lt;4,B1084="B"),AND(0&lt;H1084,H1084&lt;6,OR(B1084="C",B1084="D"))),VLOOKUP(B1084,Punkty!$A$3:$F$6,H1084+1,0),"Zaznacz opcję"))</f>
        <v>Zaznacz opcję</v>
      </c>
      <c r="J1084" s="12"/>
    </row>
    <row r="1085" spans="1:10" ht="38.25" outlineLevel="1" thickBot="1" x14ac:dyDescent="0.3">
      <c r="A1085" s="47" t="s">
        <v>833</v>
      </c>
      <c r="B1085" s="6" t="s">
        <v>1</v>
      </c>
      <c r="C1085" s="11"/>
      <c r="D1085" s="11"/>
      <c r="E1085" s="11"/>
      <c r="F1085" s="11"/>
      <c r="G1085" s="11"/>
      <c r="H1085" s="32"/>
      <c r="I1085" s="36" t="str">
        <f>IF(OR(B1085="A",B1085=""),"",IF(OR(AND(0&lt;H1085,H1085&lt;4,B1085="B"),AND(0&lt;H1085,H1085&lt;6,OR(B1085="C",B1085="D"))),VLOOKUP(B1085,Punkty!$A$3:$F$6,H1085+1,0),"Zaznacz opcję"))</f>
        <v>Zaznacz opcję</v>
      </c>
      <c r="J1085" s="12"/>
    </row>
    <row r="1086" spans="1:10" ht="36.75" outlineLevel="1" thickBot="1" x14ac:dyDescent="0.3">
      <c r="A1086" s="47" t="s">
        <v>834</v>
      </c>
      <c r="B1086" s="6" t="s">
        <v>1</v>
      </c>
      <c r="C1086" s="11"/>
      <c r="D1086" s="11"/>
      <c r="E1086" s="11"/>
      <c r="F1086" s="11"/>
      <c r="G1086" s="11"/>
      <c r="H1086" s="32"/>
      <c r="I1086" s="36" t="str">
        <f>IF(OR(B1086="A",B1086=""),"",IF(OR(AND(0&lt;H1086,H1086&lt;4,B1086="B"),AND(0&lt;H1086,H1086&lt;6,OR(B1086="C",B1086="D"))),VLOOKUP(B1086,Punkty!$A$3:$F$6,H1086+1,0),"Zaznacz opcję"))</f>
        <v>Zaznacz opcję</v>
      </c>
      <c r="J1086" s="12"/>
    </row>
    <row r="1087" spans="1:10" ht="36.75" outlineLevel="1" thickBot="1" x14ac:dyDescent="0.3">
      <c r="A1087" s="47" t="s">
        <v>835</v>
      </c>
      <c r="B1087" s="6" t="s">
        <v>1</v>
      </c>
      <c r="C1087" s="11"/>
      <c r="D1087" s="11"/>
      <c r="E1087" s="11"/>
      <c r="F1087" s="11"/>
      <c r="G1087" s="11"/>
      <c r="H1087" s="32"/>
      <c r="I1087" s="36" t="str">
        <f>IF(OR(B1087="A",B1087=""),"",IF(OR(AND(0&lt;H1087,H1087&lt;4,B1087="B"),AND(0&lt;H1087,H1087&lt;6,OR(B1087="C",B1087="D"))),VLOOKUP(B1087,Punkty!$A$3:$F$6,H1087+1,0),"Zaznacz opcję"))</f>
        <v>Zaznacz opcję</v>
      </c>
      <c r="J1087" s="12"/>
    </row>
    <row r="1088" spans="1:10" ht="38.25" outlineLevel="1" thickBot="1" x14ac:dyDescent="0.3">
      <c r="A1088" s="47" t="s">
        <v>836</v>
      </c>
      <c r="B1088" s="6" t="s">
        <v>1</v>
      </c>
      <c r="C1088" s="11"/>
      <c r="D1088" s="11"/>
      <c r="E1088" s="11"/>
      <c r="F1088" s="11"/>
      <c r="G1088" s="11"/>
      <c r="H1088" s="32"/>
      <c r="I1088" s="36" t="str">
        <f>IF(OR(B1088="A",B1088=""),"",IF(OR(AND(0&lt;H1088,H1088&lt;4,B1088="B"),AND(0&lt;H1088,H1088&lt;6,OR(B1088="C",B1088="D"))),VLOOKUP(B1088,Punkty!$A$3:$F$6,H1088+1,0),"Zaznacz opcję"))</f>
        <v>Zaznacz opcję</v>
      </c>
      <c r="J1088" s="12"/>
    </row>
    <row r="1089" spans="1:10" ht="36.75" outlineLevel="1" thickBot="1" x14ac:dyDescent="0.3">
      <c r="A1089" s="47" t="s">
        <v>837</v>
      </c>
      <c r="B1089" s="6" t="s">
        <v>2</v>
      </c>
      <c r="C1089" s="11"/>
      <c r="D1089" s="11"/>
      <c r="E1089" s="11"/>
      <c r="F1089" s="11"/>
      <c r="G1089" s="11"/>
      <c r="H1089" s="32"/>
      <c r="I1089" s="36" t="str">
        <f>IF(OR(B1089="A",B1089=""),"",IF(OR(AND(0&lt;H1089,H1089&lt;4,B1089="B"),AND(0&lt;H1089,H1089&lt;6,OR(B1089="C",B1089="D"))),VLOOKUP(B1089,Punkty!$A$3:$F$6,H1089+1,0),"Zaznacz opcję"))</f>
        <v>Zaznacz opcję</v>
      </c>
      <c r="J1089" s="12"/>
    </row>
    <row r="1090" spans="1:10" ht="36.75" outlineLevel="1" thickBot="1" x14ac:dyDescent="0.3">
      <c r="A1090" s="47" t="s">
        <v>838</v>
      </c>
      <c r="B1090" s="6" t="s">
        <v>1</v>
      </c>
      <c r="C1090" s="11"/>
      <c r="D1090" s="11"/>
      <c r="E1090" s="11"/>
      <c r="F1090" s="11"/>
      <c r="G1090" s="11"/>
      <c r="H1090" s="32"/>
      <c r="I1090" s="36" t="str">
        <f>IF(OR(B1090="A",B1090=""),"",IF(OR(AND(0&lt;H1090,H1090&lt;4,B1090="B"),AND(0&lt;H1090,H1090&lt;6,OR(B1090="C",B1090="D"))),VLOOKUP(B1090,Punkty!$A$3:$F$6,H1090+1,0),"Zaznacz opcję"))</f>
        <v>Zaznacz opcję</v>
      </c>
      <c r="J1090" s="12"/>
    </row>
    <row r="1091" spans="1:10" ht="36.75" outlineLevel="1" thickBot="1" x14ac:dyDescent="0.3">
      <c r="A1091" s="47" t="s">
        <v>839</v>
      </c>
      <c r="B1091" s="6" t="s">
        <v>2</v>
      </c>
      <c r="C1091" s="11"/>
      <c r="D1091" s="11"/>
      <c r="E1091" s="11"/>
      <c r="F1091" s="11"/>
      <c r="G1091" s="11"/>
      <c r="H1091" s="32"/>
      <c r="I1091" s="36" t="str">
        <f>IF(OR(B1091="A",B1091=""),"",IF(OR(AND(0&lt;H1091,H1091&lt;4,B1091="B"),AND(0&lt;H1091,H1091&lt;6,OR(B1091="C",B1091="D"))),VLOOKUP(B1091,Punkty!$A$3:$F$6,H1091+1,0),"Zaznacz opcję"))</f>
        <v>Zaznacz opcję</v>
      </c>
      <c r="J1091" s="12"/>
    </row>
    <row r="1092" spans="1:10" ht="36.75" outlineLevel="1" thickBot="1" x14ac:dyDescent="0.3">
      <c r="A1092" s="9" t="s">
        <v>840</v>
      </c>
      <c r="B1092" s="5"/>
      <c r="C1092" s="12"/>
      <c r="D1092" s="12"/>
      <c r="E1092" s="12"/>
      <c r="F1092" s="12"/>
      <c r="G1092" s="12"/>
      <c r="H1092" s="32"/>
      <c r="I1092" s="36" t="str">
        <f>IF(OR(B1092="A",B1092=""),"",IF(OR(AND(0&lt;H1092,H1092&lt;4,B1092="B"),AND(0&lt;H1092,H1092&lt;6,OR(B1092="C",B1092="D"))),VLOOKUP(B1092,Punkty!$A$3:$F$6,H1092+1,0),"Zaznacz opcję"))</f>
        <v/>
      </c>
      <c r="J1092" s="12"/>
    </row>
    <row r="1093" spans="1:10" ht="36.75" outlineLevel="1" thickBot="1" x14ac:dyDescent="0.3">
      <c r="A1093" s="47" t="s">
        <v>841</v>
      </c>
      <c r="B1093" s="6" t="s">
        <v>0</v>
      </c>
      <c r="C1093" s="13"/>
      <c r="D1093" s="13"/>
      <c r="E1093" s="13"/>
      <c r="F1093" s="13"/>
      <c r="G1093" s="13"/>
      <c r="H1093" s="32"/>
      <c r="I1093" s="36" t="str">
        <f>IF(OR(B1093="A",B1093=""),"",IF(OR(AND(0&lt;H1093,H1093&lt;4,B1093="B"),AND(0&lt;H1093,H1093&lt;6,OR(B1093="C",B1093="D"))),VLOOKUP(B1093,Punkty!$A$3:$F$6,H1093+1,0),"Zaznacz opcję"))</f>
        <v/>
      </c>
      <c r="J1093" s="12"/>
    </row>
    <row r="1094" spans="1:10" ht="36.75" outlineLevel="1" thickBot="1" x14ac:dyDescent="0.3">
      <c r="A1094" s="47" t="s">
        <v>842</v>
      </c>
      <c r="B1094" s="6" t="s">
        <v>1</v>
      </c>
      <c r="C1094" s="11"/>
      <c r="D1094" s="11"/>
      <c r="E1094" s="11"/>
      <c r="F1094" s="11"/>
      <c r="G1094" s="11"/>
      <c r="H1094" s="32"/>
      <c r="I1094" s="36" t="str">
        <f>IF(OR(B1094="A",B1094=""),"",IF(OR(AND(0&lt;H1094,H1094&lt;4,B1094="B"),AND(0&lt;H1094,H1094&lt;6,OR(B1094="C",B1094="D"))),VLOOKUP(B1094,Punkty!$A$3:$F$6,H1094+1,0),"Zaznacz opcję"))</f>
        <v>Zaznacz opcję</v>
      </c>
      <c r="J1094" s="12"/>
    </row>
    <row r="1095" spans="1:10" ht="36.75" outlineLevel="1" thickBot="1" x14ac:dyDescent="0.3">
      <c r="A1095" s="47" t="s">
        <v>843</v>
      </c>
      <c r="B1095" s="6" t="s">
        <v>1</v>
      </c>
      <c r="C1095" s="11"/>
      <c r="D1095" s="11"/>
      <c r="E1095" s="11"/>
      <c r="F1095" s="11"/>
      <c r="G1095" s="11"/>
      <c r="H1095" s="32"/>
      <c r="I1095" s="36" t="str">
        <f>IF(OR(B1095="A",B1095=""),"",IF(OR(AND(0&lt;H1095,H1095&lt;4,B1095="B"),AND(0&lt;H1095,H1095&lt;6,OR(B1095="C",B1095="D"))),VLOOKUP(B1095,Punkty!$A$3:$F$6,H1095+1,0),"Zaznacz opcję"))</f>
        <v>Zaznacz opcję</v>
      </c>
      <c r="J1095" s="12"/>
    </row>
    <row r="1096" spans="1:10" ht="38.25" outlineLevel="1" thickBot="1" x14ac:dyDescent="0.3">
      <c r="A1096" s="47" t="s">
        <v>844</v>
      </c>
      <c r="B1096" s="6" t="s">
        <v>1</v>
      </c>
      <c r="C1096" s="11"/>
      <c r="D1096" s="11"/>
      <c r="E1096" s="11"/>
      <c r="F1096" s="11"/>
      <c r="G1096" s="11"/>
      <c r="H1096" s="32"/>
      <c r="I1096" s="36" t="str">
        <f>IF(OR(B1096="A",B1096=""),"",IF(OR(AND(0&lt;H1096,H1096&lt;4,B1096="B"),AND(0&lt;H1096,H1096&lt;6,OR(B1096="C",B1096="D"))),VLOOKUP(B1096,Punkty!$A$3:$F$6,H1096+1,0),"Zaznacz opcję"))</f>
        <v>Zaznacz opcję</v>
      </c>
      <c r="J1096" s="12"/>
    </row>
    <row r="1097" spans="1:10" ht="57" outlineLevel="1" thickBot="1" x14ac:dyDescent="0.3">
      <c r="A1097" s="47" t="s">
        <v>845</v>
      </c>
      <c r="B1097" s="6" t="s">
        <v>2</v>
      </c>
      <c r="C1097" s="11"/>
      <c r="D1097" s="11"/>
      <c r="E1097" s="11"/>
      <c r="F1097" s="11"/>
      <c r="G1097" s="11"/>
      <c r="H1097" s="32"/>
      <c r="I1097" s="36" t="str">
        <f>IF(OR(B1097="A",B1097=""),"",IF(OR(AND(0&lt;H1097,H1097&lt;4,B1097="B"),AND(0&lt;H1097,H1097&lt;6,OR(B1097="C",B1097="D"))),VLOOKUP(B1097,Punkty!$A$3:$F$6,H1097+1,0),"Zaznacz opcję"))</f>
        <v>Zaznacz opcję</v>
      </c>
      <c r="J1097" s="12"/>
    </row>
    <row r="1098" spans="1:10" ht="36.75" outlineLevel="1" thickBot="1" x14ac:dyDescent="0.3">
      <c r="A1098" s="47" t="s">
        <v>846</v>
      </c>
      <c r="B1098" s="6" t="s">
        <v>1</v>
      </c>
      <c r="C1098" s="11"/>
      <c r="D1098" s="11"/>
      <c r="E1098" s="11"/>
      <c r="F1098" s="11"/>
      <c r="G1098" s="11"/>
      <c r="H1098" s="32"/>
      <c r="I1098" s="36" t="str">
        <f>IF(OR(B1098="A",B1098=""),"",IF(OR(AND(0&lt;H1098,H1098&lt;4,B1098="B"),AND(0&lt;H1098,H1098&lt;6,OR(B1098="C",B1098="D"))),VLOOKUP(B1098,Punkty!$A$3:$F$6,H1098+1,0),"Zaznacz opcję"))</f>
        <v>Zaznacz opcję</v>
      </c>
      <c r="J1098" s="12"/>
    </row>
    <row r="1099" spans="1:10" ht="36.75" outlineLevel="1" thickBot="1" x14ac:dyDescent="0.3">
      <c r="A1099" s="47" t="s">
        <v>847</v>
      </c>
      <c r="B1099" s="6" t="s">
        <v>2</v>
      </c>
      <c r="C1099" s="11"/>
      <c r="D1099" s="11"/>
      <c r="E1099" s="11"/>
      <c r="F1099" s="11"/>
      <c r="G1099" s="11"/>
      <c r="H1099" s="32"/>
      <c r="I1099" s="36" t="str">
        <f>IF(OR(B1099="A",B1099=""),"",IF(OR(AND(0&lt;H1099,H1099&lt;4,B1099="B"),AND(0&lt;H1099,H1099&lt;6,OR(B1099="C",B1099="D"))),VLOOKUP(B1099,Punkty!$A$3:$F$6,H1099+1,0),"Zaznacz opcję"))</f>
        <v>Zaznacz opcję</v>
      </c>
      <c r="J1099" s="12"/>
    </row>
    <row r="1100" spans="1:10" ht="94.5" outlineLevel="1" thickBot="1" x14ac:dyDescent="0.3">
      <c r="A1100" s="47" t="s">
        <v>848</v>
      </c>
      <c r="B1100" s="6" t="s">
        <v>1</v>
      </c>
      <c r="C1100" s="11"/>
      <c r="D1100" s="11"/>
      <c r="E1100" s="11"/>
      <c r="F1100" s="11"/>
      <c r="G1100" s="11"/>
      <c r="H1100" s="32"/>
      <c r="I1100" s="36" t="str">
        <f>IF(OR(B1100="A",B1100=""),"",IF(OR(AND(0&lt;H1100,H1100&lt;4,B1100="B"),AND(0&lt;H1100,H1100&lt;6,OR(B1100="C",B1100="D"))),VLOOKUP(B1100,Punkty!$A$3:$F$6,H1100+1,0),"Zaznacz opcję"))</f>
        <v>Zaznacz opcję</v>
      </c>
      <c r="J1100" s="12"/>
    </row>
    <row r="1101" spans="1:10" ht="57" outlineLevel="1" thickBot="1" x14ac:dyDescent="0.3">
      <c r="A1101" s="47" t="s">
        <v>849</v>
      </c>
      <c r="B1101" s="6" t="s">
        <v>1</v>
      </c>
      <c r="C1101" s="11"/>
      <c r="D1101" s="11"/>
      <c r="E1101" s="11"/>
      <c r="F1101" s="11"/>
      <c r="G1101" s="11"/>
      <c r="H1101" s="32"/>
      <c r="I1101" s="36" t="str">
        <f>IF(OR(B1101="A",B1101=""),"",IF(OR(AND(0&lt;H1101,H1101&lt;4,B1101="B"),AND(0&lt;H1101,H1101&lt;6,OR(B1101="C",B1101="D"))),VLOOKUP(B1101,Punkty!$A$3:$F$6,H1101+1,0),"Zaznacz opcję"))</f>
        <v>Zaznacz opcję</v>
      </c>
      <c r="J1101" s="12"/>
    </row>
    <row r="1102" spans="1:10" ht="57" outlineLevel="1" thickBot="1" x14ac:dyDescent="0.3">
      <c r="A1102" s="47" t="s">
        <v>850</v>
      </c>
      <c r="B1102" s="6" t="s">
        <v>2</v>
      </c>
      <c r="C1102" s="11"/>
      <c r="D1102" s="11"/>
      <c r="E1102" s="11"/>
      <c r="F1102" s="11"/>
      <c r="G1102" s="11"/>
      <c r="H1102" s="32"/>
      <c r="I1102" s="36" t="str">
        <f>IF(OR(B1102="A",B1102=""),"",IF(OR(AND(0&lt;H1102,H1102&lt;4,B1102="B"),AND(0&lt;H1102,H1102&lt;6,OR(B1102="C",B1102="D"))),VLOOKUP(B1102,Punkty!$A$3:$F$6,H1102+1,0),"Zaznacz opcję"))</f>
        <v>Zaznacz opcję</v>
      </c>
      <c r="J1102" s="12"/>
    </row>
    <row r="1103" spans="1:10" ht="36.75" outlineLevel="1" thickBot="1" x14ac:dyDescent="0.3">
      <c r="A1103" s="47" t="s">
        <v>851</v>
      </c>
      <c r="B1103" s="6" t="s">
        <v>0</v>
      </c>
      <c r="C1103" s="13"/>
      <c r="D1103" s="13"/>
      <c r="E1103" s="13"/>
      <c r="F1103" s="13"/>
      <c r="G1103" s="13"/>
      <c r="H1103" s="32"/>
      <c r="I1103" s="36" t="str">
        <f>IF(OR(B1103="A",B1103=""),"",IF(OR(AND(0&lt;H1103,H1103&lt;4,B1103="B"),AND(0&lt;H1103,H1103&lt;6,OR(B1103="C",B1103="D"))),VLOOKUP(B1103,Punkty!$A$3:$F$6,H1103+1,0),"Zaznacz opcję"))</f>
        <v/>
      </c>
      <c r="J1103" s="12"/>
    </row>
    <row r="1104" spans="1:10" ht="57" outlineLevel="1" thickBot="1" x14ac:dyDescent="0.3">
      <c r="A1104" s="47" t="s">
        <v>852</v>
      </c>
      <c r="B1104" s="6" t="s">
        <v>0</v>
      </c>
      <c r="C1104" s="13"/>
      <c r="D1104" s="13"/>
      <c r="E1104" s="13"/>
      <c r="F1104" s="13"/>
      <c r="G1104" s="13"/>
      <c r="H1104" s="32"/>
      <c r="I1104" s="36" t="str">
        <f>IF(OR(B1104="A",B1104=""),"",IF(OR(AND(0&lt;H1104,H1104&lt;4,B1104="B"),AND(0&lt;H1104,H1104&lt;6,OR(B1104="C",B1104="D"))),VLOOKUP(B1104,Punkty!$A$3:$F$6,H1104+1,0),"Zaznacz opcję"))</f>
        <v/>
      </c>
      <c r="J1104" s="12"/>
    </row>
    <row r="1105" spans="1:10" ht="57" outlineLevel="1" thickBot="1" x14ac:dyDescent="0.3">
      <c r="A1105" s="47" t="s">
        <v>853</v>
      </c>
      <c r="B1105" s="6" t="s">
        <v>1</v>
      </c>
      <c r="C1105" s="11"/>
      <c r="D1105" s="11"/>
      <c r="E1105" s="11"/>
      <c r="F1105" s="11"/>
      <c r="G1105" s="11"/>
      <c r="H1105" s="32"/>
      <c r="I1105" s="36" t="str">
        <f>IF(OR(B1105="A",B1105=""),"",IF(OR(AND(0&lt;H1105,H1105&lt;4,B1105="B"),AND(0&lt;H1105,H1105&lt;6,OR(B1105="C",B1105="D"))),VLOOKUP(B1105,Punkty!$A$3:$F$6,H1105+1,0),"Zaznacz opcję"))</f>
        <v>Zaznacz opcję</v>
      </c>
      <c r="J1105" s="12"/>
    </row>
    <row r="1106" spans="1:10" ht="57" outlineLevel="1" thickBot="1" x14ac:dyDescent="0.3">
      <c r="A1106" s="47" t="s">
        <v>854</v>
      </c>
      <c r="B1106" s="6" t="s">
        <v>1</v>
      </c>
      <c r="C1106" s="11"/>
      <c r="D1106" s="11"/>
      <c r="E1106" s="11"/>
      <c r="F1106" s="11"/>
      <c r="G1106" s="11"/>
      <c r="H1106" s="32"/>
      <c r="I1106" s="36" t="str">
        <f>IF(OR(B1106="A",B1106=""),"",IF(OR(AND(0&lt;H1106,H1106&lt;4,B1106="B"),AND(0&lt;H1106,H1106&lt;6,OR(B1106="C",B1106="D"))),VLOOKUP(B1106,Punkty!$A$3:$F$6,H1106+1,0),"Zaznacz opcję"))</f>
        <v>Zaznacz opcję</v>
      </c>
      <c r="J1106" s="12"/>
    </row>
    <row r="1107" spans="1:10" ht="36.75" outlineLevel="1" thickBot="1" x14ac:dyDescent="0.3">
      <c r="A1107" s="9" t="s">
        <v>855</v>
      </c>
      <c r="B1107" s="5"/>
      <c r="C1107" s="12"/>
      <c r="D1107" s="12"/>
      <c r="E1107" s="12"/>
      <c r="F1107" s="12"/>
      <c r="G1107" s="12"/>
      <c r="H1107" s="32"/>
      <c r="I1107" s="36" t="str">
        <f>IF(OR(B1107="A",B1107=""),"",IF(OR(AND(0&lt;H1107,H1107&lt;4,B1107="B"),AND(0&lt;H1107,H1107&lt;6,OR(B1107="C",B1107="D"))),VLOOKUP(B1107,Punkty!$A$3:$F$6,H1107+1,0),"Zaznacz opcję"))</f>
        <v/>
      </c>
      <c r="J1107" s="12"/>
    </row>
    <row r="1108" spans="1:10" ht="75.75" outlineLevel="1" thickBot="1" x14ac:dyDescent="0.3">
      <c r="A1108" s="47" t="s">
        <v>856</v>
      </c>
      <c r="B1108" s="6" t="s">
        <v>1</v>
      </c>
      <c r="C1108" s="11"/>
      <c r="D1108" s="11"/>
      <c r="E1108" s="11"/>
      <c r="F1108" s="11"/>
      <c r="G1108" s="11"/>
      <c r="H1108" s="32"/>
      <c r="I1108" s="36" t="str">
        <f>IF(OR(B1108="A",B1108=""),"",IF(OR(AND(0&lt;H1108,H1108&lt;4,B1108="B"),AND(0&lt;H1108,H1108&lt;6,OR(B1108="C",B1108="D"))),VLOOKUP(B1108,Punkty!$A$3:$F$6,H1108+1,0),"Zaznacz opcję"))</f>
        <v>Zaznacz opcję</v>
      </c>
      <c r="J1108" s="12"/>
    </row>
    <row r="1109" spans="1:10" ht="38.25" outlineLevel="1" thickBot="1" x14ac:dyDescent="0.3">
      <c r="A1109" s="47" t="s">
        <v>857</v>
      </c>
      <c r="B1109" s="5"/>
      <c r="C1109" s="12"/>
      <c r="D1109" s="12"/>
      <c r="E1109" s="12"/>
      <c r="F1109" s="12"/>
      <c r="G1109" s="12"/>
      <c r="H1109" s="32"/>
      <c r="I1109" s="36" t="str">
        <f>IF(OR(B1109="A",B1109=""),"",IF(OR(AND(0&lt;H1109,H1109&lt;4,B1109="B"),AND(0&lt;H1109,H1109&lt;6,OR(B1109="C",B1109="D"))),VLOOKUP(B1109,Punkty!$A$3:$F$6,H1109+1,0),"Zaznacz opcję"))</f>
        <v/>
      </c>
      <c r="J1109" s="12"/>
    </row>
    <row r="1110" spans="1:10" ht="38.25" outlineLevel="1" thickBot="1" x14ac:dyDescent="0.3">
      <c r="A1110" s="47" t="s">
        <v>858</v>
      </c>
      <c r="B1110" s="6" t="s">
        <v>1</v>
      </c>
      <c r="C1110" s="11"/>
      <c r="D1110" s="11"/>
      <c r="E1110" s="11"/>
      <c r="F1110" s="11"/>
      <c r="G1110" s="11"/>
      <c r="H1110" s="32"/>
      <c r="I1110" s="36" t="str">
        <f>IF(OR(B1110="A",B1110=""),"",IF(OR(AND(0&lt;H1110,H1110&lt;4,B1110="B"),AND(0&lt;H1110,H1110&lt;6,OR(B1110="C",B1110="D"))),VLOOKUP(B1110,Punkty!$A$3:$F$6,H1110+1,0),"Zaznacz opcję"))</f>
        <v>Zaznacz opcję</v>
      </c>
      <c r="J1110" s="12"/>
    </row>
    <row r="1111" spans="1:10" ht="36.75" outlineLevel="1" thickBot="1" x14ac:dyDescent="0.3">
      <c r="A1111" s="47" t="s">
        <v>859</v>
      </c>
      <c r="B1111" s="6" t="s">
        <v>2</v>
      </c>
      <c r="C1111" s="11"/>
      <c r="D1111" s="11"/>
      <c r="E1111" s="11"/>
      <c r="F1111" s="11"/>
      <c r="G1111" s="11"/>
      <c r="H1111" s="32"/>
      <c r="I1111" s="36" t="str">
        <f>IF(OR(B1111="A",B1111=""),"",IF(OR(AND(0&lt;H1111,H1111&lt;4,B1111="B"),AND(0&lt;H1111,H1111&lt;6,OR(B1111="C",B1111="D"))),VLOOKUP(B1111,Punkty!$A$3:$F$6,H1111+1,0),"Zaznacz opcję"))</f>
        <v>Zaznacz opcję</v>
      </c>
      <c r="J1111" s="12"/>
    </row>
    <row r="1112" spans="1:10" ht="38.25" outlineLevel="1" thickBot="1" x14ac:dyDescent="0.3">
      <c r="A1112" s="47" t="s">
        <v>860</v>
      </c>
      <c r="B1112" s="6" t="s">
        <v>2</v>
      </c>
      <c r="C1112" s="11"/>
      <c r="D1112" s="11"/>
      <c r="E1112" s="11"/>
      <c r="F1112" s="11"/>
      <c r="G1112" s="11"/>
      <c r="H1112" s="32"/>
      <c r="I1112" s="36" t="str">
        <f>IF(OR(B1112="A",B1112=""),"",IF(OR(AND(0&lt;H1112,H1112&lt;4,B1112="B"),AND(0&lt;H1112,H1112&lt;6,OR(B1112="C",B1112="D"))),VLOOKUP(B1112,Punkty!$A$3:$F$6,H1112+1,0),"Zaznacz opcję"))</f>
        <v>Zaznacz opcję</v>
      </c>
      <c r="J1112" s="12"/>
    </row>
    <row r="1113" spans="1:10" ht="38.25" outlineLevel="1" thickBot="1" x14ac:dyDescent="0.3">
      <c r="A1113" s="47" t="s">
        <v>861</v>
      </c>
      <c r="B1113" s="6" t="s">
        <v>2</v>
      </c>
      <c r="C1113" s="11"/>
      <c r="D1113" s="11"/>
      <c r="E1113" s="11"/>
      <c r="F1113" s="11"/>
      <c r="G1113" s="11"/>
      <c r="H1113" s="32"/>
      <c r="I1113" s="36" t="str">
        <f>IF(OR(B1113="A",B1113=""),"",IF(OR(AND(0&lt;H1113,H1113&lt;4,B1113="B"),AND(0&lt;H1113,H1113&lt;6,OR(B1113="C",B1113="D"))),VLOOKUP(B1113,Punkty!$A$3:$F$6,H1113+1,0),"Zaznacz opcję"))</f>
        <v>Zaznacz opcję</v>
      </c>
      <c r="J1113" s="12"/>
    </row>
    <row r="1114" spans="1:10" ht="36.75" outlineLevel="1" thickBot="1" x14ac:dyDescent="0.3">
      <c r="A1114" s="47" t="s">
        <v>862</v>
      </c>
      <c r="B1114" s="6" t="s">
        <v>2</v>
      </c>
      <c r="C1114" s="11"/>
      <c r="D1114" s="11"/>
      <c r="E1114" s="11"/>
      <c r="F1114" s="11"/>
      <c r="G1114" s="11"/>
      <c r="H1114" s="32"/>
      <c r="I1114" s="36" t="str">
        <f>IF(OR(B1114="A",B1114=""),"",IF(OR(AND(0&lt;H1114,H1114&lt;4,B1114="B"),AND(0&lt;H1114,H1114&lt;6,OR(B1114="C",B1114="D"))),VLOOKUP(B1114,Punkty!$A$3:$F$6,H1114+1,0),"Zaznacz opcję"))</f>
        <v>Zaznacz opcję</v>
      </c>
      <c r="J1114" s="12"/>
    </row>
    <row r="1115" spans="1:10" ht="36.75" outlineLevel="1" thickBot="1" x14ac:dyDescent="0.3">
      <c r="A1115" s="47" t="s">
        <v>863</v>
      </c>
      <c r="B1115" s="6" t="s">
        <v>2</v>
      </c>
      <c r="C1115" s="11"/>
      <c r="D1115" s="11"/>
      <c r="E1115" s="11"/>
      <c r="F1115" s="11"/>
      <c r="G1115" s="11"/>
      <c r="H1115" s="32"/>
      <c r="I1115" s="36" t="str">
        <f>IF(OR(B1115="A",B1115=""),"",IF(OR(AND(0&lt;H1115,H1115&lt;4,B1115="B"),AND(0&lt;H1115,H1115&lt;6,OR(B1115="C",B1115="D"))),VLOOKUP(B1115,Punkty!$A$3:$F$6,H1115+1,0),"Zaznacz opcję"))</f>
        <v>Zaznacz opcję</v>
      </c>
      <c r="J1115" s="12"/>
    </row>
    <row r="1116" spans="1:10" ht="36.75" outlineLevel="1" thickBot="1" x14ac:dyDescent="0.3">
      <c r="A1116" s="47" t="s">
        <v>864</v>
      </c>
      <c r="B1116" s="6" t="s">
        <v>2</v>
      </c>
      <c r="C1116" s="11"/>
      <c r="D1116" s="11"/>
      <c r="E1116" s="11"/>
      <c r="F1116" s="11"/>
      <c r="G1116" s="11"/>
      <c r="H1116" s="32"/>
      <c r="I1116" s="36" t="str">
        <f>IF(OR(B1116="A",B1116=""),"",IF(OR(AND(0&lt;H1116,H1116&lt;4,B1116="B"),AND(0&lt;H1116,H1116&lt;6,OR(B1116="C",B1116="D"))),VLOOKUP(B1116,Punkty!$A$3:$F$6,H1116+1,0),"Zaznacz opcję"))</f>
        <v>Zaznacz opcję</v>
      </c>
      <c r="J1116" s="12"/>
    </row>
    <row r="1117" spans="1:10" ht="36.75" outlineLevel="1" thickBot="1" x14ac:dyDescent="0.3">
      <c r="A1117" s="47" t="s">
        <v>865</v>
      </c>
      <c r="B1117" s="6" t="s">
        <v>2</v>
      </c>
      <c r="C1117" s="11"/>
      <c r="D1117" s="11"/>
      <c r="E1117" s="11"/>
      <c r="F1117" s="11"/>
      <c r="G1117" s="11"/>
      <c r="H1117" s="32"/>
      <c r="I1117" s="36" t="str">
        <f>IF(OR(B1117="A",B1117=""),"",IF(OR(AND(0&lt;H1117,H1117&lt;4,B1117="B"),AND(0&lt;H1117,H1117&lt;6,OR(B1117="C",B1117="D"))),VLOOKUP(B1117,Punkty!$A$3:$F$6,H1117+1,0),"Zaznacz opcję"))</f>
        <v>Zaznacz opcję</v>
      </c>
      <c r="J1117" s="12"/>
    </row>
    <row r="1118" spans="1:10" ht="38.25" outlineLevel="1" thickBot="1" x14ac:dyDescent="0.3">
      <c r="A1118" s="47" t="s">
        <v>866</v>
      </c>
      <c r="B1118" s="6" t="s">
        <v>1</v>
      </c>
      <c r="C1118" s="11"/>
      <c r="D1118" s="11"/>
      <c r="E1118" s="11"/>
      <c r="F1118" s="11"/>
      <c r="G1118" s="11"/>
      <c r="H1118" s="32"/>
      <c r="I1118" s="36" t="str">
        <f>IF(OR(B1118="A",B1118=""),"",IF(OR(AND(0&lt;H1118,H1118&lt;4,B1118="B"),AND(0&lt;H1118,H1118&lt;6,OR(B1118="C",B1118="D"))),VLOOKUP(B1118,Punkty!$A$3:$F$6,H1118+1,0),"Zaznacz opcję"))</f>
        <v>Zaznacz opcję</v>
      </c>
      <c r="J1118" s="12"/>
    </row>
    <row r="1119" spans="1:10" ht="38.25" outlineLevel="1" thickBot="1" x14ac:dyDescent="0.3">
      <c r="A1119" s="47" t="s">
        <v>867</v>
      </c>
      <c r="B1119" s="6" t="s">
        <v>1</v>
      </c>
      <c r="C1119" s="11"/>
      <c r="D1119" s="11"/>
      <c r="E1119" s="11"/>
      <c r="F1119" s="11"/>
      <c r="G1119" s="11"/>
      <c r="H1119" s="32"/>
      <c r="I1119" s="36" t="str">
        <f>IF(OR(B1119="A",B1119=""),"",IF(OR(AND(0&lt;H1119,H1119&lt;4,B1119="B"),AND(0&lt;H1119,H1119&lt;6,OR(B1119="C",B1119="D"))),VLOOKUP(B1119,Punkty!$A$3:$F$6,H1119+1,0),"Zaznacz opcję"))</f>
        <v>Zaznacz opcję</v>
      </c>
      <c r="J1119" s="12"/>
    </row>
    <row r="1120" spans="1:10" ht="36.75" outlineLevel="1" thickBot="1" x14ac:dyDescent="0.3">
      <c r="A1120" s="47" t="s">
        <v>868</v>
      </c>
      <c r="B1120" s="6" t="s">
        <v>1</v>
      </c>
      <c r="C1120" s="11"/>
      <c r="D1120" s="11"/>
      <c r="E1120" s="11"/>
      <c r="F1120" s="11"/>
      <c r="G1120" s="11"/>
      <c r="H1120" s="32"/>
      <c r="I1120" s="36" t="str">
        <f>IF(OR(B1120="A",B1120=""),"",IF(OR(AND(0&lt;H1120,H1120&lt;4,B1120="B"),AND(0&lt;H1120,H1120&lt;6,OR(B1120="C",B1120="D"))),VLOOKUP(B1120,Punkty!$A$3:$F$6,H1120+1,0),"Zaznacz opcję"))</f>
        <v>Zaznacz opcję</v>
      </c>
      <c r="J1120" s="12"/>
    </row>
    <row r="1121" spans="1:10" ht="36.75" outlineLevel="1" thickBot="1" x14ac:dyDescent="0.3">
      <c r="A1121" s="47" t="s">
        <v>869</v>
      </c>
      <c r="B1121" s="6" t="s">
        <v>1</v>
      </c>
      <c r="C1121" s="11"/>
      <c r="D1121" s="11"/>
      <c r="E1121" s="11"/>
      <c r="F1121" s="11"/>
      <c r="G1121" s="11"/>
      <c r="H1121" s="32"/>
      <c r="I1121" s="36" t="str">
        <f>IF(OR(B1121="A",B1121=""),"",IF(OR(AND(0&lt;H1121,H1121&lt;4,B1121="B"),AND(0&lt;H1121,H1121&lt;6,OR(B1121="C",B1121="D"))),VLOOKUP(B1121,Punkty!$A$3:$F$6,H1121+1,0),"Zaznacz opcję"))</f>
        <v>Zaznacz opcję</v>
      </c>
      <c r="J1121" s="12"/>
    </row>
    <row r="1122" spans="1:10" ht="36.75" outlineLevel="1" thickBot="1" x14ac:dyDescent="0.3">
      <c r="A1122" s="47" t="s">
        <v>870</v>
      </c>
      <c r="B1122" s="6" t="s">
        <v>1</v>
      </c>
      <c r="C1122" s="11"/>
      <c r="D1122" s="11"/>
      <c r="E1122" s="11"/>
      <c r="F1122" s="11"/>
      <c r="G1122" s="11"/>
      <c r="H1122" s="32"/>
      <c r="I1122" s="36" t="str">
        <f>IF(OR(B1122="A",B1122=""),"",IF(OR(AND(0&lt;H1122,H1122&lt;4,B1122="B"),AND(0&lt;H1122,H1122&lt;6,OR(B1122="C",B1122="D"))),VLOOKUP(B1122,Punkty!$A$3:$F$6,H1122+1,0),"Zaznacz opcję"))</f>
        <v>Zaznacz opcję</v>
      </c>
      <c r="J1122" s="12"/>
    </row>
    <row r="1123" spans="1:10" ht="36.75" outlineLevel="1" thickBot="1" x14ac:dyDescent="0.3">
      <c r="A1123" s="47" t="s">
        <v>871</v>
      </c>
      <c r="B1123" s="6" t="s">
        <v>2</v>
      </c>
      <c r="C1123" s="11"/>
      <c r="D1123" s="11"/>
      <c r="E1123" s="11"/>
      <c r="F1123" s="11"/>
      <c r="G1123" s="11"/>
      <c r="H1123" s="32"/>
      <c r="I1123" s="36" t="str">
        <f>IF(OR(B1123="A",B1123=""),"",IF(OR(AND(0&lt;H1123,H1123&lt;4,B1123="B"),AND(0&lt;H1123,H1123&lt;6,OR(B1123="C",B1123="D"))),VLOOKUP(B1123,Punkty!$A$3:$F$6,H1123+1,0),"Zaznacz opcję"))</f>
        <v>Zaznacz opcję</v>
      </c>
      <c r="J1123" s="12"/>
    </row>
    <row r="1124" spans="1:10" ht="38.25" outlineLevel="1" thickBot="1" x14ac:dyDescent="0.3">
      <c r="A1124" s="47" t="s">
        <v>872</v>
      </c>
      <c r="B1124" s="6" t="s">
        <v>2</v>
      </c>
      <c r="C1124" s="11"/>
      <c r="D1124" s="11"/>
      <c r="E1124" s="11"/>
      <c r="F1124" s="11"/>
      <c r="G1124" s="11"/>
      <c r="H1124" s="32"/>
      <c r="I1124" s="36" t="str">
        <f>IF(OR(B1124="A",B1124=""),"",IF(OR(AND(0&lt;H1124,H1124&lt;4,B1124="B"),AND(0&lt;H1124,H1124&lt;6,OR(B1124="C",B1124="D"))),VLOOKUP(B1124,Punkty!$A$3:$F$6,H1124+1,0),"Zaznacz opcję"))</f>
        <v>Zaznacz opcję</v>
      </c>
      <c r="J1124" s="12"/>
    </row>
    <row r="1125" spans="1:10" ht="57" outlineLevel="1" thickBot="1" x14ac:dyDescent="0.3">
      <c r="A1125" s="47" t="s">
        <v>873</v>
      </c>
      <c r="B1125" s="6" t="s">
        <v>1</v>
      </c>
      <c r="C1125" s="11"/>
      <c r="D1125" s="11"/>
      <c r="E1125" s="11"/>
      <c r="F1125" s="11"/>
      <c r="G1125" s="11"/>
      <c r="H1125" s="32"/>
      <c r="I1125" s="36" t="str">
        <f>IF(OR(B1125="A",B1125=""),"",IF(OR(AND(0&lt;H1125,H1125&lt;4,B1125="B"),AND(0&lt;H1125,H1125&lt;6,OR(B1125="C",B1125="D"))),VLOOKUP(B1125,Punkty!$A$3:$F$6,H1125+1,0),"Zaznacz opcję"))</f>
        <v>Zaznacz opcję</v>
      </c>
      <c r="J1125" s="12"/>
    </row>
    <row r="1126" spans="1:10" ht="38.25" outlineLevel="1" thickBot="1" x14ac:dyDescent="0.3">
      <c r="A1126" s="47" t="s">
        <v>874</v>
      </c>
      <c r="B1126" s="6" t="s">
        <v>2</v>
      </c>
      <c r="C1126" s="11"/>
      <c r="D1126" s="11"/>
      <c r="E1126" s="11"/>
      <c r="F1126" s="11"/>
      <c r="G1126" s="11"/>
      <c r="H1126" s="32"/>
      <c r="I1126" s="36" t="str">
        <f>IF(OR(B1126="A",B1126=""),"",IF(OR(AND(0&lt;H1126,H1126&lt;4,B1126="B"),AND(0&lt;H1126,H1126&lt;6,OR(B1126="C",B1126="D"))),VLOOKUP(B1126,Punkty!$A$3:$F$6,H1126+1,0),"Zaznacz opcję"))</f>
        <v>Zaznacz opcję</v>
      </c>
      <c r="J1126" s="12"/>
    </row>
    <row r="1127" spans="1:10" ht="38.25" outlineLevel="1" thickBot="1" x14ac:dyDescent="0.3">
      <c r="A1127" s="47" t="s">
        <v>875</v>
      </c>
      <c r="B1127" s="6" t="s">
        <v>1</v>
      </c>
      <c r="C1127" s="11"/>
      <c r="D1127" s="11"/>
      <c r="E1127" s="11"/>
      <c r="F1127" s="11"/>
      <c r="G1127" s="11"/>
      <c r="H1127" s="32"/>
      <c r="I1127" s="36" t="str">
        <f>IF(OR(B1127="A",B1127=""),"",IF(OR(AND(0&lt;H1127,H1127&lt;4,B1127="B"),AND(0&lt;H1127,H1127&lt;6,OR(B1127="C",B1127="D"))),VLOOKUP(B1127,Punkty!$A$3:$F$6,H1127+1,0),"Zaznacz opcję"))</f>
        <v>Zaznacz opcję</v>
      </c>
      <c r="J1127" s="12"/>
    </row>
    <row r="1128" spans="1:10" ht="113.25" outlineLevel="1" thickBot="1" x14ac:dyDescent="0.3">
      <c r="A1128" s="47" t="s">
        <v>876</v>
      </c>
      <c r="B1128" s="6" t="s">
        <v>1</v>
      </c>
      <c r="C1128" s="11"/>
      <c r="D1128" s="11"/>
      <c r="E1128" s="11"/>
      <c r="F1128" s="11"/>
      <c r="G1128" s="11"/>
      <c r="H1128" s="32"/>
      <c r="I1128" s="36" t="str">
        <f>IF(OR(B1128="A",B1128=""),"",IF(OR(AND(0&lt;H1128,H1128&lt;4,B1128="B"),AND(0&lt;H1128,H1128&lt;6,OR(B1128="C",B1128="D"))),VLOOKUP(B1128,Punkty!$A$3:$F$6,H1128+1,0),"Zaznacz opcję"))</f>
        <v>Zaznacz opcję</v>
      </c>
      <c r="J1128" s="12"/>
    </row>
    <row r="1129" spans="1:10" ht="38.25" outlineLevel="1" thickBot="1" x14ac:dyDescent="0.3">
      <c r="A1129" s="47" t="s">
        <v>877</v>
      </c>
      <c r="B1129" s="6" t="s">
        <v>1</v>
      </c>
      <c r="C1129" s="11"/>
      <c r="D1129" s="11"/>
      <c r="E1129" s="11"/>
      <c r="F1129" s="11"/>
      <c r="G1129" s="11"/>
      <c r="H1129" s="32"/>
      <c r="I1129" s="36" t="str">
        <f>IF(OR(B1129="A",B1129=""),"",IF(OR(AND(0&lt;H1129,H1129&lt;4,B1129="B"),AND(0&lt;H1129,H1129&lt;6,OR(B1129="C",B1129="D"))),VLOOKUP(B1129,Punkty!$A$3:$F$6,H1129+1,0),"Zaznacz opcję"))</f>
        <v>Zaznacz opcję</v>
      </c>
      <c r="J1129" s="12"/>
    </row>
    <row r="1130" spans="1:10" ht="75.75" outlineLevel="1" thickBot="1" x14ac:dyDescent="0.3">
      <c r="A1130" s="47" t="s">
        <v>878</v>
      </c>
      <c r="B1130" s="6" t="s">
        <v>1</v>
      </c>
      <c r="C1130" s="11"/>
      <c r="D1130" s="11"/>
      <c r="E1130" s="11"/>
      <c r="F1130" s="11"/>
      <c r="G1130" s="11"/>
      <c r="H1130" s="32"/>
      <c r="I1130" s="36" t="str">
        <f>IF(OR(B1130="A",B1130=""),"",IF(OR(AND(0&lt;H1130,H1130&lt;4,B1130="B"),AND(0&lt;H1130,H1130&lt;6,OR(B1130="C",B1130="D"))),VLOOKUP(B1130,Punkty!$A$3:$F$6,H1130+1,0),"Zaznacz opcję"))</f>
        <v>Zaznacz opcję</v>
      </c>
      <c r="J1130" s="12"/>
    </row>
    <row r="1131" spans="1:10" ht="38.25" outlineLevel="1" thickBot="1" x14ac:dyDescent="0.3">
      <c r="A1131" s="47" t="s">
        <v>879</v>
      </c>
      <c r="B1131" s="6" t="s">
        <v>1</v>
      </c>
      <c r="C1131" s="11"/>
      <c r="D1131" s="11"/>
      <c r="E1131" s="11"/>
      <c r="F1131" s="11"/>
      <c r="G1131" s="11"/>
      <c r="H1131" s="32"/>
      <c r="I1131" s="36" t="str">
        <f>IF(OR(B1131="A",B1131=""),"",IF(OR(AND(0&lt;H1131,H1131&lt;4,B1131="B"),AND(0&lt;H1131,H1131&lt;6,OR(B1131="C",B1131="D"))),VLOOKUP(B1131,Punkty!$A$3:$F$6,H1131+1,0),"Zaznacz opcję"))</f>
        <v>Zaznacz opcję</v>
      </c>
      <c r="J1131" s="12"/>
    </row>
    <row r="1132" spans="1:10" ht="36.75" outlineLevel="1" thickBot="1" x14ac:dyDescent="0.3">
      <c r="A1132" s="9" t="s">
        <v>880</v>
      </c>
      <c r="B1132" s="5"/>
      <c r="C1132" s="12"/>
      <c r="D1132" s="12"/>
      <c r="E1132" s="12"/>
      <c r="F1132" s="12"/>
      <c r="G1132" s="12"/>
      <c r="H1132" s="32"/>
      <c r="I1132" s="36" t="str">
        <f>IF(OR(B1132="A",B1132=""),"",IF(OR(AND(0&lt;H1132,H1132&lt;4,B1132="B"),AND(0&lt;H1132,H1132&lt;6,OR(B1132="C",B1132="D"))),VLOOKUP(B1132,Punkty!$A$3:$F$6,H1132+1,0),"Zaznacz opcję"))</f>
        <v/>
      </c>
      <c r="J1132" s="12"/>
    </row>
    <row r="1133" spans="1:10" ht="36.75" outlineLevel="1" thickBot="1" x14ac:dyDescent="0.3">
      <c r="A1133" s="47" t="s">
        <v>881</v>
      </c>
      <c r="B1133" s="6" t="s">
        <v>1</v>
      </c>
      <c r="C1133" s="11"/>
      <c r="D1133" s="11"/>
      <c r="E1133" s="11"/>
      <c r="F1133" s="11"/>
      <c r="G1133" s="11"/>
      <c r="H1133" s="32"/>
      <c r="I1133" s="36" t="str">
        <f>IF(OR(B1133="A",B1133=""),"",IF(OR(AND(0&lt;H1133,H1133&lt;4,B1133="B"),AND(0&lt;H1133,H1133&lt;6,OR(B1133="C",B1133="D"))),VLOOKUP(B1133,Punkty!$A$3:$F$6,H1133+1,0),"Zaznacz opcję"))</f>
        <v>Zaznacz opcję</v>
      </c>
      <c r="J1133" s="12"/>
    </row>
    <row r="1134" spans="1:10" ht="38.25" outlineLevel="1" thickBot="1" x14ac:dyDescent="0.3">
      <c r="A1134" s="47" t="s">
        <v>882</v>
      </c>
      <c r="B1134" s="6" t="s">
        <v>1</v>
      </c>
      <c r="C1134" s="11"/>
      <c r="D1134" s="11"/>
      <c r="E1134" s="11"/>
      <c r="F1134" s="11"/>
      <c r="G1134" s="11"/>
      <c r="H1134" s="32"/>
      <c r="I1134" s="36" t="str">
        <f>IF(OR(B1134="A",B1134=""),"",IF(OR(AND(0&lt;H1134,H1134&lt;4,B1134="B"),AND(0&lt;H1134,H1134&lt;6,OR(B1134="C",B1134="D"))),VLOOKUP(B1134,Punkty!$A$3:$F$6,H1134+1,0),"Zaznacz opcję"))</f>
        <v>Zaznacz opcję</v>
      </c>
      <c r="J1134" s="12"/>
    </row>
    <row r="1135" spans="1:10" ht="38.25" outlineLevel="1" thickBot="1" x14ac:dyDescent="0.3">
      <c r="A1135" s="47" t="s">
        <v>883</v>
      </c>
      <c r="B1135" s="6" t="s">
        <v>1</v>
      </c>
      <c r="C1135" s="11"/>
      <c r="D1135" s="11"/>
      <c r="E1135" s="11"/>
      <c r="F1135" s="11"/>
      <c r="G1135" s="11"/>
      <c r="H1135" s="32"/>
      <c r="I1135" s="36" t="str">
        <f>IF(OR(B1135="A",B1135=""),"",IF(OR(AND(0&lt;H1135,H1135&lt;4,B1135="B"),AND(0&lt;H1135,H1135&lt;6,OR(B1135="C",B1135="D"))),VLOOKUP(B1135,Punkty!$A$3:$F$6,H1135+1,0),"Zaznacz opcję"))</f>
        <v>Zaznacz opcję</v>
      </c>
      <c r="J1135" s="12"/>
    </row>
    <row r="1136" spans="1:10" ht="75.75" outlineLevel="1" thickBot="1" x14ac:dyDescent="0.3">
      <c r="A1136" s="47" t="s">
        <v>884</v>
      </c>
      <c r="B1136" s="6" t="s">
        <v>1</v>
      </c>
      <c r="C1136" s="11"/>
      <c r="D1136" s="11"/>
      <c r="E1136" s="11"/>
      <c r="F1136" s="11"/>
      <c r="G1136" s="11"/>
      <c r="H1136" s="32"/>
      <c r="I1136" s="36" t="str">
        <f>IF(OR(B1136="A",B1136=""),"",IF(OR(AND(0&lt;H1136,H1136&lt;4,B1136="B"),AND(0&lt;H1136,H1136&lt;6,OR(B1136="C",B1136="D"))),VLOOKUP(B1136,Punkty!$A$3:$F$6,H1136+1,0),"Zaznacz opcję"))</f>
        <v>Zaznacz opcję</v>
      </c>
      <c r="J1136" s="12"/>
    </row>
    <row r="1137" spans="1:10" ht="75.75" outlineLevel="1" thickBot="1" x14ac:dyDescent="0.3">
      <c r="A1137" s="47" t="s">
        <v>885</v>
      </c>
      <c r="B1137" s="6" t="s">
        <v>0</v>
      </c>
      <c r="C1137" s="13"/>
      <c r="D1137" s="13"/>
      <c r="E1137" s="13"/>
      <c r="F1137" s="13"/>
      <c r="G1137" s="13"/>
      <c r="H1137" s="32"/>
      <c r="I1137" s="36" t="str">
        <f>IF(OR(B1137="A",B1137=""),"",IF(OR(AND(0&lt;H1137,H1137&lt;4,B1137="B"),AND(0&lt;H1137,H1137&lt;6,OR(B1137="C",B1137="D"))),VLOOKUP(B1137,Punkty!$A$3:$F$6,H1137+1,0),"Zaznacz opcję"))</f>
        <v/>
      </c>
      <c r="J1137" s="12"/>
    </row>
    <row r="1138" spans="1:10" ht="38.25" outlineLevel="1" thickBot="1" x14ac:dyDescent="0.3">
      <c r="A1138" s="47" t="s">
        <v>886</v>
      </c>
      <c r="B1138" s="6" t="s">
        <v>2</v>
      </c>
      <c r="C1138" s="11"/>
      <c r="D1138" s="11"/>
      <c r="E1138" s="11"/>
      <c r="F1138" s="11"/>
      <c r="G1138" s="11"/>
      <c r="H1138" s="32"/>
      <c r="I1138" s="36" t="str">
        <f>IF(OR(B1138="A",B1138=""),"",IF(OR(AND(0&lt;H1138,H1138&lt;4,B1138="B"),AND(0&lt;H1138,H1138&lt;6,OR(B1138="C",B1138="D"))),VLOOKUP(B1138,Punkty!$A$3:$F$6,H1138+1,0),"Zaznacz opcję"))</f>
        <v>Zaznacz opcję</v>
      </c>
      <c r="J1138" s="12"/>
    </row>
    <row r="1139" spans="1:10" ht="57" outlineLevel="1" thickBot="1" x14ac:dyDescent="0.3">
      <c r="A1139" s="47" t="s">
        <v>887</v>
      </c>
      <c r="B1139" s="6" t="s">
        <v>1</v>
      </c>
      <c r="C1139" s="11"/>
      <c r="D1139" s="11"/>
      <c r="E1139" s="11"/>
      <c r="F1139" s="11"/>
      <c r="G1139" s="11"/>
      <c r="H1139" s="32"/>
      <c r="I1139" s="36" t="str">
        <f>IF(OR(B1139="A",B1139=""),"",IF(OR(AND(0&lt;H1139,H1139&lt;4,B1139="B"),AND(0&lt;H1139,H1139&lt;6,OR(B1139="C",B1139="D"))),VLOOKUP(B1139,Punkty!$A$3:$F$6,H1139+1,0),"Zaznacz opcję"))</f>
        <v>Zaznacz opcję</v>
      </c>
      <c r="J1139" s="12"/>
    </row>
    <row r="1140" spans="1:10" ht="38.25" outlineLevel="1" thickBot="1" x14ac:dyDescent="0.3">
      <c r="A1140" s="47" t="s">
        <v>888</v>
      </c>
      <c r="B1140" s="6" t="s">
        <v>1</v>
      </c>
      <c r="C1140" s="11"/>
      <c r="D1140" s="11"/>
      <c r="E1140" s="11"/>
      <c r="F1140" s="11"/>
      <c r="G1140" s="11"/>
      <c r="H1140" s="32"/>
      <c r="I1140" s="36" t="str">
        <f>IF(OR(B1140="A",B1140=""),"",IF(OR(AND(0&lt;H1140,H1140&lt;4,B1140="B"),AND(0&lt;H1140,H1140&lt;6,OR(B1140="C",B1140="D"))),VLOOKUP(B1140,Punkty!$A$3:$F$6,H1140+1,0),"Zaznacz opcję"))</f>
        <v>Zaznacz opcję</v>
      </c>
      <c r="J1140" s="12"/>
    </row>
    <row r="1141" spans="1:10" ht="36.75" outlineLevel="1" thickBot="1" x14ac:dyDescent="0.3">
      <c r="A1141" s="9" t="s">
        <v>889</v>
      </c>
      <c r="B1141" s="5"/>
      <c r="C1141" s="12"/>
      <c r="D1141" s="12"/>
      <c r="E1141" s="12"/>
      <c r="F1141" s="12"/>
      <c r="G1141" s="12"/>
      <c r="H1141" s="32"/>
      <c r="I1141" s="36" t="str">
        <f>IF(OR(B1141="A",B1141=""),"",IF(OR(AND(0&lt;H1141,H1141&lt;4,B1141="B"),AND(0&lt;H1141,H1141&lt;6,OR(B1141="C",B1141="D"))),VLOOKUP(B1141,Punkty!$A$3:$F$6,H1141+1,0),"Zaznacz opcję"))</f>
        <v/>
      </c>
      <c r="J1141" s="12"/>
    </row>
    <row r="1142" spans="1:10" ht="38.25" outlineLevel="1" thickBot="1" x14ac:dyDescent="0.3">
      <c r="A1142" s="47" t="s">
        <v>890</v>
      </c>
      <c r="B1142" s="6" t="s">
        <v>1</v>
      </c>
      <c r="C1142" s="11"/>
      <c r="D1142" s="11"/>
      <c r="E1142" s="11"/>
      <c r="F1142" s="11"/>
      <c r="G1142" s="11"/>
      <c r="H1142" s="32"/>
      <c r="I1142" s="36" t="str">
        <f>IF(OR(B1142="A",B1142=""),"",IF(OR(AND(0&lt;H1142,H1142&lt;4,B1142="B"),AND(0&lt;H1142,H1142&lt;6,OR(B1142="C",B1142="D"))),VLOOKUP(B1142,Punkty!$A$3:$F$6,H1142+1,0),"Zaznacz opcję"))</f>
        <v>Zaznacz opcję</v>
      </c>
      <c r="J1142" s="12"/>
    </row>
    <row r="1143" spans="1:10" ht="36.75" outlineLevel="1" thickBot="1" x14ac:dyDescent="0.3">
      <c r="A1143" s="47" t="s">
        <v>891</v>
      </c>
      <c r="B1143" s="6" t="s">
        <v>1</v>
      </c>
      <c r="C1143" s="11"/>
      <c r="D1143" s="11"/>
      <c r="E1143" s="11"/>
      <c r="F1143" s="11"/>
      <c r="G1143" s="11"/>
      <c r="H1143" s="32"/>
      <c r="I1143" s="36" t="str">
        <f>IF(OR(B1143="A",B1143=""),"",IF(OR(AND(0&lt;H1143,H1143&lt;4,B1143="B"),AND(0&lt;H1143,H1143&lt;6,OR(B1143="C",B1143="D"))),VLOOKUP(B1143,Punkty!$A$3:$F$6,H1143+1,0),"Zaznacz opcję"))</f>
        <v>Zaznacz opcję</v>
      </c>
      <c r="J1143" s="12"/>
    </row>
    <row r="1144" spans="1:10" ht="38.25" outlineLevel="1" thickBot="1" x14ac:dyDescent="0.3">
      <c r="A1144" s="47" t="s">
        <v>892</v>
      </c>
      <c r="B1144" s="6" t="s">
        <v>1</v>
      </c>
      <c r="C1144" s="11"/>
      <c r="D1144" s="11"/>
      <c r="E1144" s="11"/>
      <c r="F1144" s="11"/>
      <c r="G1144" s="11"/>
      <c r="H1144" s="32"/>
      <c r="I1144" s="36" t="str">
        <f>IF(OR(B1144="A",B1144=""),"",IF(OR(AND(0&lt;H1144,H1144&lt;4,B1144="B"),AND(0&lt;H1144,H1144&lt;6,OR(B1144="C",B1144="D"))),VLOOKUP(B1144,Punkty!$A$3:$F$6,H1144+1,0),"Zaznacz opcję"))</f>
        <v>Zaznacz opcję</v>
      </c>
      <c r="J1144" s="12"/>
    </row>
    <row r="1145" spans="1:10" ht="38.25" outlineLevel="1" thickBot="1" x14ac:dyDescent="0.3">
      <c r="A1145" s="47" t="s">
        <v>893</v>
      </c>
      <c r="B1145" s="6" t="s">
        <v>1</v>
      </c>
      <c r="C1145" s="11"/>
      <c r="D1145" s="11"/>
      <c r="E1145" s="11"/>
      <c r="F1145" s="11"/>
      <c r="G1145" s="11"/>
      <c r="H1145" s="32"/>
      <c r="I1145" s="36" t="str">
        <f>IF(OR(B1145="A",B1145=""),"",IF(OR(AND(0&lt;H1145,H1145&lt;4,B1145="B"),AND(0&lt;H1145,H1145&lt;6,OR(B1145="C",B1145="D"))),VLOOKUP(B1145,Punkty!$A$3:$F$6,H1145+1,0),"Zaznacz opcję"))</f>
        <v>Zaznacz opcję</v>
      </c>
      <c r="J1145" s="12"/>
    </row>
    <row r="1146" spans="1:10" ht="38.25" outlineLevel="1" thickBot="1" x14ac:dyDescent="0.3">
      <c r="A1146" s="47" t="s">
        <v>894</v>
      </c>
      <c r="B1146" s="6" t="s">
        <v>2</v>
      </c>
      <c r="C1146" s="11"/>
      <c r="D1146" s="11"/>
      <c r="E1146" s="11"/>
      <c r="F1146" s="11"/>
      <c r="G1146" s="11"/>
      <c r="H1146" s="32"/>
      <c r="I1146" s="36" t="str">
        <f>IF(OR(B1146="A",B1146=""),"",IF(OR(AND(0&lt;H1146,H1146&lt;4,B1146="B"),AND(0&lt;H1146,H1146&lt;6,OR(B1146="C",B1146="D"))),VLOOKUP(B1146,Punkty!$A$3:$F$6,H1146+1,0),"Zaznacz opcję"))</f>
        <v>Zaznacz opcję</v>
      </c>
      <c r="J1146" s="12"/>
    </row>
    <row r="1147" spans="1:10" ht="36.75" outlineLevel="1" thickBot="1" x14ac:dyDescent="0.3">
      <c r="A1147" s="47" t="s">
        <v>895</v>
      </c>
      <c r="B1147" s="6" t="s">
        <v>1</v>
      </c>
      <c r="C1147" s="11"/>
      <c r="D1147" s="11"/>
      <c r="E1147" s="11"/>
      <c r="F1147" s="11"/>
      <c r="G1147" s="11"/>
      <c r="H1147" s="32"/>
      <c r="I1147" s="36" t="str">
        <f>IF(OR(B1147="A",B1147=""),"",IF(OR(AND(0&lt;H1147,H1147&lt;4,B1147="B"),AND(0&lt;H1147,H1147&lt;6,OR(B1147="C",B1147="D"))),VLOOKUP(B1147,Punkty!$A$3:$F$6,H1147+1,0),"Zaznacz opcję"))</f>
        <v>Zaznacz opcję</v>
      </c>
      <c r="J1147" s="12"/>
    </row>
    <row r="1148" spans="1:10" ht="36.75" outlineLevel="1" thickBot="1" x14ac:dyDescent="0.3">
      <c r="A1148" s="47" t="s">
        <v>896</v>
      </c>
      <c r="B1148" s="6" t="s">
        <v>1</v>
      </c>
      <c r="C1148" s="11"/>
      <c r="D1148" s="11"/>
      <c r="E1148" s="11"/>
      <c r="F1148" s="11"/>
      <c r="G1148" s="11"/>
      <c r="H1148" s="32"/>
      <c r="I1148" s="36" t="str">
        <f>IF(OR(B1148="A",B1148=""),"",IF(OR(AND(0&lt;H1148,H1148&lt;4,B1148="B"),AND(0&lt;H1148,H1148&lt;6,OR(B1148="C",B1148="D"))),VLOOKUP(B1148,Punkty!$A$3:$F$6,H1148+1,0),"Zaznacz opcję"))</f>
        <v>Zaznacz opcję</v>
      </c>
      <c r="J1148" s="12"/>
    </row>
    <row r="1149" spans="1:10" ht="38.25" outlineLevel="1" thickBot="1" x14ac:dyDescent="0.3">
      <c r="A1149" s="47" t="s">
        <v>897</v>
      </c>
      <c r="B1149" s="6" t="s">
        <v>1</v>
      </c>
      <c r="C1149" s="11"/>
      <c r="D1149" s="11"/>
      <c r="E1149" s="11"/>
      <c r="F1149" s="11"/>
      <c r="G1149" s="11"/>
      <c r="H1149" s="32"/>
      <c r="I1149" s="36" t="str">
        <f>IF(OR(B1149="A",B1149=""),"",IF(OR(AND(0&lt;H1149,H1149&lt;4,B1149="B"),AND(0&lt;H1149,H1149&lt;6,OR(B1149="C",B1149="D"))),VLOOKUP(B1149,Punkty!$A$3:$F$6,H1149+1,0),"Zaznacz opcję"))</f>
        <v>Zaznacz opcję</v>
      </c>
      <c r="J1149" s="12"/>
    </row>
    <row r="1150" spans="1:10" ht="57" outlineLevel="1" thickBot="1" x14ac:dyDescent="0.3">
      <c r="A1150" s="47" t="s">
        <v>898</v>
      </c>
      <c r="B1150" s="6" t="s">
        <v>1</v>
      </c>
      <c r="C1150" s="11"/>
      <c r="D1150" s="11"/>
      <c r="E1150" s="11"/>
      <c r="F1150" s="11"/>
      <c r="G1150" s="11"/>
      <c r="H1150" s="32"/>
      <c r="I1150" s="36" t="str">
        <f>IF(OR(B1150="A",B1150=""),"",IF(OR(AND(0&lt;H1150,H1150&lt;4,B1150="B"),AND(0&lt;H1150,H1150&lt;6,OR(B1150="C",B1150="D"))),VLOOKUP(B1150,Punkty!$A$3:$F$6,H1150+1,0),"Zaznacz opcję"))</f>
        <v>Zaznacz opcję</v>
      </c>
      <c r="J1150" s="12"/>
    </row>
    <row r="1151" spans="1:10" ht="75.75" outlineLevel="1" thickBot="1" x14ac:dyDescent="0.3">
      <c r="A1151" s="47" t="s">
        <v>899</v>
      </c>
      <c r="B1151" s="6" t="s">
        <v>2</v>
      </c>
      <c r="C1151" s="11"/>
      <c r="D1151" s="11"/>
      <c r="E1151" s="11"/>
      <c r="F1151" s="11"/>
      <c r="G1151" s="11"/>
      <c r="H1151" s="32"/>
      <c r="I1151" s="36" t="str">
        <f>IF(OR(B1151="A",B1151=""),"",IF(OR(AND(0&lt;H1151,H1151&lt;4,B1151="B"),AND(0&lt;H1151,H1151&lt;6,OR(B1151="C",B1151="D"))),VLOOKUP(B1151,Punkty!$A$3:$F$6,H1151+1,0),"Zaznacz opcję"))</f>
        <v>Zaznacz opcję</v>
      </c>
      <c r="J1151" s="12"/>
    </row>
  </sheetData>
  <sheetProtection algorithmName="SHA-512" hashValue="68mdygY2fiG7vaPDrV5nuCWcSlnp564vBP7HR7S55L023koWbWWFuuPRMK6+7J27tb5D3Aow6XHnsHh3zgfRyQ==" saltValue="lCjy+dbSS1N5m9A6abqpPQ==" spinCount="100000" sheet="1" selectLockedCells="1"/>
  <mergeCells count="5">
    <mergeCell ref="B766:B780"/>
    <mergeCell ref="B796:B797"/>
    <mergeCell ref="B946:B947"/>
    <mergeCell ref="B1054:B1055"/>
    <mergeCell ref="A1:G1"/>
  </mergeCells>
  <conditionalFormatting sqref="A1:G1">
    <cfRule type="endsWith" dxfId="2" priority="1" operator="endsWith" text="brak.">
      <formula>RIGHT(A1,LEN("brak."))="brak."</formula>
    </cfRule>
    <cfRule type="endsWith" dxfId="1" priority="2" operator="endsWith" text="oferty.">
      <formula>RIGHT(A1,LEN("oferty."))="oferty."</formula>
    </cfRule>
  </conditionalFormatting>
  <conditionalFormatting sqref="I3:I1151">
    <cfRule type="cellIs" dxfId="0" priority="3" operator="equal">
      <formula>"Zaznacz opcję"</formula>
    </cfRule>
  </conditionalFormatting>
  <pageMargins left="0.7" right="0.7" top="0.75" bottom="0.75" header="0.3" footer="0.3"/>
  <pageSetup paperSize="9" scale="73" fitToHeight="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130" r:id="rId4" name="Option Button 106">
              <controlPr defaultSize="0" autoFill="0" autoLine="0" autoPict="0">
                <anchor moveWithCells="1">
                  <from>
                    <xdr:col>2</xdr:col>
                    <xdr:colOff>123825</xdr:colOff>
                    <xdr:row>829</xdr:row>
                    <xdr:rowOff>352425</xdr:rowOff>
                  </from>
                  <to>
                    <xdr:col>2</xdr:col>
                    <xdr:colOff>390525</xdr:colOff>
                    <xdr:row>829</xdr:row>
                    <xdr:rowOff>581025</xdr:rowOff>
                  </to>
                </anchor>
              </controlPr>
            </control>
          </mc:Choice>
        </mc:AlternateContent>
        <mc:AlternateContent xmlns:mc="http://schemas.openxmlformats.org/markup-compatibility/2006">
          <mc:Choice Requires="x14">
            <control shapeId="1131" r:id="rId5" name="Option Button 107">
              <controlPr defaultSize="0" autoFill="0" autoLine="0" autoPict="0">
                <anchor moveWithCells="1">
                  <from>
                    <xdr:col>3</xdr:col>
                    <xdr:colOff>95250</xdr:colOff>
                    <xdr:row>829</xdr:row>
                    <xdr:rowOff>352425</xdr:rowOff>
                  </from>
                  <to>
                    <xdr:col>3</xdr:col>
                    <xdr:colOff>371475</xdr:colOff>
                    <xdr:row>829</xdr:row>
                    <xdr:rowOff>581025</xdr:rowOff>
                  </to>
                </anchor>
              </controlPr>
            </control>
          </mc:Choice>
        </mc:AlternateContent>
        <mc:AlternateContent xmlns:mc="http://schemas.openxmlformats.org/markup-compatibility/2006">
          <mc:Choice Requires="x14">
            <control shapeId="1132" r:id="rId6" name="Option Button 108">
              <controlPr defaultSize="0" autoFill="0" autoLine="0" autoPict="0">
                <anchor moveWithCells="1">
                  <from>
                    <xdr:col>4</xdr:col>
                    <xdr:colOff>76200</xdr:colOff>
                    <xdr:row>829</xdr:row>
                    <xdr:rowOff>352425</xdr:rowOff>
                  </from>
                  <to>
                    <xdr:col>4</xdr:col>
                    <xdr:colOff>352425</xdr:colOff>
                    <xdr:row>829</xdr:row>
                    <xdr:rowOff>581025</xdr:rowOff>
                  </to>
                </anchor>
              </controlPr>
            </control>
          </mc:Choice>
        </mc:AlternateContent>
        <mc:AlternateContent xmlns:mc="http://schemas.openxmlformats.org/markup-compatibility/2006">
          <mc:Choice Requires="x14">
            <control shapeId="1133" r:id="rId7" name="Option Button 109">
              <controlPr defaultSize="0" autoFill="0" autoLine="0" autoPict="0">
                <anchor moveWithCells="1">
                  <from>
                    <xdr:col>5</xdr:col>
                    <xdr:colOff>57150</xdr:colOff>
                    <xdr:row>829</xdr:row>
                    <xdr:rowOff>352425</xdr:rowOff>
                  </from>
                  <to>
                    <xdr:col>5</xdr:col>
                    <xdr:colOff>333375</xdr:colOff>
                    <xdr:row>829</xdr:row>
                    <xdr:rowOff>581025</xdr:rowOff>
                  </to>
                </anchor>
              </controlPr>
            </control>
          </mc:Choice>
        </mc:AlternateContent>
        <mc:AlternateContent xmlns:mc="http://schemas.openxmlformats.org/markup-compatibility/2006">
          <mc:Choice Requires="x14">
            <control shapeId="1134" r:id="rId8" name="Option Button 110">
              <controlPr defaultSize="0" autoFill="0" autoLine="0" autoPict="0">
                <anchor moveWithCells="1">
                  <from>
                    <xdr:col>6</xdr:col>
                    <xdr:colOff>38100</xdr:colOff>
                    <xdr:row>829</xdr:row>
                    <xdr:rowOff>352425</xdr:rowOff>
                  </from>
                  <to>
                    <xdr:col>6</xdr:col>
                    <xdr:colOff>314325</xdr:colOff>
                    <xdr:row>829</xdr:row>
                    <xdr:rowOff>581025</xdr:rowOff>
                  </to>
                </anchor>
              </controlPr>
            </control>
          </mc:Choice>
        </mc:AlternateContent>
        <mc:AlternateContent xmlns:mc="http://schemas.openxmlformats.org/markup-compatibility/2006">
          <mc:Choice Requires="x14">
            <control shapeId="1135" r:id="rId9" name="Group Box 111">
              <controlPr defaultSize="0" autoFill="0" autoPict="0" altText="">
                <anchor moveWithCells="1">
                  <from>
                    <xdr:col>2</xdr:col>
                    <xdr:colOff>47625</xdr:colOff>
                    <xdr:row>829</xdr:row>
                    <xdr:rowOff>57150</xdr:rowOff>
                  </from>
                  <to>
                    <xdr:col>6</xdr:col>
                    <xdr:colOff>371475</xdr:colOff>
                    <xdr:row>829</xdr:row>
                    <xdr:rowOff>895350</xdr:rowOff>
                  </to>
                </anchor>
              </controlPr>
            </control>
          </mc:Choice>
        </mc:AlternateContent>
        <mc:AlternateContent xmlns:mc="http://schemas.openxmlformats.org/markup-compatibility/2006">
          <mc:Choice Requires="x14">
            <control shapeId="1148" r:id="rId10" name="Option Button 124">
              <controlPr defaultSize="0" autoFill="0" autoLine="0" autoPict="0">
                <anchor moveWithCells="1">
                  <from>
                    <xdr:col>2</xdr:col>
                    <xdr:colOff>123825</xdr:colOff>
                    <xdr:row>555</xdr:row>
                    <xdr:rowOff>295275</xdr:rowOff>
                  </from>
                  <to>
                    <xdr:col>2</xdr:col>
                    <xdr:colOff>390525</xdr:colOff>
                    <xdr:row>555</xdr:row>
                    <xdr:rowOff>476250</xdr:rowOff>
                  </to>
                </anchor>
              </controlPr>
            </control>
          </mc:Choice>
        </mc:AlternateContent>
        <mc:AlternateContent xmlns:mc="http://schemas.openxmlformats.org/markup-compatibility/2006">
          <mc:Choice Requires="x14">
            <control shapeId="1149" r:id="rId11" name="Option Button 125">
              <controlPr defaultSize="0" autoFill="0" autoLine="0" autoPict="0">
                <anchor moveWithCells="1">
                  <from>
                    <xdr:col>3</xdr:col>
                    <xdr:colOff>95250</xdr:colOff>
                    <xdr:row>555</xdr:row>
                    <xdr:rowOff>295275</xdr:rowOff>
                  </from>
                  <to>
                    <xdr:col>3</xdr:col>
                    <xdr:colOff>371475</xdr:colOff>
                    <xdr:row>555</xdr:row>
                    <xdr:rowOff>476250</xdr:rowOff>
                  </to>
                </anchor>
              </controlPr>
            </control>
          </mc:Choice>
        </mc:AlternateContent>
        <mc:AlternateContent xmlns:mc="http://schemas.openxmlformats.org/markup-compatibility/2006">
          <mc:Choice Requires="x14">
            <control shapeId="1150" r:id="rId12" name="Option Button 126">
              <controlPr defaultSize="0" autoFill="0" autoLine="0" autoPict="0">
                <anchor moveWithCells="1">
                  <from>
                    <xdr:col>4</xdr:col>
                    <xdr:colOff>76200</xdr:colOff>
                    <xdr:row>555</xdr:row>
                    <xdr:rowOff>295275</xdr:rowOff>
                  </from>
                  <to>
                    <xdr:col>4</xdr:col>
                    <xdr:colOff>352425</xdr:colOff>
                    <xdr:row>555</xdr:row>
                    <xdr:rowOff>476250</xdr:rowOff>
                  </to>
                </anchor>
              </controlPr>
            </control>
          </mc:Choice>
        </mc:AlternateContent>
        <mc:AlternateContent xmlns:mc="http://schemas.openxmlformats.org/markup-compatibility/2006">
          <mc:Choice Requires="x14">
            <control shapeId="1151" r:id="rId13" name="Option Button 127">
              <controlPr defaultSize="0" autoFill="0" autoLine="0" autoPict="0">
                <anchor moveWithCells="1">
                  <from>
                    <xdr:col>5</xdr:col>
                    <xdr:colOff>57150</xdr:colOff>
                    <xdr:row>555</xdr:row>
                    <xdr:rowOff>295275</xdr:rowOff>
                  </from>
                  <to>
                    <xdr:col>5</xdr:col>
                    <xdr:colOff>333375</xdr:colOff>
                    <xdr:row>555</xdr:row>
                    <xdr:rowOff>476250</xdr:rowOff>
                  </to>
                </anchor>
              </controlPr>
            </control>
          </mc:Choice>
        </mc:AlternateContent>
        <mc:AlternateContent xmlns:mc="http://schemas.openxmlformats.org/markup-compatibility/2006">
          <mc:Choice Requires="x14">
            <control shapeId="1152" r:id="rId14" name="Option Button 128">
              <controlPr defaultSize="0" autoFill="0" autoLine="0" autoPict="0">
                <anchor moveWithCells="1">
                  <from>
                    <xdr:col>6</xdr:col>
                    <xdr:colOff>38100</xdr:colOff>
                    <xdr:row>555</xdr:row>
                    <xdr:rowOff>295275</xdr:rowOff>
                  </from>
                  <to>
                    <xdr:col>6</xdr:col>
                    <xdr:colOff>314325</xdr:colOff>
                    <xdr:row>555</xdr:row>
                    <xdr:rowOff>476250</xdr:rowOff>
                  </to>
                </anchor>
              </controlPr>
            </control>
          </mc:Choice>
        </mc:AlternateContent>
        <mc:AlternateContent xmlns:mc="http://schemas.openxmlformats.org/markup-compatibility/2006">
          <mc:Choice Requires="x14">
            <control shapeId="1153" r:id="rId15" name="Group Box 129">
              <controlPr defaultSize="0" autoFill="0" autoPict="0" altText="">
                <anchor moveWithCells="1">
                  <from>
                    <xdr:col>2</xdr:col>
                    <xdr:colOff>47625</xdr:colOff>
                    <xdr:row>555</xdr:row>
                    <xdr:rowOff>57150</xdr:rowOff>
                  </from>
                  <to>
                    <xdr:col>6</xdr:col>
                    <xdr:colOff>371475</xdr:colOff>
                    <xdr:row>556</xdr:row>
                    <xdr:rowOff>0</xdr:rowOff>
                  </to>
                </anchor>
              </controlPr>
            </control>
          </mc:Choice>
        </mc:AlternateContent>
        <mc:AlternateContent xmlns:mc="http://schemas.openxmlformats.org/markup-compatibility/2006">
          <mc:Choice Requires="x14">
            <control shapeId="1154" r:id="rId16" name="Option Button 130">
              <controlPr defaultSize="0" autoFill="0" autoLine="0" autoPict="0">
                <anchor moveWithCells="1">
                  <from>
                    <xdr:col>2</xdr:col>
                    <xdr:colOff>123825</xdr:colOff>
                    <xdr:row>390</xdr:row>
                    <xdr:rowOff>200025</xdr:rowOff>
                  </from>
                  <to>
                    <xdr:col>2</xdr:col>
                    <xdr:colOff>390525</xdr:colOff>
                    <xdr:row>390</xdr:row>
                    <xdr:rowOff>314325</xdr:rowOff>
                  </to>
                </anchor>
              </controlPr>
            </control>
          </mc:Choice>
        </mc:AlternateContent>
        <mc:AlternateContent xmlns:mc="http://schemas.openxmlformats.org/markup-compatibility/2006">
          <mc:Choice Requires="x14">
            <control shapeId="1155" r:id="rId17" name="Option Button 131">
              <controlPr defaultSize="0" autoFill="0" autoLine="0" autoPict="0">
                <anchor moveWithCells="1">
                  <from>
                    <xdr:col>3</xdr:col>
                    <xdr:colOff>95250</xdr:colOff>
                    <xdr:row>390</xdr:row>
                    <xdr:rowOff>200025</xdr:rowOff>
                  </from>
                  <to>
                    <xdr:col>3</xdr:col>
                    <xdr:colOff>371475</xdr:colOff>
                    <xdr:row>390</xdr:row>
                    <xdr:rowOff>314325</xdr:rowOff>
                  </to>
                </anchor>
              </controlPr>
            </control>
          </mc:Choice>
        </mc:AlternateContent>
        <mc:AlternateContent xmlns:mc="http://schemas.openxmlformats.org/markup-compatibility/2006">
          <mc:Choice Requires="x14">
            <control shapeId="1156" r:id="rId18" name="Option Button 132">
              <controlPr defaultSize="0" autoFill="0" autoLine="0" autoPict="0">
                <anchor moveWithCells="1">
                  <from>
                    <xdr:col>4</xdr:col>
                    <xdr:colOff>76200</xdr:colOff>
                    <xdr:row>390</xdr:row>
                    <xdr:rowOff>200025</xdr:rowOff>
                  </from>
                  <to>
                    <xdr:col>4</xdr:col>
                    <xdr:colOff>352425</xdr:colOff>
                    <xdr:row>390</xdr:row>
                    <xdr:rowOff>314325</xdr:rowOff>
                  </to>
                </anchor>
              </controlPr>
            </control>
          </mc:Choice>
        </mc:AlternateContent>
        <mc:AlternateContent xmlns:mc="http://schemas.openxmlformats.org/markup-compatibility/2006">
          <mc:Choice Requires="x14">
            <control shapeId="1157" r:id="rId19" name="Option Button 133">
              <controlPr defaultSize="0" autoFill="0" autoLine="0" autoPict="0">
                <anchor moveWithCells="1">
                  <from>
                    <xdr:col>5</xdr:col>
                    <xdr:colOff>57150</xdr:colOff>
                    <xdr:row>390</xdr:row>
                    <xdr:rowOff>200025</xdr:rowOff>
                  </from>
                  <to>
                    <xdr:col>5</xdr:col>
                    <xdr:colOff>333375</xdr:colOff>
                    <xdr:row>390</xdr:row>
                    <xdr:rowOff>314325</xdr:rowOff>
                  </to>
                </anchor>
              </controlPr>
            </control>
          </mc:Choice>
        </mc:AlternateContent>
        <mc:AlternateContent xmlns:mc="http://schemas.openxmlformats.org/markup-compatibility/2006">
          <mc:Choice Requires="x14">
            <control shapeId="1158" r:id="rId20" name="Option Button 134">
              <controlPr defaultSize="0" autoFill="0" autoLine="0" autoPict="0">
                <anchor moveWithCells="1">
                  <from>
                    <xdr:col>6</xdr:col>
                    <xdr:colOff>38100</xdr:colOff>
                    <xdr:row>390</xdr:row>
                    <xdr:rowOff>200025</xdr:rowOff>
                  </from>
                  <to>
                    <xdr:col>6</xdr:col>
                    <xdr:colOff>314325</xdr:colOff>
                    <xdr:row>390</xdr:row>
                    <xdr:rowOff>314325</xdr:rowOff>
                  </to>
                </anchor>
              </controlPr>
            </control>
          </mc:Choice>
        </mc:AlternateContent>
        <mc:AlternateContent xmlns:mc="http://schemas.openxmlformats.org/markup-compatibility/2006">
          <mc:Choice Requires="x14">
            <control shapeId="1159" r:id="rId21" name="Group Box 135">
              <controlPr defaultSize="0" autoFill="0" autoPict="0" altText="">
                <anchor moveWithCells="1">
                  <from>
                    <xdr:col>2</xdr:col>
                    <xdr:colOff>47625</xdr:colOff>
                    <xdr:row>390</xdr:row>
                    <xdr:rowOff>57150</xdr:rowOff>
                  </from>
                  <to>
                    <xdr:col>6</xdr:col>
                    <xdr:colOff>371475</xdr:colOff>
                    <xdr:row>391</xdr:row>
                    <xdr:rowOff>0</xdr:rowOff>
                  </to>
                </anchor>
              </controlPr>
            </control>
          </mc:Choice>
        </mc:AlternateContent>
        <mc:AlternateContent xmlns:mc="http://schemas.openxmlformats.org/markup-compatibility/2006">
          <mc:Choice Requires="x14">
            <control shapeId="1166" r:id="rId22" name="Option Button 142">
              <controlPr defaultSize="0" autoFill="0" autoLine="0" autoPict="0">
                <anchor moveWithCells="1">
                  <from>
                    <xdr:col>2</xdr:col>
                    <xdr:colOff>123825</xdr:colOff>
                    <xdr:row>20</xdr:row>
                    <xdr:rowOff>209550</xdr:rowOff>
                  </from>
                  <to>
                    <xdr:col>2</xdr:col>
                    <xdr:colOff>390525</xdr:colOff>
                    <xdr:row>20</xdr:row>
                    <xdr:rowOff>323850</xdr:rowOff>
                  </to>
                </anchor>
              </controlPr>
            </control>
          </mc:Choice>
        </mc:AlternateContent>
        <mc:AlternateContent xmlns:mc="http://schemas.openxmlformats.org/markup-compatibility/2006">
          <mc:Choice Requires="x14">
            <control shapeId="1167" r:id="rId23" name="Option Button 143">
              <controlPr defaultSize="0" autoFill="0" autoLine="0" autoPict="0">
                <anchor moveWithCells="1">
                  <from>
                    <xdr:col>3</xdr:col>
                    <xdr:colOff>95250</xdr:colOff>
                    <xdr:row>20</xdr:row>
                    <xdr:rowOff>209550</xdr:rowOff>
                  </from>
                  <to>
                    <xdr:col>3</xdr:col>
                    <xdr:colOff>371475</xdr:colOff>
                    <xdr:row>20</xdr:row>
                    <xdr:rowOff>323850</xdr:rowOff>
                  </to>
                </anchor>
              </controlPr>
            </control>
          </mc:Choice>
        </mc:AlternateContent>
        <mc:AlternateContent xmlns:mc="http://schemas.openxmlformats.org/markup-compatibility/2006">
          <mc:Choice Requires="x14">
            <control shapeId="1168" r:id="rId24" name="Option Button 144">
              <controlPr defaultSize="0" autoFill="0" autoLine="0" autoPict="0">
                <anchor moveWithCells="1">
                  <from>
                    <xdr:col>4</xdr:col>
                    <xdr:colOff>76200</xdr:colOff>
                    <xdr:row>20</xdr:row>
                    <xdr:rowOff>209550</xdr:rowOff>
                  </from>
                  <to>
                    <xdr:col>4</xdr:col>
                    <xdr:colOff>352425</xdr:colOff>
                    <xdr:row>20</xdr:row>
                    <xdr:rowOff>323850</xdr:rowOff>
                  </to>
                </anchor>
              </controlPr>
            </control>
          </mc:Choice>
        </mc:AlternateContent>
        <mc:AlternateContent xmlns:mc="http://schemas.openxmlformats.org/markup-compatibility/2006">
          <mc:Choice Requires="x14">
            <control shapeId="1169" r:id="rId25" name="Option Button 145">
              <controlPr defaultSize="0" autoFill="0" autoLine="0" autoPict="0">
                <anchor moveWithCells="1">
                  <from>
                    <xdr:col>5</xdr:col>
                    <xdr:colOff>57150</xdr:colOff>
                    <xdr:row>20</xdr:row>
                    <xdr:rowOff>209550</xdr:rowOff>
                  </from>
                  <to>
                    <xdr:col>5</xdr:col>
                    <xdr:colOff>333375</xdr:colOff>
                    <xdr:row>20</xdr:row>
                    <xdr:rowOff>323850</xdr:rowOff>
                  </to>
                </anchor>
              </controlPr>
            </control>
          </mc:Choice>
        </mc:AlternateContent>
        <mc:AlternateContent xmlns:mc="http://schemas.openxmlformats.org/markup-compatibility/2006">
          <mc:Choice Requires="x14">
            <control shapeId="1170" r:id="rId26" name="Option Button 146">
              <controlPr defaultSize="0" autoFill="0" autoLine="0" autoPict="0">
                <anchor moveWithCells="1">
                  <from>
                    <xdr:col>6</xdr:col>
                    <xdr:colOff>38100</xdr:colOff>
                    <xdr:row>20</xdr:row>
                    <xdr:rowOff>209550</xdr:rowOff>
                  </from>
                  <to>
                    <xdr:col>6</xdr:col>
                    <xdr:colOff>314325</xdr:colOff>
                    <xdr:row>20</xdr:row>
                    <xdr:rowOff>323850</xdr:rowOff>
                  </to>
                </anchor>
              </controlPr>
            </control>
          </mc:Choice>
        </mc:AlternateContent>
        <mc:AlternateContent xmlns:mc="http://schemas.openxmlformats.org/markup-compatibility/2006">
          <mc:Choice Requires="x14">
            <control shapeId="1171" r:id="rId27" name="Group Box 147">
              <controlPr defaultSize="0" autoFill="0" autoPict="0" altText="">
                <anchor moveWithCells="1">
                  <from>
                    <xdr:col>2</xdr:col>
                    <xdr:colOff>47625</xdr:colOff>
                    <xdr:row>20</xdr:row>
                    <xdr:rowOff>57150</xdr:rowOff>
                  </from>
                  <to>
                    <xdr:col>6</xdr:col>
                    <xdr:colOff>371475</xdr:colOff>
                    <xdr:row>21</xdr:row>
                    <xdr:rowOff>0</xdr:rowOff>
                  </to>
                </anchor>
              </controlPr>
            </control>
          </mc:Choice>
        </mc:AlternateContent>
        <mc:AlternateContent xmlns:mc="http://schemas.openxmlformats.org/markup-compatibility/2006">
          <mc:Choice Requires="x14">
            <control shapeId="1172" r:id="rId28" name="Option Button 148">
              <controlPr defaultSize="0" autoFill="0" autoLine="0" autoPict="0">
                <anchor moveWithCells="1">
                  <from>
                    <xdr:col>2</xdr:col>
                    <xdr:colOff>123825</xdr:colOff>
                    <xdr:row>14</xdr:row>
                    <xdr:rowOff>200025</xdr:rowOff>
                  </from>
                  <to>
                    <xdr:col>2</xdr:col>
                    <xdr:colOff>390525</xdr:colOff>
                    <xdr:row>14</xdr:row>
                    <xdr:rowOff>314325</xdr:rowOff>
                  </to>
                </anchor>
              </controlPr>
            </control>
          </mc:Choice>
        </mc:AlternateContent>
        <mc:AlternateContent xmlns:mc="http://schemas.openxmlformats.org/markup-compatibility/2006">
          <mc:Choice Requires="x14">
            <control shapeId="1173" r:id="rId29" name="Option Button 149">
              <controlPr defaultSize="0" autoFill="0" autoLine="0" autoPict="0">
                <anchor moveWithCells="1">
                  <from>
                    <xdr:col>3</xdr:col>
                    <xdr:colOff>95250</xdr:colOff>
                    <xdr:row>14</xdr:row>
                    <xdr:rowOff>200025</xdr:rowOff>
                  </from>
                  <to>
                    <xdr:col>3</xdr:col>
                    <xdr:colOff>371475</xdr:colOff>
                    <xdr:row>14</xdr:row>
                    <xdr:rowOff>314325</xdr:rowOff>
                  </to>
                </anchor>
              </controlPr>
            </control>
          </mc:Choice>
        </mc:AlternateContent>
        <mc:AlternateContent xmlns:mc="http://schemas.openxmlformats.org/markup-compatibility/2006">
          <mc:Choice Requires="x14">
            <control shapeId="1174" r:id="rId30" name="Option Button 150">
              <controlPr defaultSize="0" autoFill="0" autoLine="0" autoPict="0">
                <anchor moveWithCells="1">
                  <from>
                    <xdr:col>4</xdr:col>
                    <xdr:colOff>76200</xdr:colOff>
                    <xdr:row>14</xdr:row>
                    <xdr:rowOff>200025</xdr:rowOff>
                  </from>
                  <to>
                    <xdr:col>4</xdr:col>
                    <xdr:colOff>352425</xdr:colOff>
                    <xdr:row>14</xdr:row>
                    <xdr:rowOff>314325</xdr:rowOff>
                  </to>
                </anchor>
              </controlPr>
            </control>
          </mc:Choice>
        </mc:AlternateContent>
        <mc:AlternateContent xmlns:mc="http://schemas.openxmlformats.org/markup-compatibility/2006">
          <mc:Choice Requires="x14">
            <control shapeId="1175" r:id="rId31" name="Option Button 151">
              <controlPr defaultSize="0" autoFill="0" autoLine="0" autoPict="0">
                <anchor moveWithCells="1">
                  <from>
                    <xdr:col>5</xdr:col>
                    <xdr:colOff>57150</xdr:colOff>
                    <xdr:row>14</xdr:row>
                    <xdr:rowOff>200025</xdr:rowOff>
                  </from>
                  <to>
                    <xdr:col>5</xdr:col>
                    <xdr:colOff>333375</xdr:colOff>
                    <xdr:row>14</xdr:row>
                    <xdr:rowOff>314325</xdr:rowOff>
                  </to>
                </anchor>
              </controlPr>
            </control>
          </mc:Choice>
        </mc:AlternateContent>
        <mc:AlternateContent xmlns:mc="http://schemas.openxmlformats.org/markup-compatibility/2006">
          <mc:Choice Requires="x14">
            <control shapeId="1176" r:id="rId32" name="Option Button 152">
              <controlPr defaultSize="0" autoFill="0" autoLine="0" autoPict="0">
                <anchor moveWithCells="1">
                  <from>
                    <xdr:col>6</xdr:col>
                    <xdr:colOff>38100</xdr:colOff>
                    <xdr:row>14</xdr:row>
                    <xdr:rowOff>200025</xdr:rowOff>
                  </from>
                  <to>
                    <xdr:col>6</xdr:col>
                    <xdr:colOff>314325</xdr:colOff>
                    <xdr:row>14</xdr:row>
                    <xdr:rowOff>314325</xdr:rowOff>
                  </to>
                </anchor>
              </controlPr>
            </control>
          </mc:Choice>
        </mc:AlternateContent>
        <mc:AlternateContent xmlns:mc="http://schemas.openxmlformats.org/markup-compatibility/2006">
          <mc:Choice Requires="x14">
            <control shapeId="1177" r:id="rId33" name="Group Box 153">
              <controlPr defaultSize="0" autoFill="0" autoPict="0" altText="">
                <anchor moveWithCells="1">
                  <from>
                    <xdr:col>2</xdr:col>
                    <xdr:colOff>47625</xdr:colOff>
                    <xdr:row>14</xdr:row>
                    <xdr:rowOff>57150</xdr:rowOff>
                  </from>
                  <to>
                    <xdr:col>6</xdr:col>
                    <xdr:colOff>371475</xdr:colOff>
                    <xdr:row>15</xdr:row>
                    <xdr:rowOff>0</xdr:rowOff>
                  </to>
                </anchor>
              </controlPr>
            </control>
          </mc:Choice>
        </mc:AlternateContent>
        <mc:AlternateContent xmlns:mc="http://schemas.openxmlformats.org/markup-compatibility/2006">
          <mc:Choice Requires="x14">
            <control shapeId="1178" r:id="rId34" name="Option Button 154">
              <controlPr defaultSize="0" autoFill="0" autoLine="0" autoPict="0">
                <anchor moveWithCells="1">
                  <from>
                    <xdr:col>2</xdr:col>
                    <xdr:colOff>123825</xdr:colOff>
                    <xdr:row>7</xdr:row>
                    <xdr:rowOff>209550</xdr:rowOff>
                  </from>
                  <to>
                    <xdr:col>2</xdr:col>
                    <xdr:colOff>390525</xdr:colOff>
                    <xdr:row>7</xdr:row>
                    <xdr:rowOff>323850</xdr:rowOff>
                  </to>
                </anchor>
              </controlPr>
            </control>
          </mc:Choice>
        </mc:AlternateContent>
        <mc:AlternateContent xmlns:mc="http://schemas.openxmlformats.org/markup-compatibility/2006">
          <mc:Choice Requires="x14">
            <control shapeId="1179" r:id="rId35" name="Option Button 155">
              <controlPr defaultSize="0" autoFill="0" autoLine="0" autoPict="0">
                <anchor moveWithCells="1">
                  <from>
                    <xdr:col>3</xdr:col>
                    <xdr:colOff>95250</xdr:colOff>
                    <xdr:row>7</xdr:row>
                    <xdr:rowOff>209550</xdr:rowOff>
                  </from>
                  <to>
                    <xdr:col>3</xdr:col>
                    <xdr:colOff>371475</xdr:colOff>
                    <xdr:row>7</xdr:row>
                    <xdr:rowOff>323850</xdr:rowOff>
                  </to>
                </anchor>
              </controlPr>
            </control>
          </mc:Choice>
        </mc:AlternateContent>
        <mc:AlternateContent xmlns:mc="http://schemas.openxmlformats.org/markup-compatibility/2006">
          <mc:Choice Requires="x14">
            <control shapeId="1180" r:id="rId36" name="Option Button 156">
              <controlPr defaultSize="0" autoFill="0" autoLine="0" autoPict="0">
                <anchor moveWithCells="1">
                  <from>
                    <xdr:col>4</xdr:col>
                    <xdr:colOff>76200</xdr:colOff>
                    <xdr:row>7</xdr:row>
                    <xdr:rowOff>209550</xdr:rowOff>
                  </from>
                  <to>
                    <xdr:col>4</xdr:col>
                    <xdr:colOff>352425</xdr:colOff>
                    <xdr:row>7</xdr:row>
                    <xdr:rowOff>323850</xdr:rowOff>
                  </to>
                </anchor>
              </controlPr>
            </control>
          </mc:Choice>
        </mc:AlternateContent>
        <mc:AlternateContent xmlns:mc="http://schemas.openxmlformats.org/markup-compatibility/2006">
          <mc:Choice Requires="x14">
            <control shapeId="1181" r:id="rId37" name="Option Button 157">
              <controlPr defaultSize="0" autoFill="0" autoLine="0" autoPict="0">
                <anchor moveWithCells="1">
                  <from>
                    <xdr:col>5</xdr:col>
                    <xdr:colOff>57150</xdr:colOff>
                    <xdr:row>7</xdr:row>
                    <xdr:rowOff>209550</xdr:rowOff>
                  </from>
                  <to>
                    <xdr:col>5</xdr:col>
                    <xdr:colOff>333375</xdr:colOff>
                    <xdr:row>7</xdr:row>
                    <xdr:rowOff>323850</xdr:rowOff>
                  </to>
                </anchor>
              </controlPr>
            </control>
          </mc:Choice>
        </mc:AlternateContent>
        <mc:AlternateContent xmlns:mc="http://schemas.openxmlformats.org/markup-compatibility/2006">
          <mc:Choice Requires="x14">
            <control shapeId="1182" r:id="rId38" name="Option Button 158">
              <controlPr defaultSize="0" autoFill="0" autoLine="0" autoPict="0">
                <anchor moveWithCells="1">
                  <from>
                    <xdr:col>6</xdr:col>
                    <xdr:colOff>38100</xdr:colOff>
                    <xdr:row>7</xdr:row>
                    <xdr:rowOff>209550</xdr:rowOff>
                  </from>
                  <to>
                    <xdr:col>6</xdr:col>
                    <xdr:colOff>314325</xdr:colOff>
                    <xdr:row>7</xdr:row>
                    <xdr:rowOff>323850</xdr:rowOff>
                  </to>
                </anchor>
              </controlPr>
            </control>
          </mc:Choice>
        </mc:AlternateContent>
        <mc:AlternateContent xmlns:mc="http://schemas.openxmlformats.org/markup-compatibility/2006">
          <mc:Choice Requires="x14">
            <control shapeId="1183" r:id="rId39" name="Group Box 159">
              <controlPr defaultSize="0" autoFill="0" autoPict="0" altText="">
                <anchor moveWithCells="1">
                  <from>
                    <xdr:col>2</xdr:col>
                    <xdr:colOff>47625</xdr:colOff>
                    <xdr:row>7</xdr:row>
                    <xdr:rowOff>57150</xdr:rowOff>
                  </from>
                  <to>
                    <xdr:col>6</xdr:col>
                    <xdr:colOff>371475</xdr:colOff>
                    <xdr:row>8</xdr:row>
                    <xdr:rowOff>0</xdr:rowOff>
                  </to>
                </anchor>
              </controlPr>
            </control>
          </mc:Choice>
        </mc:AlternateContent>
        <mc:AlternateContent xmlns:mc="http://schemas.openxmlformats.org/markup-compatibility/2006">
          <mc:Choice Requires="x14">
            <control shapeId="1190" r:id="rId40" name="Option Button 166">
              <controlPr defaultSize="0" autoFill="0" autoLine="0" autoPict="0">
                <anchor moveWithCells="1">
                  <from>
                    <xdr:col>2</xdr:col>
                    <xdr:colOff>123825</xdr:colOff>
                    <xdr:row>23</xdr:row>
                    <xdr:rowOff>209550</xdr:rowOff>
                  </from>
                  <to>
                    <xdr:col>2</xdr:col>
                    <xdr:colOff>390525</xdr:colOff>
                    <xdr:row>23</xdr:row>
                    <xdr:rowOff>323850</xdr:rowOff>
                  </to>
                </anchor>
              </controlPr>
            </control>
          </mc:Choice>
        </mc:AlternateContent>
        <mc:AlternateContent xmlns:mc="http://schemas.openxmlformats.org/markup-compatibility/2006">
          <mc:Choice Requires="x14">
            <control shapeId="1191" r:id="rId41" name="Option Button 167">
              <controlPr defaultSize="0" autoFill="0" autoLine="0" autoPict="0">
                <anchor moveWithCells="1">
                  <from>
                    <xdr:col>3</xdr:col>
                    <xdr:colOff>95250</xdr:colOff>
                    <xdr:row>23</xdr:row>
                    <xdr:rowOff>209550</xdr:rowOff>
                  </from>
                  <to>
                    <xdr:col>3</xdr:col>
                    <xdr:colOff>371475</xdr:colOff>
                    <xdr:row>23</xdr:row>
                    <xdr:rowOff>323850</xdr:rowOff>
                  </to>
                </anchor>
              </controlPr>
            </control>
          </mc:Choice>
        </mc:AlternateContent>
        <mc:AlternateContent xmlns:mc="http://schemas.openxmlformats.org/markup-compatibility/2006">
          <mc:Choice Requires="x14">
            <control shapeId="1192" r:id="rId42" name="Option Button 168">
              <controlPr defaultSize="0" autoFill="0" autoLine="0" autoPict="0">
                <anchor moveWithCells="1">
                  <from>
                    <xdr:col>4</xdr:col>
                    <xdr:colOff>76200</xdr:colOff>
                    <xdr:row>23</xdr:row>
                    <xdr:rowOff>209550</xdr:rowOff>
                  </from>
                  <to>
                    <xdr:col>4</xdr:col>
                    <xdr:colOff>352425</xdr:colOff>
                    <xdr:row>23</xdr:row>
                    <xdr:rowOff>323850</xdr:rowOff>
                  </to>
                </anchor>
              </controlPr>
            </control>
          </mc:Choice>
        </mc:AlternateContent>
        <mc:AlternateContent xmlns:mc="http://schemas.openxmlformats.org/markup-compatibility/2006">
          <mc:Choice Requires="x14">
            <control shapeId="1193" r:id="rId43" name="Option Button 169">
              <controlPr defaultSize="0" autoFill="0" autoLine="0" autoPict="0">
                <anchor moveWithCells="1">
                  <from>
                    <xdr:col>5</xdr:col>
                    <xdr:colOff>57150</xdr:colOff>
                    <xdr:row>23</xdr:row>
                    <xdr:rowOff>209550</xdr:rowOff>
                  </from>
                  <to>
                    <xdr:col>5</xdr:col>
                    <xdr:colOff>333375</xdr:colOff>
                    <xdr:row>23</xdr:row>
                    <xdr:rowOff>323850</xdr:rowOff>
                  </to>
                </anchor>
              </controlPr>
            </control>
          </mc:Choice>
        </mc:AlternateContent>
        <mc:AlternateContent xmlns:mc="http://schemas.openxmlformats.org/markup-compatibility/2006">
          <mc:Choice Requires="x14">
            <control shapeId="1194" r:id="rId44" name="Option Button 170">
              <controlPr defaultSize="0" autoFill="0" autoLine="0" autoPict="0">
                <anchor moveWithCells="1">
                  <from>
                    <xdr:col>6</xdr:col>
                    <xdr:colOff>38100</xdr:colOff>
                    <xdr:row>23</xdr:row>
                    <xdr:rowOff>209550</xdr:rowOff>
                  </from>
                  <to>
                    <xdr:col>6</xdr:col>
                    <xdr:colOff>314325</xdr:colOff>
                    <xdr:row>23</xdr:row>
                    <xdr:rowOff>323850</xdr:rowOff>
                  </to>
                </anchor>
              </controlPr>
            </control>
          </mc:Choice>
        </mc:AlternateContent>
        <mc:AlternateContent xmlns:mc="http://schemas.openxmlformats.org/markup-compatibility/2006">
          <mc:Choice Requires="x14">
            <control shapeId="1195" r:id="rId45" name="Group Box 171">
              <controlPr defaultSize="0" autoFill="0" autoPict="0" altText="">
                <anchor moveWithCells="1">
                  <from>
                    <xdr:col>2</xdr:col>
                    <xdr:colOff>47625</xdr:colOff>
                    <xdr:row>23</xdr:row>
                    <xdr:rowOff>57150</xdr:rowOff>
                  </from>
                  <to>
                    <xdr:col>6</xdr:col>
                    <xdr:colOff>371475</xdr:colOff>
                    <xdr:row>24</xdr:row>
                    <xdr:rowOff>0</xdr:rowOff>
                  </to>
                </anchor>
              </controlPr>
            </control>
          </mc:Choice>
        </mc:AlternateContent>
        <mc:AlternateContent xmlns:mc="http://schemas.openxmlformats.org/markup-compatibility/2006">
          <mc:Choice Requires="x14">
            <control shapeId="1214" r:id="rId46" name="Option Button 190">
              <controlPr defaultSize="0" autoFill="0" autoLine="0" autoPict="0">
                <anchor moveWithCells="1">
                  <from>
                    <xdr:col>2</xdr:col>
                    <xdr:colOff>123825</xdr:colOff>
                    <xdr:row>19</xdr:row>
                    <xdr:rowOff>200025</xdr:rowOff>
                  </from>
                  <to>
                    <xdr:col>2</xdr:col>
                    <xdr:colOff>390525</xdr:colOff>
                    <xdr:row>19</xdr:row>
                    <xdr:rowOff>314325</xdr:rowOff>
                  </to>
                </anchor>
              </controlPr>
            </control>
          </mc:Choice>
        </mc:AlternateContent>
        <mc:AlternateContent xmlns:mc="http://schemas.openxmlformats.org/markup-compatibility/2006">
          <mc:Choice Requires="x14">
            <control shapeId="1215" r:id="rId47" name="Option Button 191">
              <controlPr defaultSize="0" autoFill="0" autoLine="0" autoPict="0">
                <anchor moveWithCells="1">
                  <from>
                    <xdr:col>3</xdr:col>
                    <xdr:colOff>95250</xdr:colOff>
                    <xdr:row>19</xdr:row>
                    <xdr:rowOff>200025</xdr:rowOff>
                  </from>
                  <to>
                    <xdr:col>3</xdr:col>
                    <xdr:colOff>371475</xdr:colOff>
                    <xdr:row>19</xdr:row>
                    <xdr:rowOff>314325</xdr:rowOff>
                  </to>
                </anchor>
              </controlPr>
            </control>
          </mc:Choice>
        </mc:AlternateContent>
        <mc:AlternateContent xmlns:mc="http://schemas.openxmlformats.org/markup-compatibility/2006">
          <mc:Choice Requires="x14">
            <control shapeId="1216" r:id="rId48" name="Option Button 192">
              <controlPr defaultSize="0" autoFill="0" autoLine="0" autoPict="0">
                <anchor moveWithCells="1">
                  <from>
                    <xdr:col>4</xdr:col>
                    <xdr:colOff>76200</xdr:colOff>
                    <xdr:row>19</xdr:row>
                    <xdr:rowOff>200025</xdr:rowOff>
                  </from>
                  <to>
                    <xdr:col>4</xdr:col>
                    <xdr:colOff>352425</xdr:colOff>
                    <xdr:row>19</xdr:row>
                    <xdr:rowOff>314325</xdr:rowOff>
                  </to>
                </anchor>
              </controlPr>
            </control>
          </mc:Choice>
        </mc:AlternateContent>
        <mc:AlternateContent xmlns:mc="http://schemas.openxmlformats.org/markup-compatibility/2006">
          <mc:Choice Requires="x14">
            <control shapeId="1217" r:id="rId49" name="Option Button 193">
              <controlPr defaultSize="0" autoFill="0" autoLine="0" autoPict="0">
                <anchor moveWithCells="1">
                  <from>
                    <xdr:col>5</xdr:col>
                    <xdr:colOff>57150</xdr:colOff>
                    <xdr:row>19</xdr:row>
                    <xdr:rowOff>200025</xdr:rowOff>
                  </from>
                  <to>
                    <xdr:col>5</xdr:col>
                    <xdr:colOff>333375</xdr:colOff>
                    <xdr:row>19</xdr:row>
                    <xdr:rowOff>314325</xdr:rowOff>
                  </to>
                </anchor>
              </controlPr>
            </control>
          </mc:Choice>
        </mc:AlternateContent>
        <mc:AlternateContent xmlns:mc="http://schemas.openxmlformats.org/markup-compatibility/2006">
          <mc:Choice Requires="x14">
            <control shapeId="1218" r:id="rId50" name="Option Button 194">
              <controlPr defaultSize="0" autoFill="0" autoLine="0" autoPict="0">
                <anchor moveWithCells="1">
                  <from>
                    <xdr:col>6</xdr:col>
                    <xdr:colOff>38100</xdr:colOff>
                    <xdr:row>19</xdr:row>
                    <xdr:rowOff>200025</xdr:rowOff>
                  </from>
                  <to>
                    <xdr:col>6</xdr:col>
                    <xdr:colOff>314325</xdr:colOff>
                    <xdr:row>19</xdr:row>
                    <xdr:rowOff>314325</xdr:rowOff>
                  </to>
                </anchor>
              </controlPr>
            </control>
          </mc:Choice>
        </mc:AlternateContent>
        <mc:AlternateContent xmlns:mc="http://schemas.openxmlformats.org/markup-compatibility/2006">
          <mc:Choice Requires="x14">
            <control shapeId="1219" r:id="rId51" name="Group Box 195">
              <controlPr defaultSize="0" autoFill="0" autoPict="0" altText="">
                <anchor moveWithCells="1">
                  <from>
                    <xdr:col>2</xdr:col>
                    <xdr:colOff>47625</xdr:colOff>
                    <xdr:row>19</xdr:row>
                    <xdr:rowOff>57150</xdr:rowOff>
                  </from>
                  <to>
                    <xdr:col>6</xdr:col>
                    <xdr:colOff>371475</xdr:colOff>
                    <xdr:row>20</xdr:row>
                    <xdr:rowOff>0</xdr:rowOff>
                  </to>
                </anchor>
              </controlPr>
            </control>
          </mc:Choice>
        </mc:AlternateContent>
        <mc:AlternateContent xmlns:mc="http://schemas.openxmlformats.org/markup-compatibility/2006">
          <mc:Choice Requires="x14">
            <control shapeId="1220" r:id="rId52" name="Option Button 196">
              <controlPr defaultSize="0" autoFill="0" autoLine="0" autoPict="0">
                <anchor moveWithCells="1">
                  <from>
                    <xdr:col>2</xdr:col>
                    <xdr:colOff>123825</xdr:colOff>
                    <xdr:row>129</xdr:row>
                    <xdr:rowOff>209550</xdr:rowOff>
                  </from>
                  <to>
                    <xdr:col>2</xdr:col>
                    <xdr:colOff>390525</xdr:colOff>
                    <xdr:row>129</xdr:row>
                    <xdr:rowOff>323850</xdr:rowOff>
                  </to>
                </anchor>
              </controlPr>
            </control>
          </mc:Choice>
        </mc:AlternateContent>
        <mc:AlternateContent xmlns:mc="http://schemas.openxmlformats.org/markup-compatibility/2006">
          <mc:Choice Requires="x14">
            <control shapeId="1221" r:id="rId53" name="Option Button 197">
              <controlPr defaultSize="0" autoFill="0" autoLine="0" autoPict="0">
                <anchor moveWithCells="1">
                  <from>
                    <xdr:col>3</xdr:col>
                    <xdr:colOff>95250</xdr:colOff>
                    <xdr:row>129</xdr:row>
                    <xdr:rowOff>209550</xdr:rowOff>
                  </from>
                  <to>
                    <xdr:col>3</xdr:col>
                    <xdr:colOff>371475</xdr:colOff>
                    <xdr:row>129</xdr:row>
                    <xdr:rowOff>323850</xdr:rowOff>
                  </to>
                </anchor>
              </controlPr>
            </control>
          </mc:Choice>
        </mc:AlternateContent>
        <mc:AlternateContent xmlns:mc="http://schemas.openxmlformats.org/markup-compatibility/2006">
          <mc:Choice Requires="x14">
            <control shapeId="1222" r:id="rId54" name="Option Button 198">
              <controlPr defaultSize="0" autoFill="0" autoLine="0" autoPict="0">
                <anchor moveWithCells="1">
                  <from>
                    <xdr:col>4</xdr:col>
                    <xdr:colOff>76200</xdr:colOff>
                    <xdr:row>129</xdr:row>
                    <xdr:rowOff>209550</xdr:rowOff>
                  </from>
                  <to>
                    <xdr:col>4</xdr:col>
                    <xdr:colOff>352425</xdr:colOff>
                    <xdr:row>129</xdr:row>
                    <xdr:rowOff>323850</xdr:rowOff>
                  </to>
                </anchor>
              </controlPr>
            </control>
          </mc:Choice>
        </mc:AlternateContent>
        <mc:AlternateContent xmlns:mc="http://schemas.openxmlformats.org/markup-compatibility/2006">
          <mc:Choice Requires="x14">
            <control shapeId="1223" r:id="rId55" name="Option Button 199">
              <controlPr defaultSize="0" autoFill="0" autoLine="0" autoPict="0">
                <anchor moveWithCells="1">
                  <from>
                    <xdr:col>5</xdr:col>
                    <xdr:colOff>57150</xdr:colOff>
                    <xdr:row>129</xdr:row>
                    <xdr:rowOff>209550</xdr:rowOff>
                  </from>
                  <to>
                    <xdr:col>5</xdr:col>
                    <xdr:colOff>333375</xdr:colOff>
                    <xdr:row>129</xdr:row>
                    <xdr:rowOff>323850</xdr:rowOff>
                  </to>
                </anchor>
              </controlPr>
            </control>
          </mc:Choice>
        </mc:AlternateContent>
        <mc:AlternateContent xmlns:mc="http://schemas.openxmlformats.org/markup-compatibility/2006">
          <mc:Choice Requires="x14">
            <control shapeId="1224" r:id="rId56" name="Option Button 200">
              <controlPr defaultSize="0" autoFill="0" autoLine="0" autoPict="0">
                <anchor moveWithCells="1">
                  <from>
                    <xdr:col>6</xdr:col>
                    <xdr:colOff>38100</xdr:colOff>
                    <xdr:row>129</xdr:row>
                    <xdr:rowOff>209550</xdr:rowOff>
                  </from>
                  <to>
                    <xdr:col>6</xdr:col>
                    <xdr:colOff>314325</xdr:colOff>
                    <xdr:row>129</xdr:row>
                    <xdr:rowOff>323850</xdr:rowOff>
                  </to>
                </anchor>
              </controlPr>
            </control>
          </mc:Choice>
        </mc:AlternateContent>
        <mc:AlternateContent xmlns:mc="http://schemas.openxmlformats.org/markup-compatibility/2006">
          <mc:Choice Requires="x14">
            <control shapeId="1225" r:id="rId57" name="Group Box 201">
              <controlPr defaultSize="0" autoFill="0" autoPict="0" altText="">
                <anchor moveWithCells="1">
                  <from>
                    <xdr:col>2</xdr:col>
                    <xdr:colOff>47625</xdr:colOff>
                    <xdr:row>129</xdr:row>
                    <xdr:rowOff>57150</xdr:rowOff>
                  </from>
                  <to>
                    <xdr:col>6</xdr:col>
                    <xdr:colOff>371475</xdr:colOff>
                    <xdr:row>130</xdr:row>
                    <xdr:rowOff>0</xdr:rowOff>
                  </to>
                </anchor>
              </controlPr>
            </control>
          </mc:Choice>
        </mc:AlternateContent>
        <mc:AlternateContent xmlns:mc="http://schemas.openxmlformats.org/markup-compatibility/2006">
          <mc:Choice Requires="x14">
            <control shapeId="1226" r:id="rId58" name="Option Button 202">
              <controlPr defaultSize="0" autoFill="0" autoLine="0" autoPict="0">
                <anchor moveWithCells="1">
                  <from>
                    <xdr:col>2</xdr:col>
                    <xdr:colOff>123825</xdr:colOff>
                    <xdr:row>131</xdr:row>
                    <xdr:rowOff>200025</xdr:rowOff>
                  </from>
                  <to>
                    <xdr:col>2</xdr:col>
                    <xdr:colOff>390525</xdr:colOff>
                    <xdr:row>131</xdr:row>
                    <xdr:rowOff>314325</xdr:rowOff>
                  </to>
                </anchor>
              </controlPr>
            </control>
          </mc:Choice>
        </mc:AlternateContent>
        <mc:AlternateContent xmlns:mc="http://schemas.openxmlformats.org/markup-compatibility/2006">
          <mc:Choice Requires="x14">
            <control shapeId="1227" r:id="rId59" name="Option Button 203">
              <controlPr defaultSize="0" autoFill="0" autoLine="0" autoPict="0">
                <anchor moveWithCells="1">
                  <from>
                    <xdr:col>3</xdr:col>
                    <xdr:colOff>95250</xdr:colOff>
                    <xdr:row>131</xdr:row>
                    <xdr:rowOff>200025</xdr:rowOff>
                  </from>
                  <to>
                    <xdr:col>3</xdr:col>
                    <xdr:colOff>371475</xdr:colOff>
                    <xdr:row>131</xdr:row>
                    <xdr:rowOff>314325</xdr:rowOff>
                  </to>
                </anchor>
              </controlPr>
            </control>
          </mc:Choice>
        </mc:AlternateContent>
        <mc:AlternateContent xmlns:mc="http://schemas.openxmlformats.org/markup-compatibility/2006">
          <mc:Choice Requires="x14">
            <control shapeId="1228" r:id="rId60" name="Option Button 204">
              <controlPr defaultSize="0" autoFill="0" autoLine="0" autoPict="0">
                <anchor moveWithCells="1">
                  <from>
                    <xdr:col>4</xdr:col>
                    <xdr:colOff>76200</xdr:colOff>
                    <xdr:row>131</xdr:row>
                    <xdr:rowOff>200025</xdr:rowOff>
                  </from>
                  <to>
                    <xdr:col>4</xdr:col>
                    <xdr:colOff>352425</xdr:colOff>
                    <xdr:row>131</xdr:row>
                    <xdr:rowOff>314325</xdr:rowOff>
                  </to>
                </anchor>
              </controlPr>
            </control>
          </mc:Choice>
        </mc:AlternateContent>
        <mc:AlternateContent xmlns:mc="http://schemas.openxmlformats.org/markup-compatibility/2006">
          <mc:Choice Requires="x14">
            <control shapeId="1229" r:id="rId61" name="Option Button 205">
              <controlPr defaultSize="0" autoFill="0" autoLine="0" autoPict="0">
                <anchor moveWithCells="1">
                  <from>
                    <xdr:col>5</xdr:col>
                    <xdr:colOff>57150</xdr:colOff>
                    <xdr:row>131</xdr:row>
                    <xdr:rowOff>200025</xdr:rowOff>
                  </from>
                  <to>
                    <xdr:col>5</xdr:col>
                    <xdr:colOff>333375</xdr:colOff>
                    <xdr:row>131</xdr:row>
                    <xdr:rowOff>314325</xdr:rowOff>
                  </to>
                </anchor>
              </controlPr>
            </control>
          </mc:Choice>
        </mc:AlternateContent>
        <mc:AlternateContent xmlns:mc="http://schemas.openxmlformats.org/markup-compatibility/2006">
          <mc:Choice Requires="x14">
            <control shapeId="1230" r:id="rId62" name="Option Button 206">
              <controlPr defaultSize="0" autoFill="0" autoLine="0" autoPict="0">
                <anchor moveWithCells="1">
                  <from>
                    <xdr:col>6</xdr:col>
                    <xdr:colOff>38100</xdr:colOff>
                    <xdr:row>131</xdr:row>
                    <xdr:rowOff>200025</xdr:rowOff>
                  </from>
                  <to>
                    <xdr:col>6</xdr:col>
                    <xdr:colOff>314325</xdr:colOff>
                    <xdr:row>131</xdr:row>
                    <xdr:rowOff>314325</xdr:rowOff>
                  </to>
                </anchor>
              </controlPr>
            </control>
          </mc:Choice>
        </mc:AlternateContent>
        <mc:AlternateContent xmlns:mc="http://schemas.openxmlformats.org/markup-compatibility/2006">
          <mc:Choice Requires="x14">
            <control shapeId="1231" r:id="rId63" name="Group Box 207">
              <controlPr defaultSize="0" autoFill="0" autoPict="0" altText="">
                <anchor moveWithCells="1">
                  <from>
                    <xdr:col>2</xdr:col>
                    <xdr:colOff>47625</xdr:colOff>
                    <xdr:row>131</xdr:row>
                    <xdr:rowOff>57150</xdr:rowOff>
                  </from>
                  <to>
                    <xdr:col>6</xdr:col>
                    <xdr:colOff>371475</xdr:colOff>
                    <xdr:row>132</xdr:row>
                    <xdr:rowOff>0</xdr:rowOff>
                  </to>
                </anchor>
              </controlPr>
            </control>
          </mc:Choice>
        </mc:AlternateContent>
        <mc:AlternateContent xmlns:mc="http://schemas.openxmlformats.org/markup-compatibility/2006">
          <mc:Choice Requires="x14">
            <control shapeId="1232" r:id="rId64" name="Option Button 208">
              <controlPr defaultSize="0" autoFill="0" autoLine="0" autoPict="0">
                <anchor moveWithCells="1">
                  <from>
                    <xdr:col>2</xdr:col>
                    <xdr:colOff>123825</xdr:colOff>
                    <xdr:row>132</xdr:row>
                    <xdr:rowOff>200025</xdr:rowOff>
                  </from>
                  <to>
                    <xdr:col>2</xdr:col>
                    <xdr:colOff>390525</xdr:colOff>
                    <xdr:row>132</xdr:row>
                    <xdr:rowOff>314325</xdr:rowOff>
                  </to>
                </anchor>
              </controlPr>
            </control>
          </mc:Choice>
        </mc:AlternateContent>
        <mc:AlternateContent xmlns:mc="http://schemas.openxmlformats.org/markup-compatibility/2006">
          <mc:Choice Requires="x14">
            <control shapeId="1233" r:id="rId65" name="Option Button 209">
              <controlPr defaultSize="0" autoFill="0" autoLine="0" autoPict="0">
                <anchor moveWithCells="1">
                  <from>
                    <xdr:col>3</xdr:col>
                    <xdr:colOff>95250</xdr:colOff>
                    <xdr:row>132</xdr:row>
                    <xdr:rowOff>200025</xdr:rowOff>
                  </from>
                  <to>
                    <xdr:col>3</xdr:col>
                    <xdr:colOff>371475</xdr:colOff>
                    <xdr:row>132</xdr:row>
                    <xdr:rowOff>314325</xdr:rowOff>
                  </to>
                </anchor>
              </controlPr>
            </control>
          </mc:Choice>
        </mc:AlternateContent>
        <mc:AlternateContent xmlns:mc="http://schemas.openxmlformats.org/markup-compatibility/2006">
          <mc:Choice Requires="x14">
            <control shapeId="1234" r:id="rId66" name="Option Button 210">
              <controlPr defaultSize="0" autoFill="0" autoLine="0" autoPict="0">
                <anchor moveWithCells="1">
                  <from>
                    <xdr:col>4</xdr:col>
                    <xdr:colOff>76200</xdr:colOff>
                    <xdr:row>132</xdr:row>
                    <xdr:rowOff>200025</xdr:rowOff>
                  </from>
                  <to>
                    <xdr:col>4</xdr:col>
                    <xdr:colOff>352425</xdr:colOff>
                    <xdr:row>132</xdr:row>
                    <xdr:rowOff>314325</xdr:rowOff>
                  </to>
                </anchor>
              </controlPr>
            </control>
          </mc:Choice>
        </mc:AlternateContent>
        <mc:AlternateContent xmlns:mc="http://schemas.openxmlformats.org/markup-compatibility/2006">
          <mc:Choice Requires="x14">
            <control shapeId="1235" r:id="rId67" name="Option Button 211">
              <controlPr defaultSize="0" autoFill="0" autoLine="0" autoPict="0">
                <anchor moveWithCells="1">
                  <from>
                    <xdr:col>5</xdr:col>
                    <xdr:colOff>57150</xdr:colOff>
                    <xdr:row>132</xdr:row>
                    <xdr:rowOff>200025</xdr:rowOff>
                  </from>
                  <to>
                    <xdr:col>5</xdr:col>
                    <xdr:colOff>333375</xdr:colOff>
                    <xdr:row>132</xdr:row>
                    <xdr:rowOff>314325</xdr:rowOff>
                  </to>
                </anchor>
              </controlPr>
            </control>
          </mc:Choice>
        </mc:AlternateContent>
        <mc:AlternateContent xmlns:mc="http://schemas.openxmlformats.org/markup-compatibility/2006">
          <mc:Choice Requires="x14">
            <control shapeId="1236" r:id="rId68" name="Option Button 212">
              <controlPr defaultSize="0" autoFill="0" autoLine="0" autoPict="0">
                <anchor moveWithCells="1">
                  <from>
                    <xdr:col>6</xdr:col>
                    <xdr:colOff>38100</xdr:colOff>
                    <xdr:row>132</xdr:row>
                    <xdr:rowOff>200025</xdr:rowOff>
                  </from>
                  <to>
                    <xdr:col>6</xdr:col>
                    <xdr:colOff>314325</xdr:colOff>
                    <xdr:row>132</xdr:row>
                    <xdr:rowOff>314325</xdr:rowOff>
                  </to>
                </anchor>
              </controlPr>
            </control>
          </mc:Choice>
        </mc:AlternateContent>
        <mc:AlternateContent xmlns:mc="http://schemas.openxmlformats.org/markup-compatibility/2006">
          <mc:Choice Requires="x14">
            <control shapeId="1237" r:id="rId69" name="Group Box 213">
              <controlPr defaultSize="0" autoFill="0" autoPict="0" altText="">
                <anchor moveWithCells="1">
                  <from>
                    <xdr:col>2</xdr:col>
                    <xdr:colOff>47625</xdr:colOff>
                    <xdr:row>132</xdr:row>
                    <xdr:rowOff>57150</xdr:rowOff>
                  </from>
                  <to>
                    <xdr:col>6</xdr:col>
                    <xdr:colOff>371475</xdr:colOff>
                    <xdr:row>133</xdr:row>
                    <xdr:rowOff>0</xdr:rowOff>
                  </to>
                </anchor>
              </controlPr>
            </control>
          </mc:Choice>
        </mc:AlternateContent>
        <mc:AlternateContent xmlns:mc="http://schemas.openxmlformats.org/markup-compatibility/2006">
          <mc:Choice Requires="x14">
            <control shapeId="1238" r:id="rId70" name="Option Button 214">
              <controlPr defaultSize="0" autoFill="0" autoLine="0" autoPict="0">
                <anchor moveWithCells="1">
                  <from>
                    <xdr:col>2</xdr:col>
                    <xdr:colOff>123825</xdr:colOff>
                    <xdr:row>138</xdr:row>
                    <xdr:rowOff>209550</xdr:rowOff>
                  </from>
                  <to>
                    <xdr:col>2</xdr:col>
                    <xdr:colOff>390525</xdr:colOff>
                    <xdr:row>138</xdr:row>
                    <xdr:rowOff>323850</xdr:rowOff>
                  </to>
                </anchor>
              </controlPr>
            </control>
          </mc:Choice>
        </mc:AlternateContent>
        <mc:AlternateContent xmlns:mc="http://schemas.openxmlformats.org/markup-compatibility/2006">
          <mc:Choice Requires="x14">
            <control shapeId="1239" r:id="rId71" name="Option Button 215">
              <controlPr defaultSize="0" autoFill="0" autoLine="0" autoPict="0">
                <anchor moveWithCells="1">
                  <from>
                    <xdr:col>3</xdr:col>
                    <xdr:colOff>95250</xdr:colOff>
                    <xdr:row>138</xdr:row>
                    <xdr:rowOff>209550</xdr:rowOff>
                  </from>
                  <to>
                    <xdr:col>3</xdr:col>
                    <xdr:colOff>371475</xdr:colOff>
                    <xdr:row>138</xdr:row>
                    <xdr:rowOff>323850</xdr:rowOff>
                  </to>
                </anchor>
              </controlPr>
            </control>
          </mc:Choice>
        </mc:AlternateContent>
        <mc:AlternateContent xmlns:mc="http://schemas.openxmlformats.org/markup-compatibility/2006">
          <mc:Choice Requires="x14">
            <control shapeId="1240" r:id="rId72" name="Option Button 216">
              <controlPr defaultSize="0" autoFill="0" autoLine="0" autoPict="0">
                <anchor moveWithCells="1">
                  <from>
                    <xdr:col>4</xdr:col>
                    <xdr:colOff>76200</xdr:colOff>
                    <xdr:row>138</xdr:row>
                    <xdr:rowOff>209550</xdr:rowOff>
                  </from>
                  <to>
                    <xdr:col>4</xdr:col>
                    <xdr:colOff>352425</xdr:colOff>
                    <xdr:row>138</xdr:row>
                    <xdr:rowOff>323850</xdr:rowOff>
                  </to>
                </anchor>
              </controlPr>
            </control>
          </mc:Choice>
        </mc:AlternateContent>
        <mc:AlternateContent xmlns:mc="http://schemas.openxmlformats.org/markup-compatibility/2006">
          <mc:Choice Requires="x14">
            <control shapeId="1241" r:id="rId73" name="Option Button 217">
              <controlPr defaultSize="0" autoFill="0" autoLine="0" autoPict="0">
                <anchor moveWithCells="1">
                  <from>
                    <xdr:col>5</xdr:col>
                    <xdr:colOff>57150</xdr:colOff>
                    <xdr:row>138</xdr:row>
                    <xdr:rowOff>209550</xdr:rowOff>
                  </from>
                  <to>
                    <xdr:col>5</xdr:col>
                    <xdr:colOff>333375</xdr:colOff>
                    <xdr:row>138</xdr:row>
                    <xdr:rowOff>323850</xdr:rowOff>
                  </to>
                </anchor>
              </controlPr>
            </control>
          </mc:Choice>
        </mc:AlternateContent>
        <mc:AlternateContent xmlns:mc="http://schemas.openxmlformats.org/markup-compatibility/2006">
          <mc:Choice Requires="x14">
            <control shapeId="1242" r:id="rId74" name="Option Button 218">
              <controlPr defaultSize="0" autoFill="0" autoLine="0" autoPict="0">
                <anchor moveWithCells="1">
                  <from>
                    <xdr:col>6</xdr:col>
                    <xdr:colOff>38100</xdr:colOff>
                    <xdr:row>138</xdr:row>
                    <xdr:rowOff>209550</xdr:rowOff>
                  </from>
                  <to>
                    <xdr:col>6</xdr:col>
                    <xdr:colOff>314325</xdr:colOff>
                    <xdr:row>138</xdr:row>
                    <xdr:rowOff>323850</xdr:rowOff>
                  </to>
                </anchor>
              </controlPr>
            </control>
          </mc:Choice>
        </mc:AlternateContent>
        <mc:AlternateContent xmlns:mc="http://schemas.openxmlformats.org/markup-compatibility/2006">
          <mc:Choice Requires="x14">
            <control shapeId="1243" r:id="rId75" name="Group Box 219">
              <controlPr defaultSize="0" autoFill="0" autoPict="0" altText="">
                <anchor moveWithCells="1">
                  <from>
                    <xdr:col>2</xdr:col>
                    <xdr:colOff>47625</xdr:colOff>
                    <xdr:row>138</xdr:row>
                    <xdr:rowOff>57150</xdr:rowOff>
                  </from>
                  <to>
                    <xdr:col>6</xdr:col>
                    <xdr:colOff>371475</xdr:colOff>
                    <xdr:row>139</xdr:row>
                    <xdr:rowOff>0</xdr:rowOff>
                  </to>
                </anchor>
              </controlPr>
            </control>
          </mc:Choice>
        </mc:AlternateContent>
        <mc:AlternateContent xmlns:mc="http://schemas.openxmlformats.org/markup-compatibility/2006">
          <mc:Choice Requires="x14">
            <control shapeId="1244" r:id="rId76" name="Option Button 220">
              <controlPr defaultSize="0" autoFill="0" autoLine="0" autoPict="0">
                <anchor moveWithCells="1">
                  <from>
                    <xdr:col>2</xdr:col>
                    <xdr:colOff>123825</xdr:colOff>
                    <xdr:row>139</xdr:row>
                    <xdr:rowOff>209550</xdr:rowOff>
                  </from>
                  <to>
                    <xdr:col>2</xdr:col>
                    <xdr:colOff>390525</xdr:colOff>
                    <xdr:row>139</xdr:row>
                    <xdr:rowOff>323850</xdr:rowOff>
                  </to>
                </anchor>
              </controlPr>
            </control>
          </mc:Choice>
        </mc:AlternateContent>
        <mc:AlternateContent xmlns:mc="http://schemas.openxmlformats.org/markup-compatibility/2006">
          <mc:Choice Requires="x14">
            <control shapeId="1245" r:id="rId77" name="Option Button 221">
              <controlPr defaultSize="0" autoFill="0" autoLine="0" autoPict="0">
                <anchor moveWithCells="1">
                  <from>
                    <xdr:col>3</xdr:col>
                    <xdr:colOff>95250</xdr:colOff>
                    <xdr:row>139</xdr:row>
                    <xdr:rowOff>209550</xdr:rowOff>
                  </from>
                  <to>
                    <xdr:col>3</xdr:col>
                    <xdr:colOff>371475</xdr:colOff>
                    <xdr:row>139</xdr:row>
                    <xdr:rowOff>323850</xdr:rowOff>
                  </to>
                </anchor>
              </controlPr>
            </control>
          </mc:Choice>
        </mc:AlternateContent>
        <mc:AlternateContent xmlns:mc="http://schemas.openxmlformats.org/markup-compatibility/2006">
          <mc:Choice Requires="x14">
            <control shapeId="1246" r:id="rId78" name="Option Button 222">
              <controlPr defaultSize="0" autoFill="0" autoLine="0" autoPict="0">
                <anchor moveWithCells="1">
                  <from>
                    <xdr:col>4</xdr:col>
                    <xdr:colOff>76200</xdr:colOff>
                    <xdr:row>139</xdr:row>
                    <xdr:rowOff>209550</xdr:rowOff>
                  </from>
                  <to>
                    <xdr:col>4</xdr:col>
                    <xdr:colOff>352425</xdr:colOff>
                    <xdr:row>139</xdr:row>
                    <xdr:rowOff>323850</xdr:rowOff>
                  </to>
                </anchor>
              </controlPr>
            </control>
          </mc:Choice>
        </mc:AlternateContent>
        <mc:AlternateContent xmlns:mc="http://schemas.openxmlformats.org/markup-compatibility/2006">
          <mc:Choice Requires="x14">
            <control shapeId="1247" r:id="rId79" name="Option Button 223">
              <controlPr defaultSize="0" autoFill="0" autoLine="0" autoPict="0">
                <anchor moveWithCells="1">
                  <from>
                    <xdr:col>5</xdr:col>
                    <xdr:colOff>57150</xdr:colOff>
                    <xdr:row>139</xdr:row>
                    <xdr:rowOff>209550</xdr:rowOff>
                  </from>
                  <to>
                    <xdr:col>5</xdr:col>
                    <xdr:colOff>333375</xdr:colOff>
                    <xdr:row>139</xdr:row>
                    <xdr:rowOff>323850</xdr:rowOff>
                  </to>
                </anchor>
              </controlPr>
            </control>
          </mc:Choice>
        </mc:AlternateContent>
        <mc:AlternateContent xmlns:mc="http://schemas.openxmlformats.org/markup-compatibility/2006">
          <mc:Choice Requires="x14">
            <control shapeId="1248" r:id="rId80" name="Option Button 224">
              <controlPr defaultSize="0" autoFill="0" autoLine="0" autoPict="0">
                <anchor moveWithCells="1">
                  <from>
                    <xdr:col>6</xdr:col>
                    <xdr:colOff>38100</xdr:colOff>
                    <xdr:row>139</xdr:row>
                    <xdr:rowOff>209550</xdr:rowOff>
                  </from>
                  <to>
                    <xdr:col>6</xdr:col>
                    <xdr:colOff>314325</xdr:colOff>
                    <xdr:row>139</xdr:row>
                    <xdr:rowOff>323850</xdr:rowOff>
                  </to>
                </anchor>
              </controlPr>
            </control>
          </mc:Choice>
        </mc:AlternateContent>
        <mc:AlternateContent xmlns:mc="http://schemas.openxmlformats.org/markup-compatibility/2006">
          <mc:Choice Requires="x14">
            <control shapeId="1249" r:id="rId81" name="Group Box 225">
              <controlPr defaultSize="0" autoFill="0" autoPict="0" altText="">
                <anchor moveWithCells="1">
                  <from>
                    <xdr:col>2</xdr:col>
                    <xdr:colOff>47625</xdr:colOff>
                    <xdr:row>139</xdr:row>
                    <xdr:rowOff>57150</xdr:rowOff>
                  </from>
                  <to>
                    <xdr:col>6</xdr:col>
                    <xdr:colOff>371475</xdr:colOff>
                    <xdr:row>140</xdr:row>
                    <xdr:rowOff>0</xdr:rowOff>
                  </to>
                </anchor>
              </controlPr>
            </control>
          </mc:Choice>
        </mc:AlternateContent>
        <mc:AlternateContent xmlns:mc="http://schemas.openxmlformats.org/markup-compatibility/2006">
          <mc:Choice Requires="x14">
            <control shapeId="1250" r:id="rId82" name="Option Button 226">
              <controlPr defaultSize="0" autoFill="0" autoLine="0" autoPict="0">
                <anchor moveWithCells="1">
                  <from>
                    <xdr:col>2</xdr:col>
                    <xdr:colOff>123825</xdr:colOff>
                    <xdr:row>140</xdr:row>
                    <xdr:rowOff>200025</xdr:rowOff>
                  </from>
                  <to>
                    <xdr:col>2</xdr:col>
                    <xdr:colOff>390525</xdr:colOff>
                    <xdr:row>140</xdr:row>
                    <xdr:rowOff>314325</xdr:rowOff>
                  </to>
                </anchor>
              </controlPr>
            </control>
          </mc:Choice>
        </mc:AlternateContent>
        <mc:AlternateContent xmlns:mc="http://schemas.openxmlformats.org/markup-compatibility/2006">
          <mc:Choice Requires="x14">
            <control shapeId="1251" r:id="rId83" name="Option Button 227">
              <controlPr defaultSize="0" autoFill="0" autoLine="0" autoPict="0">
                <anchor moveWithCells="1">
                  <from>
                    <xdr:col>3</xdr:col>
                    <xdr:colOff>95250</xdr:colOff>
                    <xdr:row>140</xdr:row>
                    <xdr:rowOff>200025</xdr:rowOff>
                  </from>
                  <to>
                    <xdr:col>3</xdr:col>
                    <xdr:colOff>371475</xdr:colOff>
                    <xdr:row>140</xdr:row>
                    <xdr:rowOff>314325</xdr:rowOff>
                  </to>
                </anchor>
              </controlPr>
            </control>
          </mc:Choice>
        </mc:AlternateContent>
        <mc:AlternateContent xmlns:mc="http://schemas.openxmlformats.org/markup-compatibility/2006">
          <mc:Choice Requires="x14">
            <control shapeId="1252" r:id="rId84" name="Option Button 228">
              <controlPr defaultSize="0" autoFill="0" autoLine="0" autoPict="0">
                <anchor moveWithCells="1">
                  <from>
                    <xdr:col>4</xdr:col>
                    <xdr:colOff>76200</xdr:colOff>
                    <xdr:row>140</xdr:row>
                    <xdr:rowOff>200025</xdr:rowOff>
                  </from>
                  <to>
                    <xdr:col>4</xdr:col>
                    <xdr:colOff>352425</xdr:colOff>
                    <xdr:row>140</xdr:row>
                    <xdr:rowOff>314325</xdr:rowOff>
                  </to>
                </anchor>
              </controlPr>
            </control>
          </mc:Choice>
        </mc:AlternateContent>
        <mc:AlternateContent xmlns:mc="http://schemas.openxmlformats.org/markup-compatibility/2006">
          <mc:Choice Requires="x14">
            <control shapeId="1253" r:id="rId85" name="Option Button 229">
              <controlPr defaultSize="0" autoFill="0" autoLine="0" autoPict="0">
                <anchor moveWithCells="1">
                  <from>
                    <xdr:col>5</xdr:col>
                    <xdr:colOff>57150</xdr:colOff>
                    <xdr:row>140</xdr:row>
                    <xdr:rowOff>200025</xdr:rowOff>
                  </from>
                  <to>
                    <xdr:col>5</xdr:col>
                    <xdr:colOff>333375</xdr:colOff>
                    <xdr:row>140</xdr:row>
                    <xdr:rowOff>314325</xdr:rowOff>
                  </to>
                </anchor>
              </controlPr>
            </control>
          </mc:Choice>
        </mc:AlternateContent>
        <mc:AlternateContent xmlns:mc="http://schemas.openxmlformats.org/markup-compatibility/2006">
          <mc:Choice Requires="x14">
            <control shapeId="1254" r:id="rId86" name="Option Button 230">
              <controlPr defaultSize="0" autoFill="0" autoLine="0" autoPict="0">
                <anchor moveWithCells="1">
                  <from>
                    <xdr:col>6</xdr:col>
                    <xdr:colOff>38100</xdr:colOff>
                    <xdr:row>140</xdr:row>
                    <xdr:rowOff>200025</xdr:rowOff>
                  </from>
                  <to>
                    <xdr:col>6</xdr:col>
                    <xdr:colOff>314325</xdr:colOff>
                    <xdr:row>140</xdr:row>
                    <xdr:rowOff>314325</xdr:rowOff>
                  </to>
                </anchor>
              </controlPr>
            </control>
          </mc:Choice>
        </mc:AlternateContent>
        <mc:AlternateContent xmlns:mc="http://schemas.openxmlformats.org/markup-compatibility/2006">
          <mc:Choice Requires="x14">
            <control shapeId="1255" r:id="rId87" name="Group Box 231">
              <controlPr defaultSize="0" autoFill="0" autoPict="0" altText="">
                <anchor moveWithCells="1">
                  <from>
                    <xdr:col>2</xdr:col>
                    <xdr:colOff>47625</xdr:colOff>
                    <xdr:row>140</xdr:row>
                    <xdr:rowOff>57150</xdr:rowOff>
                  </from>
                  <to>
                    <xdr:col>6</xdr:col>
                    <xdr:colOff>371475</xdr:colOff>
                    <xdr:row>141</xdr:row>
                    <xdr:rowOff>0</xdr:rowOff>
                  </to>
                </anchor>
              </controlPr>
            </control>
          </mc:Choice>
        </mc:AlternateContent>
        <mc:AlternateContent xmlns:mc="http://schemas.openxmlformats.org/markup-compatibility/2006">
          <mc:Choice Requires="x14">
            <control shapeId="1256" r:id="rId88" name="Option Button 232">
              <controlPr defaultSize="0" autoFill="0" autoLine="0" autoPict="0">
                <anchor moveWithCells="1">
                  <from>
                    <xdr:col>2</xdr:col>
                    <xdr:colOff>123825</xdr:colOff>
                    <xdr:row>148</xdr:row>
                    <xdr:rowOff>200025</xdr:rowOff>
                  </from>
                  <to>
                    <xdr:col>2</xdr:col>
                    <xdr:colOff>390525</xdr:colOff>
                    <xdr:row>148</xdr:row>
                    <xdr:rowOff>314325</xdr:rowOff>
                  </to>
                </anchor>
              </controlPr>
            </control>
          </mc:Choice>
        </mc:AlternateContent>
        <mc:AlternateContent xmlns:mc="http://schemas.openxmlformats.org/markup-compatibility/2006">
          <mc:Choice Requires="x14">
            <control shapeId="1257" r:id="rId89" name="Option Button 233">
              <controlPr defaultSize="0" autoFill="0" autoLine="0" autoPict="0">
                <anchor moveWithCells="1">
                  <from>
                    <xdr:col>3</xdr:col>
                    <xdr:colOff>95250</xdr:colOff>
                    <xdr:row>148</xdr:row>
                    <xdr:rowOff>200025</xdr:rowOff>
                  </from>
                  <to>
                    <xdr:col>3</xdr:col>
                    <xdr:colOff>371475</xdr:colOff>
                    <xdr:row>148</xdr:row>
                    <xdr:rowOff>314325</xdr:rowOff>
                  </to>
                </anchor>
              </controlPr>
            </control>
          </mc:Choice>
        </mc:AlternateContent>
        <mc:AlternateContent xmlns:mc="http://schemas.openxmlformats.org/markup-compatibility/2006">
          <mc:Choice Requires="x14">
            <control shapeId="1258" r:id="rId90" name="Option Button 234">
              <controlPr defaultSize="0" autoFill="0" autoLine="0" autoPict="0">
                <anchor moveWithCells="1">
                  <from>
                    <xdr:col>4</xdr:col>
                    <xdr:colOff>76200</xdr:colOff>
                    <xdr:row>148</xdr:row>
                    <xdr:rowOff>200025</xdr:rowOff>
                  </from>
                  <to>
                    <xdr:col>4</xdr:col>
                    <xdr:colOff>352425</xdr:colOff>
                    <xdr:row>148</xdr:row>
                    <xdr:rowOff>314325</xdr:rowOff>
                  </to>
                </anchor>
              </controlPr>
            </control>
          </mc:Choice>
        </mc:AlternateContent>
        <mc:AlternateContent xmlns:mc="http://schemas.openxmlformats.org/markup-compatibility/2006">
          <mc:Choice Requires="x14">
            <control shapeId="1259" r:id="rId91" name="Option Button 235">
              <controlPr defaultSize="0" autoFill="0" autoLine="0" autoPict="0">
                <anchor moveWithCells="1">
                  <from>
                    <xdr:col>5</xdr:col>
                    <xdr:colOff>57150</xdr:colOff>
                    <xdr:row>148</xdr:row>
                    <xdr:rowOff>200025</xdr:rowOff>
                  </from>
                  <to>
                    <xdr:col>5</xdr:col>
                    <xdr:colOff>333375</xdr:colOff>
                    <xdr:row>148</xdr:row>
                    <xdr:rowOff>314325</xdr:rowOff>
                  </to>
                </anchor>
              </controlPr>
            </control>
          </mc:Choice>
        </mc:AlternateContent>
        <mc:AlternateContent xmlns:mc="http://schemas.openxmlformats.org/markup-compatibility/2006">
          <mc:Choice Requires="x14">
            <control shapeId="1260" r:id="rId92" name="Option Button 236">
              <controlPr defaultSize="0" autoFill="0" autoLine="0" autoPict="0">
                <anchor moveWithCells="1">
                  <from>
                    <xdr:col>6</xdr:col>
                    <xdr:colOff>38100</xdr:colOff>
                    <xdr:row>148</xdr:row>
                    <xdr:rowOff>200025</xdr:rowOff>
                  </from>
                  <to>
                    <xdr:col>6</xdr:col>
                    <xdr:colOff>314325</xdr:colOff>
                    <xdr:row>148</xdr:row>
                    <xdr:rowOff>314325</xdr:rowOff>
                  </to>
                </anchor>
              </controlPr>
            </control>
          </mc:Choice>
        </mc:AlternateContent>
        <mc:AlternateContent xmlns:mc="http://schemas.openxmlformats.org/markup-compatibility/2006">
          <mc:Choice Requires="x14">
            <control shapeId="1261" r:id="rId93" name="Group Box 237">
              <controlPr defaultSize="0" autoFill="0" autoPict="0" altText="">
                <anchor moveWithCells="1">
                  <from>
                    <xdr:col>2</xdr:col>
                    <xdr:colOff>47625</xdr:colOff>
                    <xdr:row>148</xdr:row>
                    <xdr:rowOff>57150</xdr:rowOff>
                  </from>
                  <to>
                    <xdr:col>6</xdr:col>
                    <xdr:colOff>371475</xdr:colOff>
                    <xdr:row>149</xdr:row>
                    <xdr:rowOff>0</xdr:rowOff>
                  </to>
                </anchor>
              </controlPr>
            </control>
          </mc:Choice>
        </mc:AlternateContent>
        <mc:AlternateContent xmlns:mc="http://schemas.openxmlformats.org/markup-compatibility/2006">
          <mc:Choice Requires="x14">
            <control shapeId="1262" r:id="rId94" name="Option Button 238">
              <controlPr defaultSize="0" autoFill="0" autoLine="0" autoPict="0">
                <anchor moveWithCells="1">
                  <from>
                    <xdr:col>2</xdr:col>
                    <xdr:colOff>123825</xdr:colOff>
                    <xdr:row>190</xdr:row>
                    <xdr:rowOff>200025</xdr:rowOff>
                  </from>
                  <to>
                    <xdr:col>2</xdr:col>
                    <xdr:colOff>390525</xdr:colOff>
                    <xdr:row>190</xdr:row>
                    <xdr:rowOff>314325</xdr:rowOff>
                  </to>
                </anchor>
              </controlPr>
            </control>
          </mc:Choice>
        </mc:AlternateContent>
        <mc:AlternateContent xmlns:mc="http://schemas.openxmlformats.org/markup-compatibility/2006">
          <mc:Choice Requires="x14">
            <control shapeId="1263" r:id="rId95" name="Option Button 239">
              <controlPr defaultSize="0" autoFill="0" autoLine="0" autoPict="0">
                <anchor moveWithCells="1">
                  <from>
                    <xdr:col>3</xdr:col>
                    <xdr:colOff>95250</xdr:colOff>
                    <xdr:row>190</xdr:row>
                    <xdr:rowOff>200025</xdr:rowOff>
                  </from>
                  <to>
                    <xdr:col>3</xdr:col>
                    <xdr:colOff>371475</xdr:colOff>
                    <xdr:row>190</xdr:row>
                    <xdr:rowOff>314325</xdr:rowOff>
                  </to>
                </anchor>
              </controlPr>
            </control>
          </mc:Choice>
        </mc:AlternateContent>
        <mc:AlternateContent xmlns:mc="http://schemas.openxmlformats.org/markup-compatibility/2006">
          <mc:Choice Requires="x14">
            <control shapeId="1264" r:id="rId96" name="Option Button 240">
              <controlPr defaultSize="0" autoFill="0" autoLine="0" autoPict="0">
                <anchor moveWithCells="1">
                  <from>
                    <xdr:col>4</xdr:col>
                    <xdr:colOff>76200</xdr:colOff>
                    <xdr:row>190</xdr:row>
                    <xdr:rowOff>200025</xdr:rowOff>
                  </from>
                  <to>
                    <xdr:col>4</xdr:col>
                    <xdr:colOff>352425</xdr:colOff>
                    <xdr:row>190</xdr:row>
                    <xdr:rowOff>314325</xdr:rowOff>
                  </to>
                </anchor>
              </controlPr>
            </control>
          </mc:Choice>
        </mc:AlternateContent>
        <mc:AlternateContent xmlns:mc="http://schemas.openxmlformats.org/markup-compatibility/2006">
          <mc:Choice Requires="x14">
            <control shapeId="1265" r:id="rId97" name="Option Button 241">
              <controlPr defaultSize="0" autoFill="0" autoLine="0" autoPict="0">
                <anchor moveWithCells="1">
                  <from>
                    <xdr:col>5</xdr:col>
                    <xdr:colOff>57150</xdr:colOff>
                    <xdr:row>190</xdr:row>
                    <xdr:rowOff>200025</xdr:rowOff>
                  </from>
                  <to>
                    <xdr:col>5</xdr:col>
                    <xdr:colOff>333375</xdr:colOff>
                    <xdr:row>190</xdr:row>
                    <xdr:rowOff>314325</xdr:rowOff>
                  </to>
                </anchor>
              </controlPr>
            </control>
          </mc:Choice>
        </mc:AlternateContent>
        <mc:AlternateContent xmlns:mc="http://schemas.openxmlformats.org/markup-compatibility/2006">
          <mc:Choice Requires="x14">
            <control shapeId="1266" r:id="rId98" name="Option Button 242">
              <controlPr defaultSize="0" autoFill="0" autoLine="0" autoPict="0">
                <anchor moveWithCells="1">
                  <from>
                    <xdr:col>6</xdr:col>
                    <xdr:colOff>38100</xdr:colOff>
                    <xdr:row>190</xdr:row>
                    <xdr:rowOff>200025</xdr:rowOff>
                  </from>
                  <to>
                    <xdr:col>6</xdr:col>
                    <xdr:colOff>314325</xdr:colOff>
                    <xdr:row>190</xdr:row>
                    <xdr:rowOff>314325</xdr:rowOff>
                  </to>
                </anchor>
              </controlPr>
            </control>
          </mc:Choice>
        </mc:AlternateContent>
        <mc:AlternateContent xmlns:mc="http://schemas.openxmlformats.org/markup-compatibility/2006">
          <mc:Choice Requires="x14">
            <control shapeId="1267" r:id="rId99" name="Group Box 243">
              <controlPr defaultSize="0" autoFill="0" autoPict="0" altText="">
                <anchor moveWithCells="1">
                  <from>
                    <xdr:col>2</xdr:col>
                    <xdr:colOff>47625</xdr:colOff>
                    <xdr:row>190</xdr:row>
                    <xdr:rowOff>57150</xdr:rowOff>
                  </from>
                  <to>
                    <xdr:col>6</xdr:col>
                    <xdr:colOff>371475</xdr:colOff>
                    <xdr:row>191</xdr:row>
                    <xdr:rowOff>0</xdr:rowOff>
                  </to>
                </anchor>
              </controlPr>
            </control>
          </mc:Choice>
        </mc:AlternateContent>
        <mc:AlternateContent xmlns:mc="http://schemas.openxmlformats.org/markup-compatibility/2006">
          <mc:Choice Requires="x14">
            <control shapeId="1268" r:id="rId100" name="Option Button 244">
              <controlPr defaultSize="0" autoFill="0" autoLine="0" autoPict="0">
                <anchor moveWithCells="1">
                  <from>
                    <xdr:col>2</xdr:col>
                    <xdr:colOff>123825</xdr:colOff>
                    <xdr:row>236</xdr:row>
                    <xdr:rowOff>209550</xdr:rowOff>
                  </from>
                  <to>
                    <xdr:col>2</xdr:col>
                    <xdr:colOff>390525</xdr:colOff>
                    <xdr:row>236</xdr:row>
                    <xdr:rowOff>323850</xdr:rowOff>
                  </to>
                </anchor>
              </controlPr>
            </control>
          </mc:Choice>
        </mc:AlternateContent>
        <mc:AlternateContent xmlns:mc="http://schemas.openxmlformats.org/markup-compatibility/2006">
          <mc:Choice Requires="x14">
            <control shapeId="1269" r:id="rId101" name="Option Button 245">
              <controlPr defaultSize="0" autoFill="0" autoLine="0" autoPict="0">
                <anchor moveWithCells="1">
                  <from>
                    <xdr:col>3</xdr:col>
                    <xdr:colOff>95250</xdr:colOff>
                    <xdr:row>236</xdr:row>
                    <xdr:rowOff>209550</xdr:rowOff>
                  </from>
                  <to>
                    <xdr:col>3</xdr:col>
                    <xdr:colOff>371475</xdr:colOff>
                    <xdr:row>236</xdr:row>
                    <xdr:rowOff>323850</xdr:rowOff>
                  </to>
                </anchor>
              </controlPr>
            </control>
          </mc:Choice>
        </mc:AlternateContent>
        <mc:AlternateContent xmlns:mc="http://schemas.openxmlformats.org/markup-compatibility/2006">
          <mc:Choice Requires="x14">
            <control shapeId="1270" r:id="rId102" name="Option Button 246">
              <controlPr defaultSize="0" autoFill="0" autoLine="0" autoPict="0">
                <anchor moveWithCells="1">
                  <from>
                    <xdr:col>4</xdr:col>
                    <xdr:colOff>76200</xdr:colOff>
                    <xdr:row>236</xdr:row>
                    <xdr:rowOff>209550</xdr:rowOff>
                  </from>
                  <to>
                    <xdr:col>4</xdr:col>
                    <xdr:colOff>352425</xdr:colOff>
                    <xdr:row>236</xdr:row>
                    <xdr:rowOff>323850</xdr:rowOff>
                  </to>
                </anchor>
              </controlPr>
            </control>
          </mc:Choice>
        </mc:AlternateContent>
        <mc:AlternateContent xmlns:mc="http://schemas.openxmlformats.org/markup-compatibility/2006">
          <mc:Choice Requires="x14">
            <control shapeId="1271" r:id="rId103" name="Option Button 247">
              <controlPr defaultSize="0" autoFill="0" autoLine="0" autoPict="0">
                <anchor moveWithCells="1">
                  <from>
                    <xdr:col>5</xdr:col>
                    <xdr:colOff>57150</xdr:colOff>
                    <xdr:row>236</xdr:row>
                    <xdr:rowOff>209550</xdr:rowOff>
                  </from>
                  <to>
                    <xdr:col>5</xdr:col>
                    <xdr:colOff>333375</xdr:colOff>
                    <xdr:row>236</xdr:row>
                    <xdr:rowOff>323850</xdr:rowOff>
                  </to>
                </anchor>
              </controlPr>
            </control>
          </mc:Choice>
        </mc:AlternateContent>
        <mc:AlternateContent xmlns:mc="http://schemas.openxmlformats.org/markup-compatibility/2006">
          <mc:Choice Requires="x14">
            <control shapeId="1272" r:id="rId104" name="Option Button 248">
              <controlPr defaultSize="0" autoFill="0" autoLine="0" autoPict="0">
                <anchor moveWithCells="1">
                  <from>
                    <xdr:col>6</xdr:col>
                    <xdr:colOff>38100</xdr:colOff>
                    <xdr:row>236</xdr:row>
                    <xdr:rowOff>209550</xdr:rowOff>
                  </from>
                  <to>
                    <xdr:col>6</xdr:col>
                    <xdr:colOff>314325</xdr:colOff>
                    <xdr:row>236</xdr:row>
                    <xdr:rowOff>323850</xdr:rowOff>
                  </to>
                </anchor>
              </controlPr>
            </control>
          </mc:Choice>
        </mc:AlternateContent>
        <mc:AlternateContent xmlns:mc="http://schemas.openxmlformats.org/markup-compatibility/2006">
          <mc:Choice Requires="x14">
            <control shapeId="1273" r:id="rId105" name="Group Box 249">
              <controlPr defaultSize="0" autoFill="0" autoPict="0" altText="">
                <anchor moveWithCells="1">
                  <from>
                    <xdr:col>2</xdr:col>
                    <xdr:colOff>47625</xdr:colOff>
                    <xdr:row>236</xdr:row>
                    <xdr:rowOff>57150</xdr:rowOff>
                  </from>
                  <to>
                    <xdr:col>6</xdr:col>
                    <xdr:colOff>371475</xdr:colOff>
                    <xdr:row>237</xdr:row>
                    <xdr:rowOff>0</xdr:rowOff>
                  </to>
                </anchor>
              </controlPr>
            </control>
          </mc:Choice>
        </mc:AlternateContent>
        <mc:AlternateContent xmlns:mc="http://schemas.openxmlformats.org/markup-compatibility/2006">
          <mc:Choice Requires="x14">
            <control shapeId="1274" r:id="rId106" name="Option Button 250">
              <controlPr defaultSize="0" autoFill="0" autoLine="0" autoPict="0">
                <anchor moveWithCells="1">
                  <from>
                    <xdr:col>2</xdr:col>
                    <xdr:colOff>123825</xdr:colOff>
                    <xdr:row>242</xdr:row>
                    <xdr:rowOff>209550</xdr:rowOff>
                  </from>
                  <to>
                    <xdr:col>2</xdr:col>
                    <xdr:colOff>390525</xdr:colOff>
                    <xdr:row>242</xdr:row>
                    <xdr:rowOff>323850</xdr:rowOff>
                  </to>
                </anchor>
              </controlPr>
            </control>
          </mc:Choice>
        </mc:AlternateContent>
        <mc:AlternateContent xmlns:mc="http://schemas.openxmlformats.org/markup-compatibility/2006">
          <mc:Choice Requires="x14">
            <control shapeId="1275" r:id="rId107" name="Option Button 251">
              <controlPr defaultSize="0" autoFill="0" autoLine="0" autoPict="0">
                <anchor moveWithCells="1">
                  <from>
                    <xdr:col>3</xdr:col>
                    <xdr:colOff>95250</xdr:colOff>
                    <xdr:row>242</xdr:row>
                    <xdr:rowOff>209550</xdr:rowOff>
                  </from>
                  <to>
                    <xdr:col>3</xdr:col>
                    <xdr:colOff>371475</xdr:colOff>
                    <xdr:row>242</xdr:row>
                    <xdr:rowOff>323850</xdr:rowOff>
                  </to>
                </anchor>
              </controlPr>
            </control>
          </mc:Choice>
        </mc:AlternateContent>
        <mc:AlternateContent xmlns:mc="http://schemas.openxmlformats.org/markup-compatibility/2006">
          <mc:Choice Requires="x14">
            <control shapeId="1276" r:id="rId108" name="Option Button 252">
              <controlPr defaultSize="0" autoFill="0" autoLine="0" autoPict="0">
                <anchor moveWithCells="1">
                  <from>
                    <xdr:col>4</xdr:col>
                    <xdr:colOff>76200</xdr:colOff>
                    <xdr:row>242</xdr:row>
                    <xdr:rowOff>209550</xdr:rowOff>
                  </from>
                  <to>
                    <xdr:col>4</xdr:col>
                    <xdr:colOff>352425</xdr:colOff>
                    <xdr:row>242</xdr:row>
                    <xdr:rowOff>323850</xdr:rowOff>
                  </to>
                </anchor>
              </controlPr>
            </control>
          </mc:Choice>
        </mc:AlternateContent>
        <mc:AlternateContent xmlns:mc="http://schemas.openxmlformats.org/markup-compatibility/2006">
          <mc:Choice Requires="x14">
            <control shapeId="1277" r:id="rId109" name="Option Button 253">
              <controlPr defaultSize="0" autoFill="0" autoLine="0" autoPict="0">
                <anchor moveWithCells="1">
                  <from>
                    <xdr:col>5</xdr:col>
                    <xdr:colOff>57150</xdr:colOff>
                    <xdr:row>242</xdr:row>
                    <xdr:rowOff>209550</xdr:rowOff>
                  </from>
                  <to>
                    <xdr:col>5</xdr:col>
                    <xdr:colOff>333375</xdr:colOff>
                    <xdr:row>242</xdr:row>
                    <xdr:rowOff>323850</xdr:rowOff>
                  </to>
                </anchor>
              </controlPr>
            </control>
          </mc:Choice>
        </mc:AlternateContent>
        <mc:AlternateContent xmlns:mc="http://schemas.openxmlformats.org/markup-compatibility/2006">
          <mc:Choice Requires="x14">
            <control shapeId="1278" r:id="rId110" name="Option Button 254">
              <controlPr defaultSize="0" autoFill="0" autoLine="0" autoPict="0">
                <anchor moveWithCells="1">
                  <from>
                    <xdr:col>6</xdr:col>
                    <xdr:colOff>38100</xdr:colOff>
                    <xdr:row>242</xdr:row>
                    <xdr:rowOff>209550</xdr:rowOff>
                  </from>
                  <to>
                    <xdr:col>6</xdr:col>
                    <xdr:colOff>314325</xdr:colOff>
                    <xdr:row>242</xdr:row>
                    <xdr:rowOff>323850</xdr:rowOff>
                  </to>
                </anchor>
              </controlPr>
            </control>
          </mc:Choice>
        </mc:AlternateContent>
        <mc:AlternateContent xmlns:mc="http://schemas.openxmlformats.org/markup-compatibility/2006">
          <mc:Choice Requires="x14">
            <control shapeId="1279" r:id="rId111" name="Group Box 255">
              <controlPr defaultSize="0" autoFill="0" autoPict="0" altText="">
                <anchor moveWithCells="1">
                  <from>
                    <xdr:col>2</xdr:col>
                    <xdr:colOff>47625</xdr:colOff>
                    <xdr:row>242</xdr:row>
                    <xdr:rowOff>57150</xdr:rowOff>
                  </from>
                  <to>
                    <xdr:col>6</xdr:col>
                    <xdr:colOff>371475</xdr:colOff>
                    <xdr:row>243</xdr:row>
                    <xdr:rowOff>0</xdr:rowOff>
                  </to>
                </anchor>
              </controlPr>
            </control>
          </mc:Choice>
        </mc:AlternateContent>
        <mc:AlternateContent xmlns:mc="http://schemas.openxmlformats.org/markup-compatibility/2006">
          <mc:Choice Requires="x14">
            <control shapeId="1280" r:id="rId112" name="Option Button 256">
              <controlPr defaultSize="0" autoFill="0" autoLine="0" autoPict="0">
                <anchor moveWithCells="1">
                  <from>
                    <xdr:col>2</xdr:col>
                    <xdr:colOff>123825</xdr:colOff>
                    <xdr:row>266</xdr:row>
                    <xdr:rowOff>209550</xdr:rowOff>
                  </from>
                  <to>
                    <xdr:col>2</xdr:col>
                    <xdr:colOff>390525</xdr:colOff>
                    <xdr:row>266</xdr:row>
                    <xdr:rowOff>323850</xdr:rowOff>
                  </to>
                </anchor>
              </controlPr>
            </control>
          </mc:Choice>
        </mc:AlternateContent>
        <mc:AlternateContent xmlns:mc="http://schemas.openxmlformats.org/markup-compatibility/2006">
          <mc:Choice Requires="x14">
            <control shapeId="1281" r:id="rId113" name="Option Button 257">
              <controlPr defaultSize="0" autoFill="0" autoLine="0" autoPict="0">
                <anchor moveWithCells="1">
                  <from>
                    <xdr:col>3</xdr:col>
                    <xdr:colOff>95250</xdr:colOff>
                    <xdr:row>266</xdr:row>
                    <xdr:rowOff>209550</xdr:rowOff>
                  </from>
                  <to>
                    <xdr:col>3</xdr:col>
                    <xdr:colOff>371475</xdr:colOff>
                    <xdr:row>266</xdr:row>
                    <xdr:rowOff>323850</xdr:rowOff>
                  </to>
                </anchor>
              </controlPr>
            </control>
          </mc:Choice>
        </mc:AlternateContent>
        <mc:AlternateContent xmlns:mc="http://schemas.openxmlformats.org/markup-compatibility/2006">
          <mc:Choice Requires="x14">
            <control shapeId="1282" r:id="rId114" name="Option Button 258">
              <controlPr defaultSize="0" autoFill="0" autoLine="0" autoPict="0">
                <anchor moveWithCells="1">
                  <from>
                    <xdr:col>4</xdr:col>
                    <xdr:colOff>76200</xdr:colOff>
                    <xdr:row>266</xdr:row>
                    <xdr:rowOff>209550</xdr:rowOff>
                  </from>
                  <to>
                    <xdr:col>4</xdr:col>
                    <xdr:colOff>352425</xdr:colOff>
                    <xdr:row>266</xdr:row>
                    <xdr:rowOff>323850</xdr:rowOff>
                  </to>
                </anchor>
              </controlPr>
            </control>
          </mc:Choice>
        </mc:AlternateContent>
        <mc:AlternateContent xmlns:mc="http://schemas.openxmlformats.org/markup-compatibility/2006">
          <mc:Choice Requires="x14">
            <control shapeId="1283" r:id="rId115" name="Option Button 259">
              <controlPr defaultSize="0" autoFill="0" autoLine="0" autoPict="0">
                <anchor moveWithCells="1">
                  <from>
                    <xdr:col>5</xdr:col>
                    <xdr:colOff>57150</xdr:colOff>
                    <xdr:row>266</xdr:row>
                    <xdr:rowOff>209550</xdr:rowOff>
                  </from>
                  <to>
                    <xdr:col>5</xdr:col>
                    <xdr:colOff>333375</xdr:colOff>
                    <xdr:row>266</xdr:row>
                    <xdr:rowOff>323850</xdr:rowOff>
                  </to>
                </anchor>
              </controlPr>
            </control>
          </mc:Choice>
        </mc:AlternateContent>
        <mc:AlternateContent xmlns:mc="http://schemas.openxmlformats.org/markup-compatibility/2006">
          <mc:Choice Requires="x14">
            <control shapeId="1284" r:id="rId116" name="Option Button 260">
              <controlPr defaultSize="0" autoFill="0" autoLine="0" autoPict="0">
                <anchor moveWithCells="1">
                  <from>
                    <xdr:col>6</xdr:col>
                    <xdr:colOff>38100</xdr:colOff>
                    <xdr:row>266</xdr:row>
                    <xdr:rowOff>209550</xdr:rowOff>
                  </from>
                  <to>
                    <xdr:col>6</xdr:col>
                    <xdr:colOff>314325</xdr:colOff>
                    <xdr:row>266</xdr:row>
                    <xdr:rowOff>323850</xdr:rowOff>
                  </to>
                </anchor>
              </controlPr>
            </control>
          </mc:Choice>
        </mc:AlternateContent>
        <mc:AlternateContent xmlns:mc="http://schemas.openxmlformats.org/markup-compatibility/2006">
          <mc:Choice Requires="x14">
            <control shapeId="1285" r:id="rId117" name="Group Box 261">
              <controlPr defaultSize="0" autoFill="0" autoPict="0" altText="">
                <anchor moveWithCells="1">
                  <from>
                    <xdr:col>2</xdr:col>
                    <xdr:colOff>47625</xdr:colOff>
                    <xdr:row>266</xdr:row>
                    <xdr:rowOff>57150</xdr:rowOff>
                  </from>
                  <to>
                    <xdr:col>6</xdr:col>
                    <xdr:colOff>371475</xdr:colOff>
                    <xdr:row>267</xdr:row>
                    <xdr:rowOff>0</xdr:rowOff>
                  </to>
                </anchor>
              </controlPr>
            </control>
          </mc:Choice>
        </mc:AlternateContent>
        <mc:AlternateContent xmlns:mc="http://schemas.openxmlformats.org/markup-compatibility/2006">
          <mc:Choice Requires="x14">
            <control shapeId="1286" r:id="rId118" name="Option Button 262">
              <controlPr defaultSize="0" autoFill="0" autoLine="0" autoPict="0">
                <anchor moveWithCells="1">
                  <from>
                    <xdr:col>2</xdr:col>
                    <xdr:colOff>123825</xdr:colOff>
                    <xdr:row>281</xdr:row>
                    <xdr:rowOff>200025</xdr:rowOff>
                  </from>
                  <to>
                    <xdr:col>2</xdr:col>
                    <xdr:colOff>390525</xdr:colOff>
                    <xdr:row>281</xdr:row>
                    <xdr:rowOff>314325</xdr:rowOff>
                  </to>
                </anchor>
              </controlPr>
            </control>
          </mc:Choice>
        </mc:AlternateContent>
        <mc:AlternateContent xmlns:mc="http://schemas.openxmlformats.org/markup-compatibility/2006">
          <mc:Choice Requires="x14">
            <control shapeId="1287" r:id="rId119" name="Option Button 263">
              <controlPr defaultSize="0" autoFill="0" autoLine="0" autoPict="0">
                <anchor moveWithCells="1">
                  <from>
                    <xdr:col>3</xdr:col>
                    <xdr:colOff>95250</xdr:colOff>
                    <xdr:row>281</xdr:row>
                    <xdr:rowOff>200025</xdr:rowOff>
                  </from>
                  <to>
                    <xdr:col>3</xdr:col>
                    <xdr:colOff>371475</xdr:colOff>
                    <xdr:row>281</xdr:row>
                    <xdr:rowOff>314325</xdr:rowOff>
                  </to>
                </anchor>
              </controlPr>
            </control>
          </mc:Choice>
        </mc:AlternateContent>
        <mc:AlternateContent xmlns:mc="http://schemas.openxmlformats.org/markup-compatibility/2006">
          <mc:Choice Requires="x14">
            <control shapeId="1288" r:id="rId120" name="Option Button 264">
              <controlPr defaultSize="0" autoFill="0" autoLine="0" autoPict="0">
                <anchor moveWithCells="1">
                  <from>
                    <xdr:col>4</xdr:col>
                    <xdr:colOff>76200</xdr:colOff>
                    <xdr:row>281</xdr:row>
                    <xdr:rowOff>200025</xdr:rowOff>
                  </from>
                  <to>
                    <xdr:col>4</xdr:col>
                    <xdr:colOff>352425</xdr:colOff>
                    <xdr:row>281</xdr:row>
                    <xdr:rowOff>314325</xdr:rowOff>
                  </to>
                </anchor>
              </controlPr>
            </control>
          </mc:Choice>
        </mc:AlternateContent>
        <mc:AlternateContent xmlns:mc="http://schemas.openxmlformats.org/markup-compatibility/2006">
          <mc:Choice Requires="x14">
            <control shapeId="1289" r:id="rId121" name="Option Button 265">
              <controlPr defaultSize="0" autoFill="0" autoLine="0" autoPict="0">
                <anchor moveWithCells="1">
                  <from>
                    <xdr:col>5</xdr:col>
                    <xdr:colOff>57150</xdr:colOff>
                    <xdr:row>281</xdr:row>
                    <xdr:rowOff>200025</xdr:rowOff>
                  </from>
                  <to>
                    <xdr:col>5</xdr:col>
                    <xdr:colOff>333375</xdr:colOff>
                    <xdr:row>281</xdr:row>
                    <xdr:rowOff>314325</xdr:rowOff>
                  </to>
                </anchor>
              </controlPr>
            </control>
          </mc:Choice>
        </mc:AlternateContent>
        <mc:AlternateContent xmlns:mc="http://schemas.openxmlformats.org/markup-compatibility/2006">
          <mc:Choice Requires="x14">
            <control shapeId="1290" r:id="rId122" name="Option Button 266">
              <controlPr defaultSize="0" autoFill="0" autoLine="0" autoPict="0">
                <anchor moveWithCells="1">
                  <from>
                    <xdr:col>6</xdr:col>
                    <xdr:colOff>38100</xdr:colOff>
                    <xdr:row>281</xdr:row>
                    <xdr:rowOff>200025</xdr:rowOff>
                  </from>
                  <to>
                    <xdr:col>6</xdr:col>
                    <xdr:colOff>314325</xdr:colOff>
                    <xdr:row>281</xdr:row>
                    <xdr:rowOff>314325</xdr:rowOff>
                  </to>
                </anchor>
              </controlPr>
            </control>
          </mc:Choice>
        </mc:AlternateContent>
        <mc:AlternateContent xmlns:mc="http://schemas.openxmlformats.org/markup-compatibility/2006">
          <mc:Choice Requires="x14">
            <control shapeId="1291" r:id="rId123" name="Group Box 267">
              <controlPr defaultSize="0" autoFill="0" autoPict="0" altText="">
                <anchor moveWithCells="1">
                  <from>
                    <xdr:col>2</xdr:col>
                    <xdr:colOff>47625</xdr:colOff>
                    <xdr:row>281</xdr:row>
                    <xdr:rowOff>57150</xdr:rowOff>
                  </from>
                  <to>
                    <xdr:col>6</xdr:col>
                    <xdr:colOff>371475</xdr:colOff>
                    <xdr:row>282</xdr:row>
                    <xdr:rowOff>0</xdr:rowOff>
                  </to>
                </anchor>
              </controlPr>
            </control>
          </mc:Choice>
        </mc:AlternateContent>
        <mc:AlternateContent xmlns:mc="http://schemas.openxmlformats.org/markup-compatibility/2006">
          <mc:Choice Requires="x14">
            <control shapeId="1292" r:id="rId124" name="Option Button 268">
              <controlPr defaultSize="0" autoFill="0" autoLine="0" autoPict="0">
                <anchor moveWithCells="1">
                  <from>
                    <xdr:col>2</xdr:col>
                    <xdr:colOff>123825</xdr:colOff>
                    <xdr:row>290</xdr:row>
                    <xdr:rowOff>295275</xdr:rowOff>
                  </from>
                  <to>
                    <xdr:col>2</xdr:col>
                    <xdr:colOff>390525</xdr:colOff>
                    <xdr:row>290</xdr:row>
                    <xdr:rowOff>476250</xdr:rowOff>
                  </to>
                </anchor>
              </controlPr>
            </control>
          </mc:Choice>
        </mc:AlternateContent>
        <mc:AlternateContent xmlns:mc="http://schemas.openxmlformats.org/markup-compatibility/2006">
          <mc:Choice Requires="x14">
            <control shapeId="1293" r:id="rId125" name="Option Button 269">
              <controlPr defaultSize="0" autoFill="0" autoLine="0" autoPict="0">
                <anchor moveWithCells="1">
                  <from>
                    <xdr:col>3</xdr:col>
                    <xdr:colOff>95250</xdr:colOff>
                    <xdr:row>290</xdr:row>
                    <xdr:rowOff>295275</xdr:rowOff>
                  </from>
                  <to>
                    <xdr:col>3</xdr:col>
                    <xdr:colOff>371475</xdr:colOff>
                    <xdr:row>290</xdr:row>
                    <xdr:rowOff>476250</xdr:rowOff>
                  </to>
                </anchor>
              </controlPr>
            </control>
          </mc:Choice>
        </mc:AlternateContent>
        <mc:AlternateContent xmlns:mc="http://schemas.openxmlformats.org/markup-compatibility/2006">
          <mc:Choice Requires="x14">
            <control shapeId="1294" r:id="rId126" name="Option Button 270">
              <controlPr defaultSize="0" autoFill="0" autoLine="0" autoPict="0">
                <anchor moveWithCells="1">
                  <from>
                    <xdr:col>4</xdr:col>
                    <xdr:colOff>76200</xdr:colOff>
                    <xdr:row>290</xdr:row>
                    <xdr:rowOff>295275</xdr:rowOff>
                  </from>
                  <to>
                    <xdr:col>4</xdr:col>
                    <xdr:colOff>352425</xdr:colOff>
                    <xdr:row>290</xdr:row>
                    <xdr:rowOff>476250</xdr:rowOff>
                  </to>
                </anchor>
              </controlPr>
            </control>
          </mc:Choice>
        </mc:AlternateContent>
        <mc:AlternateContent xmlns:mc="http://schemas.openxmlformats.org/markup-compatibility/2006">
          <mc:Choice Requires="x14">
            <control shapeId="1295" r:id="rId127" name="Option Button 271">
              <controlPr defaultSize="0" autoFill="0" autoLine="0" autoPict="0">
                <anchor moveWithCells="1">
                  <from>
                    <xdr:col>5</xdr:col>
                    <xdr:colOff>57150</xdr:colOff>
                    <xdr:row>290</xdr:row>
                    <xdr:rowOff>295275</xdr:rowOff>
                  </from>
                  <to>
                    <xdr:col>5</xdr:col>
                    <xdr:colOff>333375</xdr:colOff>
                    <xdr:row>290</xdr:row>
                    <xdr:rowOff>476250</xdr:rowOff>
                  </to>
                </anchor>
              </controlPr>
            </control>
          </mc:Choice>
        </mc:AlternateContent>
        <mc:AlternateContent xmlns:mc="http://schemas.openxmlformats.org/markup-compatibility/2006">
          <mc:Choice Requires="x14">
            <control shapeId="1296" r:id="rId128" name="Option Button 272">
              <controlPr defaultSize="0" autoFill="0" autoLine="0" autoPict="0">
                <anchor moveWithCells="1">
                  <from>
                    <xdr:col>6</xdr:col>
                    <xdr:colOff>38100</xdr:colOff>
                    <xdr:row>290</xdr:row>
                    <xdr:rowOff>295275</xdr:rowOff>
                  </from>
                  <to>
                    <xdr:col>6</xdr:col>
                    <xdr:colOff>314325</xdr:colOff>
                    <xdr:row>290</xdr:row>
                    <xdr:rowOff>476250</xdr:rowOff>
                  </to>
                </anchor>
              </controlPr>
            </control>
          </mc:Choice>
        </mc:AlternateContent>
        <mc:AlternateContent xmlns:mc="http://schemas.openxmlformats.org/markup-compatibility/2006">
          <mc:Choice Requires="x14">
            <control shapeId="1297" r:id="rId129" name="Group Box 273">
              <controlPr defaultSize="0" autoFill="0" autoPict="0" altText="">
                <anchor moveWithCells="1">
                  <from>
                    <xdr:col>2</xdr:col>
                    <xdr:colOff>47625</xdr:colOff>
                    <xdr:row>290</xdr:row>
                    <xdr:rowOff>57150</xdr:rowOff>
                  </from>
                  <to>
                    <xdr:col>6</xdr:col>
                    <xdr:colOff>371475</xdr:colOff>
                    <xdr:row>291</xdr:row>
                    <xdr:rowOff>0</xdr:rowOff>
                  </to>
                </anchor>
              </controlPr>
            </control>
          </mc:Choice>
        </mc:AlternateContent>
        <mc:AlternateContent xmlns:mc="http://schemas.openxmlformats.org/markup-compatibility/2006">
          <mc:Choice Requires="x14">
            <control shapeId="1298" r:id="rId130" name="Option Button 274">
              <controlPr defaultSize="0" autoFill="0" autoLine="0" autoPict="0">
                <anchor moveWithCells="1">
                  <from>
                    <xdr:col>2</xdr:col>
                    <xdr:colOff>123825</xdr:colOff>
                    <xdr:row>305</xdr:row>
                    <xdr:rowOff>371475</xdr:rowOff>
                  </from>
                  <to>
                    <xdr:col>2</xdr:col>
                    <xdr:colOff>390525</xdr:colOff>
                    <xdr:row>305</xdr:row>
                    <xdr:rowOff>619125</xdr:rowOff>
                  </to>
                </anchor>
              </controlPr>
            </control>
          </mc:Choice>
        </mc:AlternateContent>
        <mc:AlternateContent xmlns:mc="http://schemas.openxmlformats.org/markup-compatibility/2006">
          <mc:Choice Requires="x14">
            <control shapeId="1299" r:id="rId131" name="Option Button 275">
              <controlPr defaultSize="0" autoFill="0" autoLine="0" autoPict="0">
                <anchor moveWithCells="1">
                  <from>
                    <xdr:col>3</xdr:col>
                    <xdr:colOff>95250</xdr:colOff>
                    <xdr:row>305</xdr:row>
                    <xdr:rowOff>371475</xdr:rowOff>
                  </from>
                  <to>
                    <xdr:col>3</xdr:col>
                    <xdr:colOff>371475</xdr:colOff>
                    <xdr:row>305</xdr:row>
                    <xdr:rowOff>619125</xdr:rowOff>
                  </to>
                </anchor>
              </controlPr>
            </control>
          </mc:Choice>
        </mc:AlternateContent>
        <mc:AlternateContent xmlns:mc="http://schemas.openxmlformats.org/markup-compatibility/2006">
          <mc:Choice Requires="x14">
            <control shapeId="1300" r:id="rId132" name="Option Button 276">
              <controlPr defaultSize="0" autoFill="0" autoLine="0" autoPict="0">
                <anchor moveWithCells="1">
                  <from>
                    <xdr:col>4</xdr:col>
                    <xdr:colOff>76200</xdr:colOff>
                    <xdr:row>305</xdr:row>
                    <xdr:rowOff>371475</xdr:rowOff>
                  </from>
                  <to>
                    <xdr:col>4</xdr:col>
                    <xdr:colOff>352425</xdr:colOff>
                    <xdr:row>305</xdr:row>
                    <xdr:rowOff>619125</xdr:rowOff>
                  </to>
                </anchor>
              </controlPr>
            </control>
          </mc:Choice>
        </mc:AlternateContent>
        <mc:AlternateContent xmlns:mc="http://schemas.openxmlformats.org/markup-compatibility/2006">
          <mc:Choice Requires="x14">
            <control shapeId="1301" r:id="rId133" name="Option Button 277">
              <controlPr defaultSize="0" autoFill="0" autoLine="0" autoPict="0">
                <anchor moveWithCells="1">
                  <from>
                    <xdr:col>5</xdr:col>
                    <xdr:colOff>57150</xdr:colOff>
                    <xdr:row>305</xdr:row>
                    <xdr:rowOff>371475</xdr:rowOff>
                  </from>
                  <to>
                    <xdr:col>5</xdr:col>
                    <xdr:colOff>333375</xdr:colOff>
                    <xdr:row>305</xdr:row>
                    <xdr:rowOff>619125</xdr:rowOff>
                  </to>
                </anchor>
              </controlPr>
            </control>
          </mc:Choice>
        </mc:AlternateContent>
        <mc:AlternateContent xmlns:mc="http://schemas.openxmlformats.org/markup-compatibility/2006">
          <mc:Choice Requires="x14">
            <control shapeId="1302" r:id="rId134" name="Option Button 278">
              <controlPr defaultSize="0" autoFill="0" autoLine="0" autoPict="0">
                <anchor moveWithCells="1">
                  <from>
                    <xdr:col>6</xdr:col>
                    <xdr:colOff>38100</xdr:colOff>
                    <xdr:row>305</xdr:row>
                    <xdr:rowOff>371475</xdr:rowOff>
                  </from>
                  <to>
                    <xdr:col>6</xdr:col>
                    <xdr:colOff>314325</xdr:colOff>
                    <xdr:row>305</xdr:row>
                    <xdr:rowOff>619125</xdr:rowOff>
                  </to>
                </anchor>
              </controlPr>
            </control>
          </mc:Choice>
        </mc:AlternateContent>
        <mc:AlternateContent xmlns:mc="http://schemas.openxmlformats.org/markup-compatibility/2006">
          <mc:Choice Requires="x14">
            <control shapeId="1303" r:id="rId135" name="Group Box 279">
              <controlPr defaultSize="0" autoFill="0" autoPict="0" altText="">
                <anchor moveWithCells="1">
                  <from>
                    <xdr:col>2</xdr:col>
                    <xdr:colOff>47625</xdr:colOff>
                    <xdr:row>305</xdr:row>
                    <xdr:rowOff>57150</xdr:rowOff>
                  </from>
                  <to>
                    <xdr:col>6</xdr:col>
                    <xdr:colOff>371475</xdr:colOff>
                    <xdr:row>306</xdr:row>
                    <xdr:rowOff>0</xdr:rowOff>
                  </to>
                </anchor>
              </controlPr>
            </control>
          </mc:Choice>
        </mc:AlternateContent>
        <mc:AlternateContent xmlns:mc="http://schemas.openxmlformats.org/markup-compatibility/2006">
          <mc:Choice Requires="x14">
            <control shapeId="1304" r:id="rId136" name="Option Button 280">
              <controlPr defaultSize="0" autoFill="0" autoLine="0" autoPict="0">
                <anchor moveWithCells="1">
                  <from>
                    <xdr:col>2</xdr:col>
                    <xdr:colOff>123825</xdr:colOff>
                    <xdr:row>306</xdr:row>
                    <xdr:rowOff>371475</xdr:rowOff>
                  </from>
                  <to>
                    <xdr:col>2</xdr:col>
                    <xdr:colOff>390525</xdr:colOff>
                    <xdr:row>306</xdr:row>
                    <xdr:rowOff>619125</xdr:rowOff>
                  </to>
                </anchor>
              </controlPr>
            </control>
          </mc:Choice>
        </mc:AlternateContent>
        <mc:AlternateContent xmlns:mc="http://schemas.openxmlformats.org/markup-compatibility/2006">
          <mc:Choice Requires="x14">
            <control shapeId="1305" r:id="rId137" name="Option Button 281">
              <controlPr defaultSize="0" autoFill="0" autoLine="0" autoPict="0">
                <anchor moveWithCells="1">
                  <from>
                    <xdr:col>3</xdr:col>
                    <xdr:colOff>95250</xdr:colOff>
                    <xdr:row>306</xdr:row>
                    <xdr:rowOff>371475</xdr:rowOff>
                  </from>
                  <to>
                    <xdr:col>3</xdr:col>
                    <xdr:colOff>371475</xdr:colOff>
                    <xdr:row>306</xdr:row>
                    <xdr:rowOff>619125</xdr:rowOff>
                  </to>
                </anchor>
              </controlPr>
            </control>
          </mc:Choice>
        </mc:AlternateContent>
        <mc:AlternateContent xmlns:mc="http://schemas.openxmlformats.org/markup-compatibility/2006">
          <mc:Choice Requires="x14">
            <control shapeId="1306" r:id="rId138" name="Option Button 282">
              <controlPr defaultSize="0" autoFill="0" autoLine="0" autoPict="0">
                <anchor moveWithCells="1">
                  <from>
                    <xdr:col>4</xdr:col>
                    <xdr:colOff>76200</xdr:colOff>
                    <xdr:row>306</xdr:row>
                    <xdr:rowOff>371475</xdr:rowOff>
                  </from>
                  <to>
                    <xdr:col>4</xdr:col>
                    <xdr:colOff>352425</xdr:colOff>
                    <xdr:row>306</xdr:row>
                    <xdr:rowOff>619125</xdr:rowOff>
                  </to>
                </anchor>
              </controlPr>
            </control>
          </mc:Choice>
        </mc:AlternateContent>
        <mc:AlternateContent xmlns:mc="http://schemas.openxmlformats.org/markup-compatibility/2006">
          <mc:Choice Requires="x14">
            <control shapeId="1307" r:id="rId139" name="Option Button 283">
              <controlPr defaultSize="0" autoFill="0" autoLine="0" autoPict="0">
                <anchor moveWithCells="1">
                  <from>
                    <xdr:col>5</xdr:col>
                    <xdr:colOff>57150</xdr:colOff>
                    <xdr:row>306</xdr:row>
                    <xdr:rowOff>371475</xdr:rowOff>
                  </from>
                  <to>
                    <xdr:col>5</xdr:col>
                    <xdr:colOff>333375</xdr:colOff>
                    <xdr:row>306</xdr:row>
                    <xdr:rowOff>619125</xdr:rowOff>
                  </to>
                </anchor>
              </controlPr>
            </control>
          </mc:Choice>
        </mc:AlternateContent>
        <mc:AlternateContent xmlns:mc="http://schemas.openxmlformats.org/markup-compatibility/2006">
          <mc:Choice Requires="x14">
            <control shapeId="1308" r:id="rId140" name="Option Button 284">
              <controlPr defaultSize="0" autoFill="0" autoLine="0" autoPict="0">
                <anchor moveWithCells="1">
                  <from>
                    <xdr:col>6</xdr:col>
                    <xdr:colOff>38100</xdr:colOff>
                    <xdr:row>306</xdr:row>
                    <xdr:rowOff>371475</xdr:rowOff>
                  </from>
                  <to>
                    <xdr:col>6</xdr:col>
                    <xdr:colOff>314325</xdr:colOff>
                    <xdr:row>306</xdr:row>
                    <xdr:rowOff>619125</xdr:rowOff>
                  </to>
                </anchor>
              </controlPr>
            </control>
          </mc:Choice>
        </mc:AlternateContent>
        <mc:AlternateContent xmlns:mc="http://schemas.openxmlformats.org/markup-compatibility/2006">
          <mc:Choice Requires="x14">
            <control shapeId="1309" r:id="rId141" name="Group Box 285">
              <controlPr defaultSize="0" autoFill="0" autoPict="0" altText="">
                <anchor moveWithCells="1">
                  <from>
                    <xdr:col>2</xdr:col>
                    <xdr:colOff>47625</xdr:colOff>
                    <xdr:row>306</xdr:row>
                    <xdr:rowOff>57150</xdr:rowOff>
                  </from>
                  <to>
                    <xdr:col>6</xdr:col>
                    <xdr:colOff>371475</xdr:colOff>
                    <xdr:row>307</xdr:row>
                    <xdr:rowOff>0</xdr:rowOff>
                  </to>
                </anchor>
              </controlPr>
            </control>
          </mc:Choice>
        </mc:AlternateContent>
        <mc:AlternateContent xmlns:mc="http://schemas.openxmlformats.org/markup-compatibility/2006">
          <mc:Choice Requires="x14">
            <control shapeId="1310" r:id="rId142" name="Option Button 286">
              <controlPr defaultSize="0" autoFill="0" autoLine="0" autoPict="0">
                <anchor moveWithCells="1">
                  <from>
                    <xdr:col>2</xdr:col>
                    <xdr:colOff>123825</xdr:colOff>
                    <xdr:row>308</xdr:row>
                    <xdr:rowOff>209550</xdr:rowOff>
                  </from>
                  <to>
                    <xdr:col>2</xdr:col>
                    <xdr:colOff>390525</xdr:colOff>
                    <xdr:row>308</xdr:row>
                    <xdr:rowOff>323850</xdr:rowOff>
                  </to>
                </anchor>
              </controlPr>
            </control>
          </mc:Choice>
        </mc:AlternateContent>
        <mc:AlternateContent xmlns:mc="http://schemas.openxmlformats.org/markup-compatibility/2006">
          <mc:Choice Requires="x14">
            <control shapeId="1311" r:id="rId143" name="Option Button 287">
              <controlPr defaultSize="0" autoFill="0" autoLine="0" autoPict="0">
                <anchor moveWithCells="1">
                  <from>
                    <xdr:col>3</xdr:col>
                    <xdr:colOff>95250</xdr:colOff>
                    <xdr:row>308</xdr:row>
                    <xdr:rowOff>209550</xdr:rowOff>
                  </from>
                  <to>
                    <xdr:col>3</xdr:col>
                    <xdr:colOff>371475</xdr:colOff>
                    <xdr:row>308</xdr:row>
                    <xdr:rowOff>323850</xdr:rowOff>
                  </to>
                </anchor>
              </controlPr>
            </control>
          </mc:Choice>
        </mc:AlternateContent>
        <mc:AlternateContent xmlns:mc="http://schemas.openxmlformats.org/markup-compatibility/2006">
          <mc:Choice Requires="x14">
            <control shapeId="1312" r:id="rId144" name="Option Button 288">
              <controlPr defaultSize="0" autoFill="0" autoLine="0" autoPict="0">
                <anchor moveWithCells="1">
                  <from>
                    <xdr:col>4</xdr:col>
                    <xdr:colOff>76200</xdr:colOff>
                    <xdr:row>308</xdr:row>
                    <xdr:rowOff>209550</xdr:rowOff>
                  </from>
                  <to>
                    <xdr:col>4</xdr:col>
                    <xdr:colOff>352425</xdr:colOff>
                    <xdr:row>308</xdr:row>
                    <xdr:rowOff>323850</xdr:rowOff>
                  </to>
                </anchor>
              </controlPr>
            </control>
          </mc:Choice>
        </mc:AlternateContent>
        <mc:AlternateContent xmlns:mc="http://schemas.openxmlformats.org/markup-compatibility/2006">
          <mc:Choice Requires="x14">
            <control shapeId="1313" r:id="rId145" name="Option Button 289">
              <controlPr defaultSize="0" autoFill="0" autoLine="0" autoPict="0">
                <anchor moveWithCells="1">
                  <from>
                    <xdr:col>5</xdr:col>
                    <xdr:colOff>57150</xdr:colOff>
                    <xdr:row>308</xdr:row>
                    <xdr:rowOff>209550</xdr:rowOff>
                  </from>
                  <to>
                    <xdr:col>5</xdr:col>
                    <xdr:colOff>333375</xdr:colOff>
                    <xdr:row>308</xdr:row>
                    <xdr:rowOff>323850</xdr:rowOff>
                  </to>
                </anchor>
              </controlPr>
            </control>
          </mc:Choice>
        </mc:AlternateContent>
        <mc:AlternateContent xmlns:mc="http://schemas.openxmlformats.org/markup-compatibility/2006">
          <mc:Choice Requires="x14">
            <control shapeId="1314" r:id="rId146" name="Option Button 290">
              <controlPr defaultSize="0" autoFill="0" autoLine="0" autoPict="0">
                <anchor moveWithCells="1">
                  <from>
                    <xdr:col>6</xdr:col>
                    <xdr:colOff>38100</xdr:colOff>
                    <xdr:row>308</xdr:row>
                    <xdr:rowOff>209550</xdr:rowOff>
                  </from>
                  <to>
                    <xdr:col>6</xdr:col>
                    <xdr:colOff>314325</xdr:colOff>
                    <xdr:row>308</xdr:row>
                    <xdr:rowOff>323850</xdr:rowOff>
                  </to>
                </anchor>
              </controlPr>
            </control>
          </mc:Choice>
        </mc:AlternateContent>
        <mc:AlternateContent xmlns:mc="http://schemas.openxmlformats.org/markup-compatibility/2006">
          <mc:Choice Requires="x14">
            <control shapeId="1315" r:id="rId147" name="Group Box 291">
              <controlPr defaultSize="0" autoFill="0" autoPict="0" altText="">
                <anchor moveWithCells="1">
                  <from>
                    <xdr:col>2</xdr:col>
                    <xdr:colOff>47625</xdr:colOff>
                    <xdr:row>308</xdr:row>
                    <xdr:rowOff>57150</xdr:rowOff>
                  </from>
                  <to>
                    <xdr:col>6</xdr:col>
                    <xdr:colOff>371475</xdr:colOff>
                    <xdr:row>309</xdr:row>
                    <xdr:rowOff>0</xdr:rowOff>
                  </to>
                </anchor>
              </controlPr>
            </control>
          </mc:Choice>
        </mc:AlternateContent>
        <mc:AlternateContent xmlns:mc="http://schemas.openxmlformats.org/markup-compatibility/2006">
          <mc:Choice Requires="x14">
            <control shapeId="1316" r:id="rId148" name="Option Button 292">
              <controlPr defaultSize="0" autoFill="0" autoLine="0" autoPict="0">
                <anchor moveWithCells="1">
                  <from>
                    <xdr:col>2</xdr:col>
                    <xdr:colOff>123825</xdr:colOff>
                    <xdr:row>317</xdr:row>
                    <xdr:rowOff>295275</xdr:rowOff>
                  </from>
                  <to>
                    <xdr:col>2</xdr:col>
                    <xdr:colOff>390525</xdr:colOff>
                    <xdr:row>317</xdr:row>
                    <xdr:rowOff>476250</xdr:rowOff>
                  </to>
                </anchor>
              </controlPr>
            </control>
          </mc:Choice>
        </mc:AlternateContent>
        <mc:AlternateContent xmlns:mc="http://schemas.openxmlformats.org/markup-compatibility/2006">
          <mc:Choice Requires="x14">
            <control shapeId="1317" r:id="rId149" name="Option Button 293">
              <controlPr defaultSize="0" autoFill="0" autoLine="0" autoPict="0">
                <anchor moveWithCells="1">
                  <from>
                    <xdr:col>3</xdr:col>
                    <xdr:colOff>95250</xdr:colOff>
                    <xdr:row>317</xdr:row>
                    <xdr:rowOff>295275</xdr:rowOff>
                  </from>
                  <to>
                    <xdr:col>3</xdr:col>
                    <xdr:colOff>371475</xdr:colOff>
                    <xdr:row>317</xdr:row>
                    <xdr:rowOff>476250</xdr:rowOff>
                  </to>
                </anchor>
              </controlPr>
            </control>
          </mc:Choice>
        </mc:AlternateContent>
        <mc:AlternateContent xmlns:mc="http://schemas.openxmlformats.org/markup-compatibility/2006">
          <mc:Choice Requires="x14">
            <control shapeId="1318" r:id="rId150" name="Option Button 294">
              <controlPr defaultSize="0" autoFill="0" autoLine="0" autoPict="0">
                <anchor moveWithCells="1">
                  <from>
                    <xdr:col>4</xdr:col>
                    <xdr:colOff>76200</xdr:colOff>
                    <xdr:row>317</xdr:row>
                    <xdr:rowOff>295275</xdr:rowOff>
                  </from>
                  <to>
                    <xdr:col>4</xdr:col>
                    <xdr:colOff>352425</xdr:colOff>
                    <xdr:row>317</xdr:row>
                    <xdr:rowOff>476250</xdr:rowOff>
                  </to>
                </anchor>
              </controlPr>
            </control>
          </mc:Choice>
        </mc:AlternateContent>
        <mc:AlternateContent xmlns:mc="http://schemas.openxmlformats.org/markup-compatibility/2006">
          <mc:Choice Requires="x14">
            <control shapeId="1319" r:id="rId151" name="Option Button 295">
              <controlPr defaultSize="0" autoFill="0" autoLine="0" autoPict="0">
                <anchor moveWithCells="1">
                  <from>
                    <xdr:col>5</xdr:col>
                    <xdr:colOff>57150</xdr:colOff>
                    <xdr:row>317</xdr:row>
                    <xdr:rowOff>295275</xdr:rowOff>
                  </from>
                  <to>
                    <xdr:col>5</xdr:col>
                    <xdr:colOff>333375</xdr:colOff>
                    <xdr:row>317</xdr:row>
                    <xdr:rowOff>476250</xdr:rowOff>
                  </to>
                </anchor>
              </controlPr>
            </control>
          </mc:Choice>
        </mc:AlternateContent>
        <mc:AlternateContent xmlns:mc="http://schemas.openxmlformats.org/markup-compatibility/2006">
          <mc:Choice Requires="x14">
            <control shapeId="1320" r:id="rId152" name="Option Button 296">
              <controlPr defaultSize="0" autoFill="0" autoLine="0" autoPict="0">
                <anchor moveWithCells="1">
                  <from>
                    <xdr:col>6</xdr:col>
                    <xdr:colOff>38100</xdr:colOff>
                    <xdr:row>317</xdr:row>
                    <xdr:rowOff>295275</xdr:rowOff>
                  </from>
                  <to>
                    <xdr:col>6</xdr:col>
                    <xdr:colOff>314325</xdr:colOff>
                    <xdr:row>317</xdr:row>
                    <xdr:rowOff>476250</xdr:rowOff>
                  </to>
                </anchor>
              </controlPr>
            </control>
          </mc:Choice>
        </mc:AlternateContent>
        <mc:AlternateContent xmlns:mc="http://schemas.openxmlformats.org/markup-compatibility/2006">
          <mc:Choice Requires="x14">
            <control shapeId="1321" r:id="rId153" name="Group Box 297">
              <controlPr defaultSize="0" autoFill="0" autoPict="0" altText="">
                <anchor moveWithCells="1">
                  <from>
                    <xdr:col>2</xdr:col>
                    <xdr:colOff>47625</xdr:colOff>
                    <xdr:row>317</xdr:row>
                    <xdr:rowOff>57150</xdr:rowOff>
                  </from>
                  <to>
                    <xdr:col>6</xdr:col>
                    <xdr:colOff>371475</xdr:colOff>
                    <xdr:row>318</xdr:row>
                    <xdr:rowOff>0</xdr:rowOff>
                  </to>
                </anchor>
              </controlPr>
            </control>
          </mc:Choice>
        </mc:AlternateContent>
        <mc:AlternateContent xmlns:mc="http://schemas.openxmlformats.org/markup-compatibility/2006">
          <mc:Choice Requires="x14">
            <control shapeId="1322" r:id="rId154" name="Option Button 298">
              <controlPr defaultSize="0" autoFill="0" autoLine="0" autoPict="0">
                <anchor moveWithCells="1">
                  <from>
                    <xdr:col>2</xdr:col>
                    <xdr:colOff>123825</xdr:colOff>
                    <xdr:row>319</xdr:row>
                    <xdr:rowOff>209550</xdr:rowOff>
                  </from>
                  <to>
                    <xdr:col>2</xdr:col>
                    <xdr:colOff>390525</xdr:colOff>
                    <xdr:row>319</xdr:row>
                    <xdr:rowOff>323850</xdr:rowOff>
                  </to>
                </anchor>
              </controlPr>
            </control>
          </mc:Choice>
        </mc:AlternateContent>
        <mc:AlternateContent xmlns:mc="http://schemas.openxmlformats.org/markup-compatibility/2006">
          <mc:Choice Requires="x14">
            <control shapeId="1323" r:id="rId155" name="Option Button 299">
              <controlPr defaultSize="0" autoFill="0" autoLine="0" autoPict="0">
                <anchor moveWithCells="1">
                  <from>
                    <xdr:col>3</xdr:col>
                    <xdr:colOff>95250</xdr:colOff>
                    <xdr:row>319</xdr:row>
                    <xdr:rowOff>209550</xdr:rowOff>
                  </from>
                  <to>
                    <xdr:col>3</xdr:col>
                    <xdr:colOff>371475</xdr:colOff>
                    <xdr:row>319</xdr:row>
                    <xdr:rowOff>323850</xdr:rowOff>
                  </to>
                </anchor>
              </controlPr>
            </control>
          </mc:Choice>
        </mc:AlternateContent>
        <mc:AlternateContent xmlns:mc="http://schemas.openxmlformats.org/markup-compatibility/2006">
          <mc:Choice Requires="x14">
            <control shapeId="1324" r:id="rId156" name="Option Button 300">
              <controlPr defaultSize="0" autoFill="0" autoLine="0" autoPict="0">
                <anchor moveWithCells="1">
                  <from>
                    <xdr:col>4</xdr:col>
                    <xdr:colOff>76200</xdr:colOff>
                    <xdr:row>319</xdr:row>
                    <xdr:rowOff>209550</xdr:rowOff>
                  </from>
                  <to>
                    <xdr:col>4</xdr:col>
                    <xdr:colOff>352425</xdr:colOff>
                    <xdr:row>319</xdr:row>
                    <xdr:rowOff>323850</xdr:rowOff>
                  </to>
                </anchor>
              </controlPr>
            </control>
          </mc:Choice>
        </mc:AlternateContent>
        <mc:AlternateContent xmlns:mc="http://schemas.openxmlformats.org/markup-compatibility/2006">
          <mc:Choice Requires="x14">
            <control shapeId="1325" r:id="rId157" name="Option Button 301">
              <controlPr defaultSize="0" autoFill="0" autoLine="0" autoPict="0">
                <anchor moveWithCells="1">
                  <from>
                    <xdr:col>5</xdr:col>
                    <xdr:colOff>57150</xdr:colOff>
                    <xdr:row>319</xdr:row>
                    <xdr:rowOff>209550</xdr:rowOff>
                  </from>
                  <to>
                    <xdr:col>5</xdr:col>
                    <xdr:colOff>333375</xdr:colOff>
                    <xdr:row>319</xdr:row>
                    <xdr:rowOff>323850</xdr:rowOff>
                  </to>
                </anchor>
              </controlPr>
            </control>
          </mc:Choice>
        </mc:AlternateContent>
        <mc:AlternateContent xmlns:mc="http://schemas.openxmlformats.org/markup-compatibility/2006">
          <mc:Choice Requires="x14">
            <control shapeId="1326" r:id="rId158" name="Option Button 302">
              <controlPr defaultSize="0" autoFill="0" autoLine="0" autoPict="0">
                <anchor moveWithCells="1">
                  <from>
                    <xdr:col>6</xdr:col>
                    <xdr:colOff>38100</xdr:colOff>
                    <xdr:row>319</xdr:row>
                    <xdr:rowOff>209550</xdr:rowOff>
                  </from>
                  <to>
                    <xdr:col>6</xdr:col>
                    <xdr:colOff>314325</xdr:colOff>
                    <xdr:row>319</xdr:row>
                    <xdr:rowOff>323850</xdr:rowOff>
                  </to>
                </anchor>
              </controlPr>
            </control>
          </mc:Choice>
        </mc:AlternateContent>
        <mc:AlternateContent xmlns:mc="http://schemas.openxmlformats.org/markup-compatibility/2006">
          <mc:Choice Requires="x14">
            <control shapeId="1327" r:id="rId159" name="Group Box 303">
              <controlPr defaultSize="0" autoFill="0" autoPict="0" altText="">
                <anchor moveWithCells="1">
                  <from>
                    <xdr:col>2</xdr:col>
                    <xdr:colOff>47625</xdr:colOff>
                    <xdr:row>319</xdr:row>
                    <xdr:rowOff>57150</xdr:rowOff>
                  </from>
                  <to>
                    <xdr:col>6</xdr:col>
                    <xdr:colOff>371475</xdr:colOff>
                    <xdr:row>320</xdr:row>
                    <xdr:rowOff>0</xdr:rowOff>
                  </to>
                </anchor>
              </controlPr>
            </control>
          </mc:Choice>
        </mc:AlternateContent>
        <mc:AlternateContent xmlns:mc="http://schemas.openxmlformats.org/markup-compatibility/2006">
          <mc:Choice Requires="x14">
            <control shapeId="1328" r:id="rId160" name="Option Button 304">
              <controlPr defaultSize="0" autoFill="0" autoLine="0" autoPict="0">
                <anchor moveWithCells="1">
                  <from>
                    <xdr:col>2</xdr:col>
                    <xdr:colOff>123825</xdr:colOff>
                    <xdr:row>322</xdr:row>
                    <xdr:rowOff>209550</xdr:rowOff>
                  </from>
                  <to>
                    <xdr:col>2</xdr:col>
                    <xdr:colOff>390525</xdr:colOff>
                    <xdr:row>322</xdr:row>
                    <xdr:rowOff>323850</xdr:rowOff>
                  </to>
                </anchor>
              </controlPr>
            </control>
          </mc:Choice>
        </mc:AlternateContent>
        <mc:AlternateContent xmlns:mc="http://schemas.openxmlformats.org/markup-compatibility/2006">
          <mc:Choice Requires="x14">
            <control shapeId="1329" r:id="rId161" name="Option Button 305">
              <controlPr defaultSize="0" autoFill="0" autoLine="0" autoPict="0">
                <anchor moveWithCells="1">
                  <from>
                    <xdr:col>3</xdr:col>
                    <xdr:colOff>95250</xdr:colOff>
                    <xdr:row>322</xdr:row>
                    <xdr:rowOff>209550</xdr:rowOff>
                  </from>
                  <to>
                    <xdr:col>3</xdr:col>
                    <xdr:colOff>371475</xdr:colOff>
                    <xdr:row>322</xdr:row>
                    <xdr:rowOff>323850</xdr:rowOff>
                  </to>
                </anchor>
              </controlPr>
            </control>
          </mc:Choice>
        </mc:AlternateContent>
        <mc:AlternateContent xmlns:mc="http://schemas.openxmlformats.org/markup-compatibility/2006">
          <mc:Choice Requires="x14">
            <control shapeId="1330" r:id="rId162" name="Option Button 306">
              <controlPr defaultSize="0" autoFill="0" autoLine="0" autoPict="0">
                <anchor moveWithCells="1">
                  <from>
                    <xdr:col>4</xdr:col>
                    <xdr:colOff>76200</xdr:colOff>
                    <xdr:row>322</xdr:row>
                    <xdr:rowOff>209550</xdr:rowOff>
                  </from>
                  <to>
                    <xdr:col>4</xdr:col>
                    <xdr:colOff>352425</xdr:colOff>
                    <xdr:row>322</xdr:row>
                    <xdr:rowOff>323850</xdr:rowOff>
                  </to>
                </anchor>
              </controlPr>
            </control>
          </mc:Choice>
        </mc:AlternateContent>
        <mc:AlternateContent xmlns:mc="http://schemas.openxmlformats.org/markup-compatibility/2006">
          <mc:Choice Requires="x14">
            <control shapeId="1331" r:id="rId163" name="Option Button 307">
              <controlPr defaultSize="0" autoFill="0" autoLine="0" autoPict="0">
                <anchor moveWithCells="1">
                  <from>
                    <xdr:col>5</xdr:col>
                    <xdr:colOff>57150</xdr:colOff>
                    <xdr:row>322</xdr:row>
                    <xdr:rowOff>209550</xdr:rowOff>
                  </from>
                  <to>
                    <xdr:col>5</xdr:col>
                    <xdr:colOff>333375</xdr:colOff>
                    <xdr:row>322</xdr:row>
                    <xdr:rowOff>323850</xdr:rowOff>
                  </to>
                </anchor>
              </controlPr>
            </control>
          </mc:Choice>
        </mc:AlternateContent>
        <mc:AlternateContent xmlns:mc="http://schemas.openxmlformats.org/markup-compatibility/2006">
          <mc:Choice Requires="x14">
            <control shapeId="1332" r:id="rId164" name="Option Button 308">
              <controlPr defaultSize="0" autoFill="0" autoLine="0" autoPict="0">
                <anchor moveWithCells="1">
                  <from>
                    <xdr:col>6</xdr:col>
                    <xdr:colOff>38100</xdr:colOff>
                    <xdr:row>322</xdr:row>
                    <xdr:rowOff>209550</xdr:rowOff>
                  </from>
                  <to>
                    <xdr:col>6</xdr:col>
                    <xdr:colOff>314325</xdr:colOff>
                    <xdr:row>322</xdr:row>
                    <xdr:rowOff>323850</xdr:rowOff>
                  </to>
                </anchor>
              </controlPr>
            </control>
          </mc:Choice>
        </mc:AlternateContent>
        <mc:AlternateContent xmlns:mc="http://schemas.openxmlformats.org/markup-compatibility/2006">
          <mc:Choice Requires="x14">
            <control shapeId="1333" r:id="rId165" name="Group Box 309">
              <controlPr defaultSize="0" autoFill="0" autoPict="0" altText="">
                <anchor moveWithCells="1">
                  <from>
                    <xdr:col>2</xdr:col>
                    <xdr:colOff>47625</xdr:colOff>
                    <xdr:row>322</xdr:row>
                    <xdr:rowOff>57150</xdr:rowOff>
                  </from>
                  <to>
                    <xdr:col>6</xdr:col>
                    <xdr:colOff>371475</xdr:colOff>
                    <xdr:row>323</xdr:row>
                    <xdr:rowOff>0</xdr:rowOff>
                  </to>
                </anchor>
              </controlPr>
            </control>
          </mc:Choice>
        </mc:AlternateContent>
        <mc:AlternateContent xmlns:mc="http://schemas.openxmlformats.org/markup-compatibility/2006">
          <mc:Choice Requires="x14">
            <control shapeId="1334" r:id="rId166" name="Option Button 310">
              <controlPr defaultSize="0" autoFill="0" autoLine="0" autoPict="0">
                <anchor moveWithCells="1">
                  <from>
                    <xdr:col>2</xdr:col>
                    <xdr:colOff>123825</xdr:colOff>
                    <xdr:row>354</xdr:row>
                    <xdr:rowOff>200025</xdr:rowOff>
                  </from>
                  <to>
                    <xdr:col>2</xdr:col>
                    <xdr:colOff>390525</xdr:colOff>
                    <xdr:row>354</xdr:row>
                    <xdr:rowOff>314325</xdr:rowOff>
                  </to>
                </anchor>
              </controlPr>
            </control>
          </mc:Choice>
        </mc:AlternateContent>
        <mc:AlternateContent xmlns:mc="http://schemas.openxmlformats.org/markup-compatibility/2006">
          <mc:Choice Requires="x14">
            <control shapeId="1335" r:id="rId167" name="Option Button 311">
              <controlPr defaultSize="0" autoFill="0" autoLine="0" autoPict="0">
                <anchor moveWithCells="1">
                  <from>
                    <xdr:col>3</xdr:col>
                    <xdr:colOff>95250</xdr:colOff>
                    <xdr:row>354</xdr:row>
                    <xdr:rowOff>200025</xdr:rowOff>
                  </from>
                  <to>
                    <xdr:col>3</xdr:col>
                    <xdr:colOff>371475</xdr:colOff>
                    <xdr:row>354</xdr:row>
                    <xdr:rowOff>314325</xdr:rowOff>
                  </to>
                </anchor>
              </controlPr>
            </control>
          </mc:Choice>
        </mc:AlternateContent>
        <mc:AlternateContent xmlns:mc="http://schemas.openxmlformats.org/markup-compatibility/2006">
          <mc:Choice Requires="x14">
            <control shapeId="1336" r:id="rId168" name="Option Button 312">
              <controlPr defaultSize="0" autoFill="0" autoLine="0" autoPict="0">
                <anchor moveWithCells="1">
                  <from>
                    <xdr:col>4</xdr:col>
                    <xdr:colOff>76200</xdr:colOff>
                    <xdr:row>354</xdr:row>
                    <xdr:rowOff>200025</xdr:rowOff>
                  </from>
                  <to>
                    <xdr:col>4</xdr:col>
                    <xdr:colOff>352425</xdr:colOff>
                    <xdr:row>354</xdr:row>
                    <xdr:rowOff>314325</xdr:rowOff>
                  </to>
                </anchor>
              </controlPr>
            </control>
          </mc:Choice>
        </mc:AlternateContent>
        <mc:AlternateContent xmlns:mc="http://schemas.openxmlformats.org/markup-compatibility/2006">
          <mc:Choice Requires="x14">
            <control shapeId="1337" r:id="rId169" name="Option Button 313">
              <controlPr defaultSize="0" autoFill="0" autoLine="0" autoPict="0">
                <anchor moveWithCells="1">
                  <from>
                    <xdr:col>5</xdr:col>
                    <xdr:colOff>57150</xdr:colOff>
                    <xdr:row>354</xdr:row>
                    <xdr:rowOff>200025</xdr:rowOff>
                  </from>
                  <to>
                    <xdr:col>5</xdr:col>
                    <xdr:colOff>333375</xdr:colOff>
                    <xdr:row>354</xdr:row>
                    <xdr:rowOff>314325</xdr:rowOff>
                  </to>
                </anchor>
              </controlPr>
            </control>
          </mc:Choice>
        </mc:AlternateContent>
        <mc:AlternateContent xmlns:mc="http://schemas.openxmlformats.org/markup-compatibility/2006">
          <mc:Choice Requires="x14">
            <control shapeId="1338" r:id="rId170" name="Option Button 314">
              <controlPr defaultSize="0" autoFill="0" autoLine="0" autoPict="0">
                <anchor moveWithCells="1">
                  <from>
                    <xdr:col>6</xdr:col>
                    <xdr:colOff>38100</xdr:colOff>
                    <xdr:row>354</xdr:row>
                    <xdr:rowOff>200025</xdr:rowOff>
                  </from>
                  <to>
                    <xdr:col>6</xdr:col>
                    <xdr:colOff>314325</xdr:colOff>
                    <xdr:row>354</xdr:row>
                    <xdr:rowOff>314325</xdr:rowOff>
                  </to>
                </anchor>
              </controlPr>
            </control>
          </mc:Choice>
        </mc:AlternateContent>
        <mc:AlternateContent xmlns:mc="http://schemas.openxmlformats.org/markup-compatibility/2006">
          <mc:Choice Requires="x14">
            <control shapeId="1339" r:id="rId171" name="Group Box 315">
              <controlPr defaultSize="0" autoFill="0" autoPict="0" altText="">
                <anchor moveWithCells="1">
                  <from>
                    <xdr:col>2</xdr:col>
                    <xdr:colOff>47625</xdr:colOff>
                    <xdr:row>354</xdr:row>
                    <xdr:rowOff>57150</xdr:rowOff>
                  </from>
                  <to>
                    <xdr:col>6</xdr:col>
                    <xdr:colOff>371475</xdr:colOff>
                    <xdr:row>355</xdr:row>
                    <xdr:rowOff>0</xdr:rowOff>
                  </to>
                </anchor>
              </controlPr>
            </control>
          </mc:Choice>
        </mc:AlternateContent>
        <mc:AlternateContent xmlns:mc="http://schemas.openxmlformats.org/markup-compatibility/2006">
          <mc:Choice Requires="x14">
            <control shapeId="1340" r:id="rId172" name="Option Button 316">
              <controlPr defaultSize="0" autoFill="0" autoLine="0" autoPict="0">
                <anchor moveWithCells="1">
                  <from>
                    <xdr:col>2</xdr:col>
                    <xdr:colOff>123825</xdr:colOff>
                    <xdr:row>359</xdr:row>
                    <xdr:rowOff>457200</xdr:rowOff>
                  </from>
                  <to>
                    <xdr:col>2</xdr:col>
                    <xdr:colOff>390525</xdr:colOff>
                    <xdr:row>359</xdr:row>
                    <xdr:rowOff>771525</xdr:rowOff>
                  </to>
                </anchor>
              </controlPr>
            </control>
          </mc:Choice>
        </mc:AlternateContent>
        <mc:AlternateContent xmlns:mc="http://schemas.openxmlformats.org/markup-compatibility/2006">
          <mc:Choice Requires="x14">
            <control shapeId="1341" r:id="rId173" name="Option Button 317">
              <controlPr defaultSize="0" autoFill="0" autoLine="0" autoPict="0">
                <anchor moveWithCells="1">
                  <from>
                    <xdr:col>3</xdr:col>
                    <xdr:colOff>95250</xdr:colOff>
                    <xdr:row>359</xdr:row>
                    <xdr:rowOff>457200</xdr:rowOff>
                  </from>
                  <to>
                    <xdr:col>3</xdr:col>
                    <xdr:colOff>371475</xdr:colOff>
                    <xdr:row>359</xdr:row>
                    <xdr:rowOff>771525</xdr:rowOff>
                  </to>
                </anchor>
              </controlPr>
            </control>
          </mc:Choice>
        </mc:AlternateContent>
        <mc:AlternateContent xmlns:mc="http://schemas.openxmlformats.org/markup-compatibility/2006">
          <mc:Choice Requires="x14">
            <control shapeId="1342" r:id="rId174" name="Option Button 318">
              <controlPr defaultSize="0" autoFill="0" autoLine="0" autoPict="0">
                <anchor moveWithCells="1">
                  <from>
                    <xdr:col>4</xdr:col>
                    <xdr:colOff>76200</xdr:colOff>
                    <xdr:row>359</xdr:row>
                    <xdr:rowOff>457200</xdr:rowOff>
                  </from>
                  <to>
                    <xdr:col>4</xdr:col>
                    <xdr:colOff>352425</xdr:colOff>
                    <xdr:row>359</xdr:row>
                    <xdr:rowOff>771525</xdr:rowOff>
                  </to>
                </anchor>
              </controlPr>
            </control>
          </mc:Choice>
        </mc:AlternateContent>
        <mc:AlternateContent xmlns:mc="http://schemas.openxmlformats.org/markup-compatibility/2006">
          <mc:Choice Requires="x14">
            <control shapeId="1343" r:id="rId175" name="Option Button 319">
              <controlPr defaultSize="0" autoFill="0" autoLine="0" autoPict="0">
                <anchor moveWithCells="1">
                  <from>
                    <xdr:col>5</xdr:col>
                    <xdr:colOff>57150</xdr:colOff>
                    <xdr:row>359</xdr:row>
                    <xdr:rowOff>457200</xdr:rowOff>
                  </from>
                  <to>
                    <xdr:col>5</xdr:col>
                    <xdr:colOff>333375</xdr:colOff>
                    <xdr:row>359</xdr:row>
                    <xdr:rowOff>771525</xdr:rowOff>
                  </to>
                </anchor>
              </controlPr>
            </control>
          </mc:Choice>
        </mc:AlternateContent>
        <mc:AlternateContent xmlns:mc="http://schemas.openxmlformats.org/markup-compatibility/2006">
          <mc:Choice Requires="x14">
            <control shapeId="1344" r:id="rId176" name="Option Button 320">
              <controlPr defaultSize="0" autoFill="0" autoLine="0" autoPict="0">
                <anchor moveWithCells="1">
                  <from>
                    <xdr:col>6</xdr:col>
                    <xdr:colOff>38100</xdr:colOff>
                    <xdr:row>359</xdr:row>
                    <xdr:rowOff>457200</xdr:rowOff>
                  </from>
                  <to>
                    <xdr:col>6</xdr:col>
                    <xdr:colOff>314325</xdr:colOff>
                    <xdr:row>359</xdr:row>
                    <xdr:rowOff>771525</xdr:rowOff>
                  </to>
                </anchor>
              </controlPr>
            </control>
          </mc:Choice>
        </mc:AlternateContent>
        <mc:AlternateContent xmlns:mc="http://schemas.openxmlformats.org/markup-compatibility/2006">
          <mc:Choice Requires="x14">
            <control shapeId="1345" r:id="rId177" name="Group Box 321">
              <controlPr defaultSize="0" autoFill="0" autoPict="0" altText="">
                <anchor moveWithCells="1">
                  <from>
                    <xdr:col>2</xdr:col>
                    <xdr:colOff>47625</xdr:colOff>
                    <xdr:row>359</xdr:row>
                    <xdr:rowOff>57150</xdr:rowOff>
                  </from>
                  <to>
                    <xdr:col>6</xdr:col>
                    <xdr:colOff>371475</xdr:colOff>
                    <xdr:row>360</xdr:row>
                    <xdr:rowOff>0</xdr:rowOff>
                  </to>
                </anchor>
              </controlPr>
            </control>
          </mc:Choice>
        </mc:AlternateContent>
        <mc:AlternateContent xmlns:mc="http://schemas.openxmlformats.org/markup-compatibility/2006">
          <mc:Choice Requires="x14">
            <control shapeId="1346" r:id="rId178" name="Option Button 322">
              <controlPr defaultSize="0" autoFill="0" autoLine="0" autoPict="0">
                <anchor moveWithCells="1">
                  <from>
                    <xdr:col>2</xdr:col>
                    <xdr:colOff>123825</xdr:colOff>
                    <xdr:row>360</xdr:row>
                    <xdr:rowOff>209550</xdr:rowOff>
                  </from>
                  <to>
                    <xdr:col>2</xdr:col>
                    <xdr:colOff>390525</xdr:colOff>
                    <xdr:row>360</xdr:row>
                    <xdr:rowOff>323850</xdr:rowOff>
                  </to>
                </anchor>
              </controlPr>
            </control>
          </mc:Choice>
        </mc:AlternateContent>
        <mc:AlternateContent xmlns:mc="http://schemas.openxmlformats.org/markup-compatibility/2006">
          <mc:Choice Requires="x14">
            <control shapeId="1347" r:id="rId179" name="Option Button 323">
              <controlPr defaultSize="0" autoFill="0" autoLine="0" autoPict="0">
                <anchor moveWithCells="1">
                  <from>
                    <xdr:col>3</xdr:col>
                    <xdr:colOff>95250</xdr:colOff>
                    <xdr:row>360</xdr:row>
                    <xdr:rowOff>209550</xdr:rowOff>
                  </from>
                  <to>
                    <xdr:col>3</xdr:col>
                    <xdr:colOff>371475</xdr:colOff>
                    <xdr:row>360</xdr:row>
                    <xdr:rowOff>323850</xdr:rowOff>
                  </to>
                </anchor>
              </controlPr>
            </control>
          </mc:Choice>
        </mc:AlternateContent>
        <mc:AlternateContent xmlns:mc="http://schemas.openxmlformats.org/markup-compatibility/2006">
          <mc:Choice Requires="x14">
            <control shapeId="1348" r:id="rId180" name="Option Button 324">
              <controlPr defaultSize="0" autoFill="0" autoLine="0" autoPict="0">
                <anchor moveWithCells="1">
                  <from>
                    <xdr:col>4</xdr:col>
                    <xdr:colOff>76200</xdr:colOff>
                    <xdr:row>360</xdr:row>
                    <xdr:rowOff>209550</xdr:rowOff>
                  </from>
                  <to>
                    <xdr:col>4</xdr:col>
                    <xdr:colOff>352425</xdr:colOff>
                    <xdr:row>360</xdr:row>
                    <xdr:rowOff>323850</xdr:rowOff>
                  </to>
                </anchor>
              </controlPr>
            </control>
          </mc:Choice>
        </mc:AlternateContent>
        <mc:AlternateContent xmlns:mc="http://schemas.openxmlformats.org/markup-compatibility/2006">
          <mc:Choice Requires="x14">
            <control shapeId="1349" r:id="rId181" name="Option Button 325">
              <controlPr defaultSize="0" autoFill="0" autoLine="0" autoPict="0">
                <anchor moveWithCells="1">
                  <from>
                    <xdr:col>5</xdr:col>
                    <xdr:colOff>57150</xdr:colOff>
                    <xdr:row>360</xdr:row>
                    <xdr:rowOff>209550</xdr:rowOff>
                  </from>
                  <to>
                    <xdr:col>5</xdr:col>
                    <xdr:colOff>333375</xdr:colOff>
                    <xdr:row>360</xdr:row>
                    <xdr:rowOff>323850</xdr:rowOff>
                  </to>
                </anchor>
              </controlPr>
            </control>
          </mc:Choice>
        </mc:AlternateContent>
        <mc:AlternateContent xmlns:mc="http://schemas.openxmlformats.org/markup-compatibility/2006">
          <mc:Choice Requires="x14">
            <control shapeId="1350" r:id="rId182" name="Option Button 326">
              <controlPr defaultSize="0" autoFill="0" autoLine="0" autoPict="0">
                <anchor moveWithCells="1">
                  <from>
                    <xdr:col>6</xdr:col>
                    <xdr:colOff>38100</xdr:colOff>
                    <xdr:row>360</xdr:row>
                    <xdr:rowOff>209550</xdr:rowOff>
                  </from>
                  <to>
                    <xdr:col>6</xdr:col>
                    <xdr:colOff>314325</xdr:colOff>
                    <xdr:row>360</xdr:row>
                    <xdr:rowOff>323850</xdr:rowOff>
                  </to>
                </anchor>
              </controlPr>
            </control>
          </mc:Choice>
        </mc:AlternateContent>
        <mc:AlternateContent xmlns:mc="http://schemas.openxmlformats.org/markup-compatibility/2006">
          <mc:Choice Requires="x14">
            <control shapeId="1351" r:id="rId183" name="Group Box 327">
              <controlPr defaultSize="0" autoFill="0" autoPict="0" altText="">
                <anchor moveWithCells="1">
                  <from>
                    <xdr:col>2</xdr:col>
                    <xdr:colOff>47625</xdr:colOff>
                    <xdr:row>360</xdr:row>
                    <xdr:rowOff>57150</xdr:rowOff>
                  </from>
                  <to>
                    <xdr:col>6</xdr:col>
                    <xdr:colOff>371475</xdr:colOff>
                    <xdr:row>361</xdr:row>
                    <xdr:rowOff>0</xdr:rowOff>
                  </to>
                </anchor>
              </controlPr>
            </control>
          </mc:Choice>
        </mc:AlternateContent>
        <mc:AlternateContent xmlns:mc="http://schemas.openxmlformats.org/markup-compatibility/2006">
          <mc:Choice Requires="x14">
            <control shapeId="1352" r:id="rId184" name="Option Button 328">
              <controlPr defaultSize="0" autoFill="0" autoLine="0" autoPict="0">
                <anchor moveWithCells="1">
                  <from>
                    <xdr:col>2</xdr:col>
                    <xdr:colOff>123825</xdr:colOff>
                    <xdr:row>361</xdr:row>
                    <xdr:rowOff>295275</xdr:rowOff>
                  </from>
                  <to>
                    <xdr:col>2</xdr:col>
                    <xdr:colOff>390525</xdr:colOff>
                    <xdr:row>361</xdr:row>
                    <xdr:rowOff>476250</xdr:rowOff>
                  </to>
                </anchor>
              </controlPr>
            </control>
          </mc:Choice>
        </mc:AlternateContent>
        <mc:AlternateContent xmlns:mc="http://schemas.openxmlformats.org/markup-compatibility/2006">
          <mc:Choice Requires="x14">
            <control shapeId="1353" r:id="rId185" name="Option Button 329">
              <controlPr defaultSize="0" autoFill="0" autoLine="0" autoPict="0">
                <anchor moveWithCells="1">
                  <from>
                    <xdr:col>3</xdr:col>
                    <xdr:colOff>95250</xdr:colOff>
                    <xdr:row>361</xdr:row>
                    <xdr:rowOff>295275</xdr:rowOff>
                  </from>
                  <to>
                    <xdr:col>3</xdr:col>
                    <xdr:colOff>371475</xdr:colOff>
                    <xdr:row>361</xdr:row>
                    <xdr:rowOff>476250</xdr:rowOff>
                  </to>
                </anchor>
              </controlPr>
            </control>
          </mc:Choice>
        </mc:AlternateContent>
        <mc:AlternateContent xmlns:mc="http://schemas.openxmlformats.org/markup-compatibility/2006">
          <mc:Choice Requires="x14">
            <control shapeId="1354" r:id="rId186" name="Option Button 330">
              <controlPr defaultSize="0" autoFill="0" autoLine="0" autoPict="0">
                <anchor moveWithCells="1">
                  <from>
                    <xdr:col>4</xdr:col>
                    <xdr:colOff>76200</xdr:colOff>
                    <xdr:row>361</xdr:row>
                    <xdr:rowOff>295275</xdr:rowOff>
                  </from>
                  <to>
                    <xdr:col>4</xdr:col>
                    <xdr:colOff>352425</xdr:colOff>
                    <xdr:row>361</xdr:row>
                    <xdr:rowOff>476250</xdr:rowOff>
                  </to>
                </anchor>
              </controlPr>
            </control>
          </mc:Choice>
        </mc:AlternateContent>
        <mc:AlternateContent xmlns:mc="http://schemas.openxmlformats.org/markup-compatibility/2006">
          <mc:Choice Requires="x14">
            <control shapeId="1355" r:id="rId187" name="Option Button 331">
              <controlPr defaultSize="0" autoFill="0" autoLine="0" autoPict="0">
                <anchor moveWithCells="1">
                  <from>
                    <xdr:col>5</xdr:col>
                    <xdr:colOff>57150</xdr:colOff>
                    <xdr:row>361</xdr:row>
                    <xdr:rowOff>295275</xdr:rowOff>
                  </from>
                  <to>
                    <xdr:col>5</xdr:col>
                    <xdr:colOff>333375</xdr:colOff>
                    <xdr:row>361</xdr:row>
                    <xdr:rowOff>476250</xdr:rowOff>
                  </to>
                </anchor>
              </controlPr>
            </control>
          </mc:Choice>
        </mc:AlternateContent>
        <mc:AlternateContent xmlns:mc="http://schemas.openxmlformats.org/markup-compatibility/2006">
          <mc:Choice Requires="x14">
            <control shapeId="1356" r:id="rId188" name="Option Button 332">
              <controlPr defaultSize="0" autoFill="0" autoLine="0" autoPict="0">
                <anchor moveWithCells="1">
                  <from>
                    <xdr:col>6</xdr:col>
                    <xdr:colOff>38100</xdr:colOff>
                    <xdr:row>361</xdr:row>
                    <xdr:rowOff>295275</xdr:rowOff>
                  </from>
                  <to>
                    <xdr:col>6</xdr:col>
                    <xdr:colOff>314325</xdr:colOff>
                    <xdr:row>361</xdr:row>
                    <xdr:rowOff>476250</xdr:rowOff>
                  </to>
                </anchor>
              </controlPr>
            </control>
          </mc:Choice>
        </mc:AlternateContent>
        <mc:AlternateContent xmlns:mc="http://schemas.openxmlformats.org/markup-compatibility/2006">
          <mc:Choice Requires="x14">
            <control shapeId="1357" r:id="rId189" name="Group Box 333">
              <controlPr defaultSize="0" autoFill="0" autoPict="0" altText="">
                <anchor moveWithCells="1">
                  <from>
                    <xdr:col>2</xdr:col>
                    <xdr:colOff>47625</xdr:colOff>
                    <xdr:row>361</xdr:row>
                    <xdr:rowOff>57150</xdr:rowOff>
                  </from>
                  <to>
                    <xdr:col>6</xdr:col>
                    <xdr:colOff>371475</xdr:colOff>
                    <xdr:row>362</xdr:row>
                    <xdr:rowOff>0</xdr:rowOff>
                  </to>
                </anchor>
              </controlPr>
            </control>
          </mc:Choice>
        </mc:AlternateContent>
        <mc:AlternateContent xmlns:mc="http://schemas.openxmlformats.org/markup-compatibility/2006">
          <mc:Choice Requires="x14">
            <control shapeId="1358" r:id="rId190" name="Option Button 334">
              <controlPr defaultSize="0" autoFill="0" autoLine="0" autoPict="0">
                <anchor moveWithCells="1">
                  <from>
                    <xdr:col>2</xdr:col>
                    <xdr:colOff>123825</xdr:colOff>
                    <xdr:row>388</xdr:row>
                    <xdr:rowOff>200025</xdr:rowOff>
                  </from>
                  <to>
                    <xdr:col>2</xdr:col>
                    <xdr:colOff>390525</xdr:colOff>
                    <xdr:row>388</xdr:row>
                    <xdr:rowOff>314325</xdr:rowOff>
                  </to>
                </anchor>
              </controlPr>
            </control>
          </mc:Choice>
        </mc:AlternateContent>
        <mc:AlternateContent xmlns:mc="http://schemas.openxmlformats.org/markup-compatibility/2006">
          <mc:Choice Requires="x14">
            <control shapeId="1359" r:id="rId191" name="Option Button 335">
              <controlPr defaultSize="0" autoFill="0" autoLine="0" autoPict="0">
                <anchor moveWithCells="1">
                  <from>
                    <xdr:col>3</xdr:col>
                    <xdr:colOff>95250</xdr:colOff>
                    <xdr:row>388</xdr:row>
                    <xdr:rowOff>200025</xdr:rowOff>
                  </from>
                  <to>
                    <xdr:col>3</xdr:col>
                    <xdr:colOff>371475</xdr:colOff>
                    <xdr:row>388</xdr:row>
                    <xdr:rowOff>314325</xdr:rowOff>
                  </to>
                </anchor>
              </controlPr>
            </control>
          </mc:Choice>
        </mc:AlternateContent>
        <mc:AlternateContent xmlns:mc="http://schemas.openxmlformats.org/markup-compatibility/2006">
          <mc:Choice Requires="x14">
            <control shapeId="1360" r:id="rId192" name="Option Button 336">
              <controlPr defaultSize="0" autoFill="0" autoLine="0" autoPict="0">
                <anchor moveWithCells="1">
                  <from>
                    <xdr:col>4</xdr:col>
                    <xdr:colOff>76200</xdr:colOff>
                    <xdr:row>388</xdr:row>
                    <xdr:rowOff>200025</xdr:rowOff>
                  </from>
                  <to>
                    <xdr:col>4</xdr:col>
                    <xdr:colOff>352425</xdr:colOff>
                    <xdr:row>388</xdr:row>
                    <xdr:rowOff>314325</xdr:rowOff>
                  </to>
                </anchor>
              </controlPr>
            </control>
          </mc:Choice>
        </mc:AlternateContent>
        <mc:AlternateContent xmlns:mc="http://schemas.openxmlformats.org/markup-compatibility/2006">
          <mc:Choice Requires="x14">
            <control shapeId="1361" r:id="rId193" name="Option Button 337">
              <controlPr defaultSize="0" autoFill="0" autoLine="0" autoPict="0">
                <anchor moveWithCells="1">
                  <from>
                    <xdr:col>5</xdr:col>
                    <xdr:colOff>57150</xdr:colOff>
                    <xdr:row>388</xdr:row>
                    <xdr:rowOff>200025</xdr:rowOff>
                  </from>
                  <to>
                    <xdr:col>5</xdr:col>
                    <xdr:colOff>333375</xdr:colOff>
                    <xdr:row>388</xdr:row>
                    <xdr:rowOff>314325</xdr:rowOff>
                  </to>
                </anchor>
              </controlPr>
            </control>
          </mc:Choice>
        </mc:AlternateContent>
        <mc:AlternateContent xmlns:mc="http://schemas.openxmlformats.org/markup-compatibility/2006">
          <mc:Choice Requires="x14">
            <control shapeId="1362" r:id="rId194" name="Option Button 338">
              <controlPr defaultSize="0" autoFill="0" autoLine="0" autoPict="0">
                <anchor moveWithCells="1">
                  <from>
                    <xdr:col>6</xdr:col>
                    <xdr:colOff>38100</xdr:colOff>
                    <xdr:row>388</xdr:row>
                    <xdr:rowOff>200025</xdr:rowOff>
                  </from>
                  <to>
                    <xdr:col>6</xdr:col>
                    <xdr:colOff>314325</xdr:colOff>
                    <xdr:row>388</xdr:row>
                    <xdr:rowOff>314325</xdr:rowOff>
                  </to>
                </anchor>
              </controlPr>
            </control>
          </mc:Choice>
        </mc:AlternateContent>
        <mc:AlternateContent xmlns:mc="http://schemas.openxmlformats.org/markup-compatibility/2006">
          <mc:Choice Requires="x14">
            <control shapeId="1363" r:id="rId195" name="Group Box 339">
              <controlPr defaultSize="0" autoFill="0" autoPict="0" altText="">
                <anchor moveWithCells="1">
                  <from>
                    <xdr:col>2</xdr:col>
                    <xdr:colOff>47625</xdr:colOff>
                    <xdr:row>388</xdr:row>
                    <xdr:rowOff>57150</xdr:rowOff>
                  </from>
                  <to>
                    <xdr:col>6</xdr:col>
                    <xdr:colOff>371475</xdr:colOff>
                    <xdr:row>389</xdr:row>
                    <xdr:rowOff>0</xdr:rowOff>
                  </to>
                </anchor>
              </controlPr>
            </control>
          </mc:Choice>
        </mc:AlternateContent>
        <mc:AlternateContent xmlns:mc="http://schemas.openxmlformats.org/markup-compatibility/2006">
          <mc:Choice Requires="x14">
            <control shapeId="1364" r:id="rId196" name="Option Button 340">
              <controlPr defaultSize="0" autoFill="0" autoLine="0" autoPict="0">
                <anchor moveWithCells="1">
                  <from>
                    <xdr:col>2</xdr:col>
                    <xdr:colOff>123825</xdr:colOff>
                    <xdr:row>401</xdr:row>
                    <xdr:rowOff>209550</xdr:rowOff>
                  </from>
                  <to>
                    <xdr:col>2</xdr:col>
                    <xdr:colOff>390525</xdr:colOff>
                    <xdr:row>401</xdr:row>
                    <xdr:rowOff>323850</xdr:rowOff>
                  </to>
                </anchor>
              </controlPr>
            </control>
          </mc:Choice>
        </mc:AlternateContent>
        <mc:AlternateContent xmlns:mc="http://schemas.openxmlformats.org/markup-compatibility/2006">
          <mc:Choice Requires="x14">
            <control shapeId="1365" r:id="rId197" name="Option Button 341">
              <controlPr defaultSize="0" autoFill="0" autoLine="0" autoPict="0">
                <anchor moveWithCells="1">
                  <from>
                    <xdr:col>3</xdr:col>
                    <xdr:colOff>95250</xdr:colOff>
                    <xdr:row>401</xdr:row>
                    <xdr:rowOff>209550</xdr:rowOff>
                  </from>
                  <to>
                    <xdr:col>3</xdr:col>
                    <xdr:colOff>371475</xdr:colOff>
                    <xdr:row>401</xdr:row>
                    <xdr:rowOff>323850</xdr:rowOff>
                  </to>
                </anchor>
              </controlPr>
            </control>
          </mc:Choice>
        </mc:AlternateContent>
        <mc:AlternateContent xmlns:mc="http://schemas.openxmlformats.org/markup-compatibility/2006">
          <mc:Choice Requires="x14">
            <control shapeId="1366" r:id="rId198" name="Option Button 342">
              <controlPr defaultSize="0" autoFill="0" autoLine="0" autoPict="0">
                <anchor moveWithCells="1">
                  <from>
                    <xdr:col>4</xdr:col>
                    <xdr:colOff>76200</xdr:colOff>
                    <xdr:row>401</xdr:row>
                    <xdr:rowOff>209550</xdr:rowOff>
                  </from>
                  <to>
                    <xdr:col>4</xdr:col>
                    <xdr:colOff>352425</xdr:colOff>
                    <xdr:row>401</xdr:row>
                    <xdr:rowOff>323850</xdr:rowOff>
                  </to>
                </anchor>
              </controlPr>
            </control>
          </mc:Choice>
        </mc:AlternateContent>
        <mc:AlternateContent xmlns:mc="http://schemas.openxmlformats.org/markup-compatibility/2006">
          <mc:Choice Requires="x14">
            <control shapeId="1367" r:id="rId199" name="Option Button 343">
              <controlPr defaultSize="0" autoFill="0" autoLine="0" autoPict="0">
                <anchor moveWithCells="1">
                  <from>
                    <xdr:col>5</xdr:col>
                    <xdr:colOff>57150</xdr:colOff>
                    <xdr:row>401</xdr:row>
                    <xdr:rowOff>209550</xdr:rowOff>
                  </from>
                  <to>
                    <xdr:col>5</xdr:col>
                    <xdr:colOff>333375</xdr:colOff>
                    <xdr:row>401</xdr:row>
                    <xdr:rowOff>323850</xdr:rowOff>
                  </to>
                </anchor>
              </controlPr>
            </control>
          </mc:Choice>
        </mc:AlternateContent>
        <mc:AlternateContent xmlns:mc="http://schemas.openxmlformats.org/markup-compatibility/2006">
          <mc:Choice Requires="x14">
            <control shapeId="1368" r:id="rId200" name="Option Button 344">
              <controlPr defaultSize="0" autoFill="0" autoLine="0" autoPict="0">
                <anchor moveWithCells="1">
                  <from>
                    <xdr:col>6</xdr:col>
                    <xdr:colOff>38100</xdr:colOff>
                    <xdr:row>401</xdr:row>
                    <xdr:rowOff>209550</xdr:rowOff>
                  </from>
                  <to>
                    <xdr:col>6</xdr:col>
                    <xdr:colOff>314325</xdr:colOff>
                    <xdr:row>401</xdr:row>
                    <xdr:rowOff>323850</xdr:rowOff>
                  </to>
                </anchor>
              </controlPr>
            </control>
          </mc:Choice>
        </mc:AlternateContent>
        <mc:AlternateContent xmlns:mc="http://schemas.openxmlformats.org/markup-compatibility/2006">
          <mc:Choice Requires="x14">
            <control shapeId="1369" r:id="rId201" name="Group Box 345">
              <controlPr defaultSize="0" autoFill="0" autoPict="0" altText="">
                <anchor moveWithCells="1">
                  <from>
                    <xdr:col>2</xdr:col>
                    <xdr:colOff>47625</xdr:colOff>
                    <xdr:row>401</xdr:row>
                    <xdr:rowOff>57150</xdr:rowOff>
                  </from>
                  <to>
                    <xdr:col>6</xdr:col>
                    <xdr:colOff>371475</xdr:colOff>
                    <xdr:row>402</xdr:row>
                    <xdr:rowOff>0</xdr:rowOff>
                  </to>
                </anchor>
              </controlPr>
            </control>
          </mc:Choice>
        </mc:AlternateContent>
        <mc:AlternateContent xmlns:mc="http://schemas.openxmlformats.org/markup-compatibility/2006">
          <mc:Choice Requires="x14">
            <control shapeId="1370" r:id="rId202" name="Option Button 346">
              <controlPr defaultSize="0" autoFill="0" autoLine="0" autoPict="0">
                <anchor moveWithCells="1">
                  <from>
                    <xdr:col>2</xdr:col>
                    <xdr:colOff>123825</xdr:colOff>
                    <xdr:row>435</xdr:row>
                    <xdr:rowOff>209550</xdr:rowOff>
                  </from>
                  <to>
                    <xdr:col>2</xdr:col>
                    <xdr:colOff>390525</xdr:colOff>
                    <xdr:row>435</xdr:row>
                    <xdr:rowOff>323850</xdr:rowOff>
                  </to>
                </anchor>
              </controlPr>
            </control>
          </mc:Choice>
        </mc:AlternateContent>
        <mc:AlternateContent xmlns:mc="http://schemas.openxmlformats.org/markup-compatibility/2006">
          <mc:Choice Requires="x14">
            <control shapeId="1371" r:id="rId203" name="Option Button 347">
              <controlPr defaultSize="0" autoFill="0" autoLine="0" autoPict="0">
                <anchor moveWithCells="1">
                  <from>
                    <xdr:col>3</xdr:col>
                    <xdr:colOff>95250</xdr:colOff>
                    <xdr:row>435</xdr:row>
                    <xdr:rowOff>209550</xdr:rowOff>
                  </from>
                  <to>
                    <xdr:col>3</xdr:col>
                    <xdr:colOff>371475</xdr:colOff>
                    <xdr:row>435</xdr:row>
                    <xdr:rowOff>323850</xdr:rowOff>
                  </to>
                </anchor>
              </controlPr>
            </control>
          </mc:Choice>
        </mc:AlternateContent>
        <mc:AlternateContent xmlns:mc="http://schemas.openxmlformats.org/markup-compatibility/2006">
          <mc:Choice Requires="x14">
            <control shapeId="1372" r:id="rId204" name="Option Button 348">
              <controlPr defaultSize="0" autoFill="0" autoLine="0" autoPict="0">
                <anchor moveWithCells="1">
                  <from>
                    <xdr:col>4</xdr:col>
                    <xdr:colOff>76200</xdr:colOff>
                    <xdr:row>435</xdr:row>
                    <xdr:rowOff>209550</xdr:rowOff>
                  </from>
                  <to>
                    <xdr:col>4</xdr:col>
                    <xdr:colOff>352425</xdr:colOff>
                    <xdr:row>435</xdr:row>
                    <xdr:rowOff>323850</xdr:rowOff>
                  </to>
                </anchor>
              </controlPr>
            </control>
          </mc:Choice>
        </mc:AlternateContent>
        <mc:AlternateContent xmlns:mc="http://schemas.openxmlformats.org/markup-compatibility/2006">
          <mc:Choice Requires="x14">
            <control shapeId="1373" r:id="rId205" name="Option Button 349">
              <controlPr defaultSize="0" autoFill="0" autoLine="0" autoPict="0">
                <anchor moveWithCells="1">
                  <from>
                    <xdr:col>5</xdr:col>
                    <xdr:colOff>57150</xdr:colOff>
                    <xdr:row>435</xdr:row>
                    <xdr:rowOff>209550</xdr:rowOff>
                  </from>
                  <to>
                    <xdr:col>5</xdr:col>
                    <xdr:colOff>333375</xdr:colOff>
                    <xdr:row>435</xdr:row>
                    <xdr:rowOff>323850</xdr:rowOff>
                  </to>
                </anchor>
              </controlPr>
            </control>
          </mc:Choice>
        </mc:AlternateContent>
        <mc:AlternateContent xmlns:mc="http://schemas.openxmlformats.org/markup-compatibility/2006">
          <mc:Choice Requires="x14">
            <control shapeId="1374" r:id="rId206" name="Option Button 350">
              <controlPr defaultSize="0" autoFill="0" autoLine="0" autoPict="0">
                <anchor moveWithCells="1">
                  <from>
                    <xdr:col>6</xdr:col>
                    <xdr:colOff>38100</xdr:colOff>
                    <xdr:row>435</xdr:row>
                    <xdr:rowOff>209550</xdr:rowOff>
                  </from>
                  <to>
                    <xdr:col>6</xdr:col>
                    <xdr:colOff>314325</xdr:colOff>
                    <xdr:row>435</xdr:row>
                    <xdr:rowOff>323850</xdr:rowOff>
                  </to>
                </anchor>
              </controlPr>
            </control>
          </mc:Choice>
        </mc:AlternateContent>
        <mc:AlternateContent xmlns:mc="http://schemas.openxmlformats.org/markup-compatibility/2006">
          <mc:Choice Requires="x14">
            <control shapeId="1375" r:id="rId207" name="Group Box 351">
              <controlPr defaultSize="0" autoFill="0" autoPict="0" altText="">
                <anchor moveWithCells="1">
                  <from>
                    <xdr:col>2</xdr:col>
                    <xdr:colOff>47625</xdr:colOff>
                    <xdr:row>435</xdr:row>
                    <xdr:rowOff>57150</xdr:rowOff>
                  </from>
                  <to>
                    <xdr:col>6</xdr:col>
                    <xdr:colOff>371475</xdr:colOff>
                    <xdr:row>436</xdr:row>
                    <xdr:rowOff>0</xdr:rowOff>
                  </to>
                </anchor>
              </controlPr>
            </control>
          </mc:Choice>
        </mc:AlternateContent>
        <mc:AlternateContent xmlns:mc="http://schemas.openxmlformats.org/markup-compatibility/2006">
          <mc:Choice Requires="x14">
            <control shapeId="1376" r:id="rId208" name="Option Button 352">
              <controlPr defaultSize="0" autoFill="0" autoLine="0" autoPict="0">
                <anchor moveWithCells="1">
                  <from>
                    <xdr:col>2</xdr:col>
                    <xdr:colOff>123825</xdr:colOff>
                    <xdr:row>436</xdr:row>
                    <xdr:rowOff>200025</xdr:rowOff>
                  </from>
                  <to>
                    <xdr:col>2</xdr:col>
                    <xdr:colOff>390525</xdr:colOff>
                    <xdr:row>436</xdr:row>
                    <xdr:rowOff>314325</xdr:rowOff>
                  </to>
                </anchor>
              </controlPr>
            </control>
          </mc:Choice>
        </mc:AlternateContent>
        <mc:AlternateContent xmlns:mc="http://schemas.openxmlformats.org/markup-compatibility/2006">
          <mc:Choice Requires="x14">
            <control shapeId="1377" r:id="rId209" name="Option Button 353">
              <controlPr defaultSize="0" autoFill="0" autoLine="0" autoPict="0">
                <anchor moveWithCells="1">
                  <from>
                    <xdr:col>3</xdr:col>
                    <xdr:colOff>95250</xdr:colOff>
                    <xdr:row>436</xdr:row>
                    <xdr:rowOff>200025</xdr:rowOff>
                  </from>
                  <to>
                    <xdr:col>3</xdr:col>
                    <xdr:colOff>371475</xdr:colOff>
                    <xdr:row>436</xdr:row>
                    <xdr:rowOff>314325</xdr:rowOff>
                  </to>
                </anchor>
              </controlPr>
            </control>
          </mc:Choice>
        </mc:AlternateContent>
        <mc:AlternateContent xmlns:mc="http://schemas.openxmlformats.org/markup-compatibility/2006">
          <mc:Choice Requires="x14">
            <control shapeId="1378" r:id="rId210" name="Option Button 354">
              <controlPr defaultSize="0" autoFill="0" autoLine="0" autoPict="0">
                <anchor moveWithCells="1">
                  <from>
                    <xdr:col>4</xdr:col>
                    <xdr:colOff>76200</xdr:colOff>
                    <xdr:row>436</xdr:row>
                    <xdr:rowOff>200025</xdr:rowOff>
                  </from>
                  <to>
                    <xdr:col>4</xdr:col>
                    <xdr:colOff>352425</xdr:colOff>
                    <xdr:row>436</xdr:row>
                    <xdr:rowOff>314325</xdr:rowOff>
                  </to>
                </anchor>
              </controlPr>
            </control>
          </mc:Choice>
        </mc:AlternateContent>
        <mc:AlternateContent xmlns:mc="http://schemas.openxmlformats.org/markup-compatibility/2006">
          <mc:Choice Requires="x14">
            <control shapeId="1379" r:id="rId211" name="Option Button 355">
              <controlPr defaultSize="0" autoFill="0" autoLine="0" autoPict="0">
                <anchor moveWithCells="1">
                  <from>
                    <xdr:col>5</xdr:col>
                    <xdr:colOff>57150</xdr:colOff>
                    <xdr:row>436</xdr:row>
                    <xdr:rowOff>200025</xdr:rowOff>
                  </from>
                  <to>
                    <xdr:col>5</xdr:col>
                    <xdr:colOff>333375</xdr:colOff>
                    <xdr:row>436</xdr:row>
                    <xdr:rowOff>314325</xdr:rowOff>
                  </to>
                </anchor>
              </controlPr>
            </control>
          </mc:Choice>
        </mc:AlternateContent>
        <mc:AlternateContent xmlns:mc="http://schemas.openxmlformats.org/markup-compatibility/2006">
          <mc:Choice Requires="x14">
            <control shapeId="1380" r:id="rId212" name="Option Button 356">
              <controlPr defaultSize="0" autoFill="0" autoLine="0" autoPict="0">
                <anchor moveWithCells="1">
                  <from>
                    <xdr:col>6</xdr:col>
                    <xdr:colOff>38100</xdr:colOff>
                    <xdr:row>436</xdr:row>
                    <xdr:rowOff>200025</xdr:rowOff>
                  </from>
                  <to>
                    <xdr:col>6</xdr:col>
                    <xdr:colOff>314325</xdr:colOff>
                    <xdr:row>436</xdr:row>
                    <xdr:rowOff>314325</xdr:rowOff>
                  </to>
                </anchor>
              </controlPr>
            </control>
          </mc:Choice>
        </mc:AlternateContent>
        <mc:AlternateContent xmlns:mc="http://schemas.openxmlformats.org/markup-compatibility/2006">
          <mc:Choice Requires="x14">
            <control shapeId="1381" r:id="rId213" name="Group Box 357">
              <controlPr defaultSize="0" autoFill="0" autoPict="0" altText="">
                <anchor moveWithCells="1">
                  <from>
                    <xdr:col>2</xdr:col>
                    <xdr:colOff>47625</xdr:colOff>
                    <xdr:row>436</xdr:row>
                    <xdr:rowOff>57150</xdr:rowOff>
                  </from>
                  <to>
                    <xdr:col>6</xdr:col>
                    <xdr:colOff>371475</xdr:colOff>
                    <xdr:row>437</xdr:row>
                    <xdr:rowOff>0</xdr:rowOff>
                  </to>
                </anchor>
              </controlPr>
            </control>
          </mc:Choice>
        </mc:AlternateContent>
        <mc:AlternateContent xmlns:mc="http://schemas.openxmlformats.org/markup-compatibility/2006">
          <mc:Choice Requires="x14">
            <control shapeId="1382" r:id="rId214" name="Option Button 358">
              <controlPr defaultSize="0" autoFill="0" autoLine="0" autoPict="0">
                <anchor moveWithCells="1">
                  <from>
                    <xdr:col>2</xdr:col>
                    <xdr:colOff>123825</xdr:colOff>
                    <xdr:row>439</xdr:row>
                    <xdr:rowOff>209550</xdr:rowOff>
                  </from>
                  <to>
                    <xdr:col>2</xdr:col>
                    <xdr:colOff>390525</xdr:colOff>
                    <xdr:row>439</xdr:row>
                    <xdr:rowOff>323850</xdr:rowOff>
                  </to>
                </anchor>
              </controlPr>
            </control>
          </mc:Choice>
        </mc:AlternateContent>
        <mc:AlternateContent xmlns:mc="http://schemas.openxmlformats.org/markup-compatibility/2006">
          <mc:Choice Requires="x14">
            <control shapeId="1383" r:id="rId215" name="Option Button 359">
              <controlPr defaultSize="0" autoFill="0" autoLine="0" autoPict="0">
                <anchor moveWithCells="1">
                  <from>
                    <xdr:col>3</xdr:col>
                    <xdr:colOff>95250</xdr:colOff>
                    <xdr:row>439</xdr:row>
                    <xdr:rowOff>209550</xdr:rowOff>
                  </from>
                  <to>
                    <xdr:col>3</xdr:col>
                    <xdr:colOff>371475</xdr:colOff>
                    <xdr:row>439</xdr:row>
                    <xdr:rowOff>323850</xdr:rowOff>
                  </to>
                </anchor>
              </controlPr>
            </control>
          </mc:Choice>
        </mc:AlternateContent>
        <mc:AlternateContent xmlns:mc="http://schemas.openxmlformats.org/markup-compatibility/2006">
          <mc:Choice Requires="x14">
            <control shapeId="1384" r:id="rId216" name="Option Button 360">
              <controlPr defaultSize="0" autoFill="0" autoLine="0" autoPict="0">
                <anchor moveWithCells="1">
                  <from>
                    <xdr:col>4</xdr:col>
                    <xdr:colOff>76200</xdr:colOff>
                    <xdr:row>439</xdr:row>
                    <xdr:rowOff>209550</xdr:rowOff>
                  </from>
                  <to>
                    <xdr:col>4</xdr:col>
                    <xdr:colOff>352425</xdr:colOff>
                    <xdr:row>439</xdr:row>
                    <xdr:rowOff>323850</xdr:rowOff>
                  </to>
                </anchor>
              </controlPr>
            </control>
          </mc:Choice>
        </mc:AlternateContent>
        <mc:AlternateContent xmlns:mc="http://schemas.openxmlformats.org/markup-compatibility/2006">
          <mc:Choice Requires="x14">
            <control shapeId="1385" r:id="rId217" name="Option Button 361">
              <controlPr defaultSize="0" autoFill="0" autoLine="0" autoPict="0">
                <anchor moveWithCells="1">
                  <from>
                    <xdr:col>5</xdr:col>
                    <xdr:colOff>57150</xdr:colOff>
                    <xdr:row>439</xdr:row>
                    <xdr:rowOff>209550</xdr:rowOff>
                  </from>
                  <to>
                    <xdr:col>5</xdr:col>
                    <xdr:colOff>333375</xdr:colOff>
                    <xdr:row>439</xdr:row>
                    <xdr:rowOff>323850</xdr:rowOff>
                  </to>
                </anchor>
              </controlPr>
            </control>
          </mc:Choice>
        </mc:AlternateContent>
        <mc:AlternateContent xmlns:mc="http://schemas.openxmlformats.org/markup-compatibility/2006">
          <mc:Choice Requires="x14">
            <control shapeId="1386" r:id="rId218" name="Option Button 362">
              <controlPr defaultSize="0" autoFill="0" autoLine="0" autoPict="0">
                <anchor moveWithCells="1">
                  <from>
                    <xdr:col>6</xdr:col>
                    <xdr:colOff>38100</xdr:colOff>
                    <xdr:row>439</xdr:row>
                    <xdr:rowOff>209550</xdr:rowOff>
                  </from>
                  <to>
                    <xdr:col>6</xdr:col>
                    <xdr:colOff>314325</xdr:colOff>
                    <xdr:row>439</xdr:row>
                    <xdr:rowOff>323850</xdr:rowOff>
                  </to>
                </anchor>
              </controlPr>
            </control>
          </mc:Choice>
        </mc:AlternateContent>
        <mc:AlternateContent xmlns:mc="http://schemas.openxmlformats.org/markup-compatibility/2006">
          <mc:Choice Requires="x14">
            <control shapeId="1387" r:id="rId219" name="Group Box 363">
              <controlPr defaultSize="0" autoFill="0" autoPict="0" altText="">
                <anchor moveWithCells="1">
                  <from>
                    <xdr:col>2</xdr:col>
                    <xdr:colOff>47625</xdr:colOff>
                    <xdr:row>439</xdr:row>
                    <xdr:rowOff>57150</xdr:rowOff>
                  </from>
                  <to>
                    <xdr:col>6</xdr:col>
                    <xdr:colOff>371475</xdr:colOff>
                    <xdr:row>440</xdr:row>
                    <xdr:rowOff>0</xdr:rowOff>
                  </to>
                </anchor>
              </controlPr>
            </control>
          </mc:Choice>
        </mc:AlternateContent>
        <mc:AlternateContent xmlns:mc="http://schemas.openxmlformats.org/markup-compatibility/2006">
          <mc:Choice Requires="x14">
            <control shapeId="1388" r:id="rId220" name="Option Button 364">
              <controlPr defaultSize="0" autoFill="0" autoLine="0" autoPict="0">
                <anchor moveWithCells="1">
                  <from>
                    <xdr:col>2</xdr:col>
                    <xdr:colOff>123825</xdr:colOff>
                    <xdr:row>449</xdr:row>
                    <xdr:rowOff>200025</xdr:rowOff>
                  </from>
                  <to>
                    <xdr:col>2</xdr:col>
                    <xdr:colOff>390525</xdr:colOff>
                    <xdr:row>449</xdr:row>
                    <xdr:rowOff>314325</xdr:rowOff>
                  </to>
                </anchor>
              </controlPr>
            </control>
          </mc:Choice>
        </mc:AlternateContent>
        <mc:AlternateContent xmlns:mc="http://schemas.openxmlformats.org/markup-compatibility/2006">
          <mc:Choice Requires="x14">
            <control shapeId="1389" r:id="rId221" name="Option Button 365">
              <controlPr defaultSize="0" autoFill="0" autoLine="0" autoPict="0">
                <anchor moveWithCells="1">
                  <from>
                    <xdr:col>3</xdr:col>
                    <xdr:colOff>95250</xdr:colOff>
                    <xdr:row>449</xdr:row>
                    <xdr:rowOff>200025</xdr:rowOff>
                  </from>
                  <to>
                    <xdr:col>3</xdr:col>
                    <xdr:colOff>371475</xdr:colOff>
                    <xdr:row>449</xdr:row>
                    <xdr:rowOff>314325</xdr:rowOff>
                  </to>
                </anchor>
              </controlPr>
            </control>
          </mc:Choice>
        </mc:AlternateContent>
        <mc:AlternateContent xmlns:mc="http://schemas.openxmlformats.org/markup-compatibility/2006">
          <mc:Choice Requires="x14">
            <control shapeId="1390" r:id="rId222" name="Option Button 366">
              <controlPr defaultSize="0" autoFill="0" autoLine="0" autoPict="0">
                <anchor moveWithCells="1">
                  <from>
                    <xdr:col>4</xdr:col>
                    <xdr:colOff>76200</xdr:colOff>
                    <xdr:row>449</xdr:row>
                    <xdr:rowOff>200025</xdr:rowOff>
                  </from>
                  <to>
                    <xdr:col>4</xdr:col>
                    <xdr:colOff>352425</xdr:colOff>
                    <xdr:row>449</xdr:row>
                    <xdr:rowOff>314325</xdr:rowOff>
                  </to>
                </anchor>
              </controlPr>
            </control>
          </mc:Choice>
        </mc:AlternateContent>
        <mc:AlternateContent xmlns:mc="http://schemas.openxmlformats.org/markup-compatibility/2006">
          <mc:Choice Requires="x14">
            <control shapeId="1391" r:id="rId223" name="Option Button 367">
              <controlPr defaultSize="0" autoFill="0" autoLine="0" autoPict="0">
                <anchor moveWithCells="1">
                  <from>
                    <xdr:col>5</xdr:col>
                    <xdr:colOff>57150</xdr:colOff>
                    <xdr:row>449</xdr:row>
                    <xdr:rowOff>200025</xdr:rowOff>
                  </from>
                  <to>
                    <xdr:col>5</xdr:col>
                    <xdr:colOff>333375</xdr:colOff>
                    <xdr:row>449</xdr:row>
                    <xdr:rowOff>314325</xdr:rowOff>
                  </to>
                </anchor>
              </controlPr>
            </control>
          </mc:Choice>
        </mc:AlternateContent>
        <mc:AlternateContent xmlns:mc="http://schemas.openxmlformats.org/markup-compatibility/2006">
          <mc:Choice Requires="x14">
            <control shapeId="1392" r:id="rId224" name="Option Button 368">
              <controlPr defaultSize="0" autoFill="0" autoLine="0" autoPict="0">
                <anchor moveWithCells="1">
                  <from>
                    <xdr:col>6</xdr:col>
                    <xdr:colOff>38100</xdr:colOff>
                    <xdr:row>449</xdr:row>
                    <xdr:rowOff>200025</xdr:rowOff>
                  </from>
                  <to>
                    <xdr:col>6</xdr:col>
                    <xdr:colOff>314325</xdr:colOff>
                    <xdr:row>449</xdr:row>
                    <xdr:rowOff>314325</xdr:rowOff>
                  </to>
                </anchor>
              </controlPr>
            </control>
          </mc:Choice>
        </mc:AlternateContent>
        <mc:AlternateContent xmlns:mc="http://schemas.openxmlformats.org/markup-compatibility/2006">
          <mc:Choice Requires="x14">
            <control shapeId="1393" r:id="rId225" name="Group Box 369">
              <controlPr defaultSize="0" autoFill="0" autoPict="0" altText="">
                <anchor moveWithCells="1">
                  <from>
                    <xdr:col>2</xdr:col>
                    <xdr:colOff>47625</xdr:colOff>
                    <xdr:row>449</xdr:row>
                    <xdr:rowOff>57150</xdr:rowOff>
                  </from>
                  <to>
                    <xdr:col>6</xdr:col>
                    <xdr:colOff>371475</xdr:colOff>
                    <xdr:row>450</xdr:row>
                    <xdr:rowOff>0</xdr:rowOff>
                  </to>
                </anchor>
              </controlPr>
            </control>
          </mc:Choice>
        </mc:AlternateContent>
        <mc:AlternateContent xmlns:mc="http://schemas.openxmlformats.org/markup-compatibility/2006">
          <mc:Choice Requires="x14">
            <control shapeId="1394" r:id="rId226" name="Option Button 370">
              <controlPr defaultSize="0" autoFill="0" autoLine="0" autoPict="0">
                <anchor moveWithCells="1">
                  <from>
                    <xdr:col>2</xdr:col>
                    <xdr:colOff>123825</xdr:colOff>
                    <xdr:row>477</xdr:row>
                    <xdr:rowOff>209550</xdr:rowOff>
                  </from>
                  <to>
                    <xdr:col>2</xdr:col>
                    <xdr:colOff>390525</xdr:colOff>
                    <xdr:row>477</xdr:row>
                    <xdr:rowOff>323850</xdr:rowOff>
                  </to>
                </anchor>
              </controlPr>
            </control>
          </mc:Choice>
        </mc:AlternateContent>
        <mc:AlternateContent xmlns:mc="http://schemas.openxmlformats.org/markup-compatibility/2006">
          <mc:Choice Requires="x14">
            <control shapeId="1395" r:id="rId227" name="Option Button 371">
              <controlPr defaultSize="0" autoFill="0" autoLine="0" autoPict="0">
                <anchor moveWithCells="1">
                  <from>
                    <xdr:col>3</xdr:col>
                    <xdr:colOff>95250</xdr:colOff>
                    <xdr:row>477</xdr:row>
                    <xdr:rowOff>209550</xdr:rowOff>
                  </from>
                  <to>
                    <xdr:col>3</xdr:col>
                    <xdr:colOff>371475</xdr:colOff>
                    <xdr:row>477</xdr:row>
                    <xdr:rowOff>323850</xdr:rowOff>
                  </to>
                </anchor>
              </controlPr>
            </control>
          </mc:Choice>
        </mc:AlternateContent>
        <mc:AlternateContent xmlns:mc="http://schemas.openxmlformats.org/markup-compatibility/2006">
          <mc:Choice Requires="x14">
            <control shapeId="1396" r:id="rId228" name="Option Button 372">
              <controlPr defaultSize="0" autoFill="0" autoLine="0" autoPict="0">
                <anchor moveWithCells="1">
                  <from>
                    <xdr:col>4</xdr:col>
                    <xdr:colOff>76200</xdr:colOff>
                    <xdr:row>477</xdr:row>
                    <xdr:rowOff>209550</xdr:rowOff>
                  </from>
                  <to>
                    <xdr:col>4</xdr:col>
                    <xdr:colOff>352425</xdr:colOff>
                    <xdr:row>477</xdr:row>
                    <xdr:rowOff>323850</xdr:rowOff>
                  </to>
                </anchor>
              </controlPr>
            </control>
          </mc:Choice>
        </mc:AlternateContent>
        <mc:AlternateContent xmlns:mc="http://schemas.openxmlformats.org/markup-compatibility/2006">
          <mc:Choice Requires="x14">
            <control shapeId="1397" r:id="rId229" name="Option Button 373">
              <controlPr defaultSize="0" autoFill="0" autoLine="0" autoPict="0">
                <anchor moveWithCells="1">
                  <from>
                    <xdr:col>5</xdr:col>
                    <xdr:colOff>57150</xdr:colOff>
                    <xdr:row>477</xdr:row>
                    <xdr:rowOff>209550</xdr:rowOff>
                  </from>
                  <to>
                    <xdr:col>5</xdr:col>
                    <xdr:colOff>333375</xdr:colOff>
                    <xdr:row>477</xdr:row>
                    <xdr:rowOff>323850</xdr:rowOff>
                  </to>
                </anchor>
              </controlPr>
            </control>
          </mc:Choice>
        </mc:AlternateContent>
        <mc:AlternateContent xmlns:mc="http://schemas.openxmlformats.org/markup-compatibility/2006">
          <mc:Choice Requires="x14">
            <control shapeId="1398" r:id="rId230" name="Option Button 374">
              <controlPr defaultSize="0" autoFill="0" autoLine="0" autoPict="0">
                <anchor moveWithCells="1">
                  <from>
                    <xdr:col>6</xdr:col>
                    <xdr:colOff>38100</xdr:colOff>
                    <xdr:row>477</xdr:row>
                    <xdr:rowOff>209550</xdr:rowOff>
                  </from>
                  <to>
                    <xdr:col>6</xdr:col>
                    <xdr:colOff>314325</xdr:colOff>
                    <xdr:row>477</xdr:row>
                    <xdr:rowOff>323850</xdr:rowOff>
                  </to>
                </anchor>
              </controlPr>
            </control>
          </mc:Choice>
        </mc:AlternateContent>
        <mc:AlternateContent xmlns:mc="http://schemas.openxmlformats.org/markup-compatibility/2006">
          <mc:Choice Requires="x14">
            <control shapeId="1399" r:id="rId231" name="Group Box 375">
              <controlPr defaultSize="0" autoFill="0" autoPict="0" altText="">
                <anchor moveWithCells="1">
                  <from>
                    <xdr:col>2</xdr:col>
                    <xdr:colOff>47625</xdr:colOff>
                    <xdr:row>477</xdr:row>
                    <xdr:rowOff>57150</xdr:rowOff>
                  </from>
                  <to>
                    <xdr:col>6</xdr:col>
                    <xdr:colOff>371475</xdr:colOff>
                    <xdr:row>478</xdr:row>
                    <xdr:rowOff>0</xdr:rowOff>
                  </to>
                </anchor>
              </controlPr>
            </control>
          </mc:Choice>
        </mc:AlternateContent>
        <mc:AlternateContent xmlns:mc="http://schemas.openxmlformats.org/markup-compatibility/2006">
          <mc:Choice Requires="x14">
            <control shapeId="1400" r:id="rId232" name="Option Button 376">
              <controlPr defaultSize="0" autoFill="0" autoLine="0" autoPict="0">
                <anchor moveWithCells="1">
                  <from>
                    <xdr:col>2</xdr:col>
                    <xdr:colOff>123825</xdr:colOff>
                    <xdr:row>478</xdr:row>
                    <xdr:rowOff>209550</xdr:rowOff>
                  </from>
                  <to>
                    <xdr:col>2</xdr:col>
                    <xdr:colOff>390525</xdr:colOff>
                    <xdr:row>478</xdr:row>
                    <xdr:rowOff>323850</xdr:rowOff>
                  </to>
                </anchor>
              </controlPr>
            </control>
          </mc:Choice>
        </mc:AlternateContent>
        <mc:AlternateContent xmlns:mc="http://schemas.openxmlformats.org/markup-compatibility/2006">
          <mc:Choice Requires="x14">
            <control shapeId="1401" r:id="rId233" name="Option Button 377">
              <controlPr defaultSize="0" autoFill="0" autoLine="0" autoPict="0">
                <anchor moveWithCells="1">
                  <from>
                    <xdr:col>3</xdr:col>
                    <xdr:colOff>95250</xdr:colOff>
                    <xdr:row>478</xdr:row>
                    <xdr:rowOff>209550</xdr:rowOff>
                  </from>
                  <to>
                    <xdr:col>3</xdr:col>
                    <xdr:colOff>371475</xdr:colOff>
                    <xdr:row>478</xdr:row>
                    <xdr:rowOff>323850</xdr:rowOff>
                  </to>
                </anchor>
              </controlPr>
            </control>
          </mc:Choice>
        </mc:AlternateContent>
        <mc:AlternateContent xmlns:mc="http://schemas.openxmlformats.org/markup-compatibility/2006">
          <mc:Choice Requires="x14">
            <control shapeId="1402" r:id="rId234" name="Option Button 378">
              <controlPr defaultSize="0" autoFill="0" autoLine="0" autoPict="0">
                <anchor moveWithCells="1">
                  <from>
                    <xdr:col>4</xdr:col>
                    <xdr:colOff>76200</xdr:colOff>
                    <xdr:row>478</xdr:row>
                    <xdr:rowOff>209550</xdr:rowOff>
                  </from>
                  <to>
                    <xdr:col>4</xdr:col>
                    <xdr:colOff>352425</xdr:colOff>
                    <xdr:row>478</xdr:row>
                    <xdr:rowOff>323850</xdr:rowOff>
                  </to>
                </anchor>
              </controlPr>
            </control>
          </mc:Choice>
        </mc:AlternateContent>
        <mc:AlternateContent xmlns:mc="http://schemas.openxmlformats.org/markup-compatibility/2006">
          <mc:Choice Requires="x14">
            <control shapeId="1403" r:id="rId235" name="Option Button 379">
              <controlPr defaultSize="0" autoFill="0" autoLine="0" autoPict="0">
                <anchor moveWithCells="1">
                  <from>
                    <xdr:col>5</xdr:col>
                    <xdr:colOff>57150</xdr:colOff>
                    <xdr:row>478</xdr:row>
                    <xdr:rowOff>209550</xdr:rowOff>
                  </from>
                  <to>
                    <xdr:col>5</xdr:col>
                    <xdr:colOff>333375</xdr:colOff>
                    <xdr:row>478</xdr:row>
                    <xdr:rowOff>323850</xdr:rowOff>
                  </to>
                </anchor>
              </controlPr>
            </control>
          </mc:Choice>
        </mc:AlternateContent>
        <mc:AlternateContent xmlns:mc="http://schemas.openxmlformats.org/markup-compatibility/2006">
          <mc:Choice Requires="x14">
            <control shapeId="1404" r:id="rId236" name="Option Button 380">
              <controlPr defaultSize="0" autoFill="0" autoLine="0" autoPict="0">
                <anchor moveWithCells="1">
                  <from>
                    <xdr:col>6</xdr:col>
                    <xdr:colOff>38100</xdr:colOff>
                    <xdr:row>478</xdr:row>
                    <xdr:rowOff>209550</xdr:rowOff>
                  </from>
                  <to>
                    <xdr:col>6</xdr:col>
                    <xdr:colOff>314325</xdr:colOff>
                    <xdr:row>478</xdr:row>
                    <xdr:rowOff>323850</xdr:rowOff>
                  </to>
                </anchor>
              </controlPr>
            </control>
          </mc:Choice>
        </mc:AlternateContent>
        <mc:AlternateContent xmlns:mc="http://schemas.openxmlformats.org/markup-compatibility/2006">
          <mc:Choice Requires="x14">
            <control shapeId="1405" r:id="rId237" name="Group Box 381">
              <controlPr defaultSize="0" autoFill="0" autoPict="0" altText="">
                <anchor moveWithCells="1">
                  <from>
                    <xdr:col>2</xdr:col>
                    <xdr:colOff>47625</xdr:colOff>
                    <xdr:row>478</xdr:row>
                    <xdr:rowOff>57150</xdr:rowOff>
                  </from>
                  <to>
                    <xdr:col>6</xdr:col>
                    <xdr:colOff>371475</xdr:colOff>
                    <xdr:row>479</xdr:row>
                    <xdr:rowOff>0</xdr:rowOff>
                  </to>
                </anchor>
              </controlPr>
            </control>
          </mc:Choice>
        </mc:AlternateContent>
        <mc:AlternateContent xmlns:mc="http://schemas.openxmlformats.org/markup-compatibility/2006">
          <mc:Choice Requires="x14">
            <control shapeId="1406" r:id="rId238" name="Option Button 382">
              <controlPr defaultSize="0" autoFill="0" autoLine="0" autoPict="0">
                <anchor moveWithCells="1">
                  <from>
                    <xdr:col>2</xdr:col>
                    <xdr:colOff>123825</xdr:colOff>
                    <xdr:row>479</xdr:row>
                    <xdr:rowOff>209550</xdr:rowOff>
                  </from>
                  <to>
                    <xdr:col>2</xdr:col>
                    <xdr:colOff>390525</xdr:colOff>
                    <xdr:row>479</xdr:row>
                    <xdr:rowOff>323850</xdr:rowOff>
                  </to>
                </anchor>
              </controlPr>
            </control>
          </mc:Choice>
        </mc:AlternateContent>
        <mc:AlternateContent xmlns:mc="http://schemas.openxmlformats.org/markup-compatibility/2006">
          <mc:Choice Requires="x14">
            <control shapeId="1407" r:id="rId239" name="Option Button 383">
              <controlPr defaultSize="0" autoFill="0" autoLine="0" autoPict="0">
                <anchor moveWithCells="1">
                  <from>
                    <xdr:col>3</xdr:col>
                    <xdr:colOff>95250</xdr:colOff>
                    <xdr:row>479</xdr:row>
                    <xdr:rowOff>209550</xdr:rowOff>
                  </from>
                  <to>
                    <xdr:col>3</xdr:col>
                    <xdr:colOff>371475</xdr:colOff>
                    <xdr:row>479</xdr:row>
                    <xdr:rowOff>323850</xdr:rowOff>
                  </to>
                </anchor>
              </controlPr>
            </control>
          </mc:Choice>
        </mc:AlternateContent>
        <mc:AlternateContent xmlns:mc="http://schemas.openxmlformats.org/markup-compatibility/2006">
          <mc:Choice Requires="x14">
            <control shapeId="1408" r:id="rId240" name="Option Button 384">
              <controlPr defaultSize="0" autoFill="0" autoLine="0" autoPict="0">
                <anchor moveWithCells="1">
                  <from>
                    <xdr:col>4</xdr:col>
                    <xdr:colOff>76200</xdr:colOff>
                    <xdr:row>479</xdr:row>
                    <xdr:rowOff>209550</xdr:rowOff>
                  </from>
                  <to>
                    <xdr:col>4</xdr:col>
                    <xdr:colOff>352425</xdr:colOff>
                    <xdr:row>479</xdr:row>
                    <xdr:rowOff>323850</xdr:rowOff>
                  </to>
                </anchor>
              </controlPr>
            </control>
          </mc:Choice>
        </mc:AlternateContent>
        <mc:AlternateContent xmlns:mc="http://schemas.openxmlformats.org/markup-compatibility/2006">
          <mc:Choice Requires="x14">
            <control shapeId="1409" r:id="rId241" name="Option Button 385">
              <controlPr defaultSize="0" autoFill="0" autoLine="0" autoPict="0">
                <anchor moveWithCells="1">
                  <from>
                    <xdr:col>5</xdr:col>
                    <xdr:colOff>57150</xdr:colOff>
                    <xdr:row>479</xdr:row>
                    <xdr:rowOff>209550</xdr:rowOff>
                  </from>
                  <to>
                    <xdr:col>5</xdr:col>
                    <xdr:colOff>333375</xdr:colOff>
                    <xdr:row>479</xdr:row>
                    <xdr:rowOff>323850</xdr:rowOff>
                  </to>
                </anchor>
              </controlPr>
            </control>
          </mc:Choice>
        </mc:AlternateContent>
        <mc:AlternateContent xmlns:mc="http://schemas.openxmlformats.org/markup-compatibility/2006">
          <mc:Choice Requires="x14">
            <control shapeId="1410" r:id="rId242" name="Option Button 386">
              <controlPr defaultSize="0" autoFill="0" autoLine="0" autoPict="0">
                <anchor moveWithCells="1">
                  <from>
                    <xdr:col>6</xdr:col>
                    <xdr:colOff>38100</xdr:colOff>
                    <xdr:row>479</xdr:row>
                    <xdr:rowOff>209550</xdr:rowOff>
                  </from>
                  <to>
                    <xdr:col>6</xdr:col>
                    <xdr:colOff>314325</xdr:colOff>
                    <xdr:row>479</xdr:row>
                    <xdr:rowOff>323850</xdr:rowOff>
                  </to>
                </anchor>
              </controlPr>
            </control>
          </mc:Choice>
        </mc:AlternateContent>
        <mc:AlternateContent xmlns:mc="http://schemas.openxmlformats.org/markup-compatibility/2006">
          <mc:Choice Requires="x14">
            <control shapeId="1411" r:id="rId243" name="Group Box 387">
              <controlPr defaultSize="0" autoFill="0" autoPict="0" altText="">
                <anchor moveWithCells="1">
                  <from>
                    <xdr:col>2</xdr:col>
                    <xdr:colOff>47625</xdr:colOff>
                    <xdr:row>479</xdr:row>
                    <xdr:rowOff>57150</xdr:rowOff>
                  </from>
                  <to>
                    <xdr:col>6</xdr:col>
                    <xdr:colOff>371475</xdr:colOff>
                    <xdr:row>480</xdr:row>
                    <xdr:rowOff>0</xdr:rowOff>
                  </to>
                </anchor>
              </controlPr>
            </control>
          </mc:Choice>
        </mc:AlternateContent>
        <mc:AlternateContent xmlns:mc="http://schemas.openxmlformats.org/markup-compatibility/2006">
          <mc:Choice Requires="x14">
            <control shapeId="1412" r:id="rId244" name="Option Button 388">
              <controlPr defaultSize="0" autoFill="0" autoLine="0" autoPict="0">
                <anchor moveWithCells="1">
                  <from>
                    <xdr:col>2</xdr:col>
                    <xdr:colOff>123825</xdr:colOff>
                    <xdr:row>480</xdr:row>
                    <xdr:rowOff>200025</xdr:rowOff>
                  </from>
                  <to>
                    <xdr:col>2</xdr:col>
                    <xdr:colOff>390525</xdr:colOff>
                    <xdr:row>480</xdr:row>
                    <xdr:rowOff>314325</xdr:rowOff>
                  </to>
                </anchor>
              </controlPr>
            </control>
          </mc:Choice>
        </mc:AlternateContent>
        <mc:AlternateContent xmlns:mc="http://schemas.openxmlformats.org/markup-compatibility/2006">
          <mc:Choice Requires="x14">
            <control shapeId="1413" r:id="rId245" name="Option Button 389">
              <controlPr defaultSize="0" autoFill="0" autoLine="0" autoPict="0">
                <anchor moveWithCells="1">
                  <from>
                    <xdr:col>3</xdr:col>
                    <xdr:colOff>95250</xdr:colOff>
                    <xdr:row>480</xdr:row>
                    <xdr:rowOff>200025</xdr:rowOff>
                  </from>
                  <to>
                    <xdr:col>3</xdr:col>
                    <xdr:colOff>371475</xdr:colOff>
                    <xdr:row>480</xdr:row>
                    <xdr:rowOff>314325</xdr:rowOff>
                  </to>
                </anchor>
              </controlPr>
            </control>
          </mc:Choice>
        </mc:AlternateContent>
        <mc:AlternateContent xmlns:mc="http://schemas.openxmlformats.org/markup-compatibility/2006">
          <mc:Choice Requires="x14">
            <control shapeId="1414" r:id="rId246" name="Option Button 390">
              <controlPr defaultSize="0" autoFill="0" autoLine="0" autoPict="0">
                <anchor moveWithCells="1">
                  <from>
                    <xdr:col>4</xdr:col>
                    <xdr:colOff>76200</xdr:colOff>
                    <xdr:row>480</xdr:row>
                    <xdr:rowOff>200025</xdr:rowOff>
                  </from>
                  <to>
                    <xdr:col>4</xdr:col>
                    <xdr:colOff>352425</xdr:colOff>
                    <xdr:row>480</xdr:row>
                    <xdr:rowOff>314325</xdr:rowOff>
                  </to>
                </anchor>
              </controlPr>
            </control>
          </mc:Choice>
        </mc:AlternateContent>
        <mc:AlternateContent xmlns:mc="http://schemas.openxmlformats.org/markup-compatibility/2006">
          <mc:Choice Requires="x14">
            <control shapeId="1415" r:id="rId247" name="Option Button 391">
              <controlPr defaultSize="0" autoFill="0" autoLine="0" autoPict="0">
                <anchor moveWithCells="1">
                  <from>
                    <xdr:col>5</xdr:col>
                    <xdr:colOff>57150</xdr:colOff>
                    <xdr:row>480</xdr:row>
                    <xdr:rowOff>200025</xdr:rowOff>
                  </from>
                  <to>
                    <xdr:col>5</xdr:col>
                    <xdr:colOff>333375</xdr:colOff>
                    <xdr:row>480</xdr:row>
                    <xdr:rowOff>314325</xdr:rowOff>
                  </to>
                </anchor>
              </controlPr>
            </control>
          </mc:Choice>
        </mc:AlternateContent>
        <mc:AlternateContent xmlns:mc="http://schemas.openxmlformats.org/markup-compatibility/2006">
          <mc:Choice Requires="x14">
            <control shapeId="1416" r:id="rId248" name="Option Button 392">
              <controlPr defaultSize="0" autoFill="0" autoLine="0" autoPict="0">
                <anchor moveWithCells="1">
                  <from>
                    <xdr:col>6</xdr:col>
                    <xdr:colOff>38100</xdr:colOff>
                    <xdr:row>480</xdr:row>
                    <xdr:rowOff>200025</xdr:rowOff>
                  </from>
                  <to>
                    <xdr:col>6</xdr:col>
                    <xdr:colOff>314325</xdr:colOff>
                    <xdr:row>480</xdr:row>
                    <xdr:rowOff>314325</xdr:rowOff>
                  </to>
                </anchor>
              </controlPr>
            </control>
          </mc:Choice>
        </mc:AlternateContent>
        <mc:AlternateContent xmlns:mc="http://schemas.openxmlformats.org/markup-compatibility/2006">
          <mc:Choice Requires="x14">
            <control shapeId="1417" r:id="rId249" name="Group Box 393">
              <controlPr defaultSize="0" autoFill="0" autoPict="0" altText="">
                <anchor moveWithCells="1">
                  <from>
                    <xdr:col>2</xdr:col>
                    <xdr:colOff>47625</xdr:colOff>
                    <xdr:row>480</xdr:row>
                    <xdr:rowOff>57150</xdr:rowOff>
                  </from>
                  <to>
                    <xdr:col>6</xdr:col>
                    <xdr:colOff>371475</xdr:colOff>
                    <xdr:row>481</xdr:row>
                    <xdr:rowOff>0</xdr:rowOff>
                  </to>
                </anchor>
              </controlPr>
            </control>
          </mc:Choice>
        </mc:AlternateContent>
        <mc:AlternateContent xmlns:mc="http://schemas.openxmlformats.org/markup-compatibility/2006">
          <mc:Choice Requires="x14">
            <control shapeId="1418" r:id="rId250" name="Option Button 394">
              <controlPr defaultSize="0" autoFill="0" autoLine="0" autoPict="0">
                <anchor moveWithCells="1">
                  <from>
                    <xdr:col>2</xdr:col>
                    <xdr:colOff>123825</xdr:colOff>
                    <xdr:row>482</xdr:row>
                    <xdr:rowOff>209550</xdr:rowOff>
                  </from>
                  <to>
                    <xdr:col>2</xdr:col>
                    <xdr:colOff>390525</xdr:colOff>
                    <xdr:row>482</xdr:row>
                    <xdr:rowOff>323850</xdr:rowOff>
                  </to>
                </anchor>
              </controlPr>
            </control>
          </mc:Choice>
        </mc:AlternateContent>
        <mc:AlternateContent xmlns:mc="http://schemas.openxmlformats.org/markup-compatibility/2006">
          <mc:Choice Requires="x14">
            <control shapeId="1419" r:id="rId251" name="Option Button 395">
              <controlPr defaultSize="0" autoFill="0" autoLine="0" autoPict="0">
                <anchor moveWithCells="1">
                  <from>
                    <xdr:col>3</xdr:col>
                    <xdr:colOff>95250</xdr:colOff>
                    <xdr:row>482</xdr:row>
                    <xdr:rowOff>209550</xdr:rowOff>
                  </from>
                  <to>
                    <xdr:col>3</xdr:col>
                    <xdr:colOff>371475</xdr:colOff>
                    <xdr:row>482</xdr:row>
                    <xdr:rowOff>323850</xdr:rowOff>
                  </to>
                </anchor>
              </controlPr>
            </control>
          </mc:Choice>
        </mc:AlternateContent>
        <mc:AlternateContent xmlns:mc="http://schemas.openxmlformats.org/markup-compatibility/2006">
          <mc:Choice Requires="x14">
            <control shapeId="1420" r:id="rId252" name="Option Button 396">
              <controlPr defaultSize="0" autoFill="0" autoLine="0" autoPict="0">
                <anchor moveWithCells="1">
                  <from>
                    <xdr:col>4</xdr:col>
                    <xdr:colOff>76200</xdr:colOff>
                    <xdr:row>482</xdr:row>
                    <xdr:rowOff>209550</xdr:rowOff>
                  </from>
                  <to>
                    <xdr:col>4</xdr:col>
                    <xdr:colOff>352425</xdr:colOff>
                    <xdr:row>482</xdr:row>
                    <xdr:rowOff>323850</xdr:rowOff>
                  </to>
                </anchor>
              </controlPr>
            </control>
          </mc:Choice>
        </mc:AlternateContent>
        <mc:AlternateContent xmlns:mc="http://schemas.openxmlformats.org/markup-compatibility/2006">
          <mc:Choice Requires="x14">
            <control shapeId="1421" r:id="rId253" name="Option Button 397">
              <controlPr defaultSize="0" autoFill="0" autoLine="0" autoPict="0">
                <anchor moveWithCells="1">
                  <from>
                    <xdr:col>5</xdr:col>
                    <xdr:colOff>57150</xdr:colOff>
                    <xdr:row>482</xdr:row>
                    <xdr:rowOff>209550</xdr:rowOff>
                  </from>
                  <to>
                    <xdr:col>5</xdr:col>
                    <xdr:colOff>333375</xdr:colOff>
                    <xdr:row>482</xdr:row>
                    <xdr:rowOff>323850</xdr:rowOff>
                  </to>
                </anchor>
              </controlPr>
            </control>
          </mc:Choice>
        </mc:AlternateContent>
        <mc:AlternateContent xmlns:mc="http://schemas.openxmlformats.org/markup-compatibility/2006">
          <mc:Choice Requires="x14">
            <control shapeId="1422" r:id="rId254" name="Option Button 398">
              <controlPr defaultSize="0" autoFill="0" autoLine="0" autoPict="0">
                <anchor moveWithCells="1">
                  <from>
                    <xdr:col>6</xdr:col>
                    <xdr:colOff>38100</xdr:colOff>
                    <xdr:row>482</xdr:row>
                    <xdr:rowOff>209550</xdr:rowOff>
                  </from>
                  <to>
                    <xdr:col>6</xdr:col>
                    <xdr:colOff>314325</xdr:colOff>
                    <xdr:row>482</xdr:row>
                    <xdr:rowOff>323850</xdr:rowOff>
                  </to>
                </anchor>
              </controlPr>
            </control>
          </mc:Choice>
        </mc:AlternateContent>
        <mc:AlternateContent xmlns:mc="http://schemas.openxmlformats.org/markup-compatibility/2006">
          <mc:Choice Requires="x14">
            <control shapeId="1423" r:id="rId255" name="Group Box 399">
              <controlPr defaultSize="0" autoFill="0" autoPict="0" altText="">
                <anchor moveWithCells="1">
                  <from>
                    <xdr:col>2</xdr:col>
                    <xdr:colOff>47625</xdr:colOff>
                    <xdr:row>482</xdr:row>
                    <xdr:rowOff>57150</xdr:rowOff>
                  </from>
                  <to>
                    <xdr:col>6</xdr:col>
                    <xdr:colOff>371475</xdr:colOff>
                    <xdr:row>483</xdr:row>
                    <xdr:rowOff>0</xdr:rowOff>
                  </to>
                </anchor>
              </controlPr>
            </control>
          </mc:Choice>
        </mc:AlternateContent>
        <mc:AlternateContent xmlns:mc="http://schemas.openxmlformats.org/markup-compatibility/2006">
          <mc:Choice Requires="x14">
            <control shapeId="1424" r:id="rId256" name="Option Button 400">
              <controlPr defaultSize="0" autoFill="0" autoLine="0" autoPict="0">
                <anchor moveWithCells="1">
                  <from>
                    <xdr:col>2</xdr:col>
                    <xdr:colOff>123825</xdr:colOff>
                    <xdr:row>513</xdr:row>
                    <xdr:rowOff>200025</xdr:rowOff>
                  </from>
                  <to>
                    <xdr:col>2</xdr:col>
                    <xdr:colOff>390525</xdr:colOff>
                    <xdr:row>513</xdr:row>
                    <xdr:rowOff>314325</xdr:rowOff>
                  </to>
                </anchor>
              </controlPr>
            </control>
          </mc:Choice>
        </mc:AlternateContent>
        <mc:AlternateContent xmlns:mc="http://schemas.openxmlformats.org/markup-compatibility/2006">
          <mc:Choice Requires="x14">
            <control shapeId="1425" r:id="rId257" name="Option Button 401">
              <controlPr defaultSize="0" autoFill="0" autoLine="0" autoPict="0">
                <anchor moveWithCells="1">
                  <from>
                    <xdr:col>3</xdr:col>
                    <xdr:colOff>95250</xdr:colOff>
                    <xdr:row>513</xdr:row>
                    <xdr:rowOff>200025</xdr:rowOff>
                  </from>
                  <to>
                    <xdr:col>3</xdr:col>
                    <xdr:colOff>371475</xdr:colOff>
                    <xdr:row>513</xdr:row>
                    <xdr:rowOff>314325</xdr:rowOff>
                  </to>
                </anchor>
              </controlPr>
            </control>
          </mc:Choice>
        </mc:AlternateContent>
        <mc:AlternateContent xmlns:mc="http://schemas.openxmlformats.org/markup-compatibility/2006">
          <mc:Choice Requires="x14">
            <control shapeId="1426" r:id="rId258" name="Option Button 402">
              <controlPr defaultSize="0" autoFill="0" autoLine="0" autoPict="0">
                <anchor moveWithCells="1">
                  <from>
                    <xdr:col>4</xdr:col>
                    <xdr:colOff>76200</xdr:colOff>
                    <xdr:row>513</xdr:row>
                    <xdr:rowOff>200025</xdr:rowOff>
                  </from>
                  <to>
                    <xdr:col>4</xdr:col>
                    <xdr:colOff>352425</xdr:colOff>
                    <xdr:row>513</xdr:row>
                    <xdr:rowOff>314325</xdr:rowOff>
                  </to>
                </anchor>
              </controlPr>
            </control>
          </mc:Choice>
        </mc:AlternateContent>
        <mc:AlternateContent xmlns:mc="http://schemas.openxmlformats.org/markup-compatibility/2006">
          <mc:Choice Requires="x14">
            <control shapeId="1427" r:id="rId259" name="Option Button 403">
              <controlPr defaultSize="0" autoFill="0" autoLine="0" autoPict="0">
                <anchor moveWithCells="1">
                  <from>
                    <xdr:col>5</xdr:col>
                    <xdr:colOff>57150</xdr:colOff>
                    <xdr:row>513</xdr:row>
                    <xdr:rowOff>200025</xdr:rowOff>
                  </from>
                  <to>
                    <xdr:col>5</xdr:col>
                    <xdr:colOff>333375</xdr:colOff>
                    <xdr:row>513</xdr:row>
                    <xdr:rowOff>314325</xdr:rowOff>
                  </to>
                </anchor>
              </controlPr>
            </control>
          </mc:Choice>
        </mc:AlternateContent>
        <mc:AlternateContent xmlns:mc="http://schemas.openxmlformats.org/markup-compatibility/2006">
          <mc:Choice Requires="x14">
            <control shapeId="1428" r:id="rId260" name="Option Button 404">
              <controlPr defaultSize="0" autoFill="0" autoLine="0" autoPict="0">
                <anchor moveWithCells="1">
                  <from>
                    <xdr:col>6</xdr:col>
                    <xdr:colOff>38100</xdr:colOff>
                    <xdr:row>513</xdr:row>
                    <xdr:rowOff>200025</xdr:rowOff>
                  </from>
                  <to>
                    <xdr:col>6</xdr:col>
                    <xdr:colOff>314325</xdr:colOff>
                    <xdr:row>513</xdr:row>
                    <xdr:rowOff>314325</xdr:rowOff>
                  </to>
                </anchor>
              </controlPr>
            </control>
          </mc:Choice>
        </mc:AlternateContent>
        <mc:AlternateContent xmlns:mc="http://schemas.openxmlformats.org/markup-compatibility/2006">
          <mc:Choice Requires="x14">
            <control shapeId="1429" r:id="rId261" name="Group Box 405">
              <controlPr defaultSize="0" autoFill="0" autoPict="0" altText="">
                <anchor moveWithCells="1">
                  <from>
                    <xdr:col>2</xdr:col>
                    <xdr:colOff>47625</xdr:colOff>
                    <xdr:row>513</xdr:row>
                    <xdr:rowOff>57150</xdr:rowOff>
                  </from>
                  <to>
                    <xdr:col>6</xdr:col>
                    <xdr:colOff>371475</xdr:colOff>
                    <xdr:row>514</xdr:row>
                    <xdr:rowOff>0</xdr:rowOff>
                  </to>
                </anchor>
              </controlPr>
            </control>
          </mc:Choice>
        </mc:AlternateContent>
        <mc:AlternateContent xmlns:mc="http://schemas.openxmlformats.org/markup-compatibility/2006">
          <mc:Choice Requires="x14">
            <control shapeId="1430" r:id="rId262" name="Option Button 406">
              <controlPr defaultSize="0" autoFill="0" autoLine="0" autoPict="0">
                <anchor moveWithCells="1">
                  <from>
                    <xdr:col>2</xdr:col>
                    <xdr:colOff>123825</xdr:colOff>
                    <xdr:row>514</xdr:row>
                    <xdr:rowOff>209550</xdr:rowOff>
                  </from>
                  <to>
                    <xdr:col>2</xdr:col>
                    <xdr:colOff>390525</xdr:colOff>
                    <xdr:row>514</xdr:row>
                    <xdr:rowOff>323850</xdr:rowOff>
                  </to>
                </anchor>
              </controlPr>
            </control>
          </mc:Choice>
        </mc:AlternateContent>
        <mc:AlternateContent xmlns:mc="http://schemas.openxmlformats.org/markup-compatibility/2006">
          <mc:Choice Requires="x14">
            <control shapeId="1431" r:id="rId263" name="Option Button 407">
              <controlPr defaultSize="0" autoFill="0" autoLine="0" autoPict="0">
                <anchor moveWithCells="1">
                  <from>
                    <xdr:col>3</xdr:col>
                    <xdr:colOff>95250</xdr:colOff>
                    <xdr:row>514</xdr:row>
                    <xdr:rowOff>209550</xdr:rowOff>
                  </from>
                  <to>
                    <xdr:col>3</xdr:col>
                    <xdr:colOff>371475</xdr:colOff>
                    <xdr:row>514</xdr:row>
                    <xdr:rowOff>323850</xdr:rowOff>
                  </to>
                </anchor>
              </controlPr>
            </control>
          </mc:Choice>
        </mc:AlternateContent>
        <mc:AlternateContent xmlns:mc="http://schemas.openxmlformats.org/markup-compatibility/2006">
          <mc:Choice Requires="x14">
            <control shapeId="1432" r:id="rId264" name="Option Button 408">
              <controlPr defaultSize="0" autoFill="0" autoLine="0" autoPict="0">
                <anchor moveWithCells="1">
                  <from>
                    <xdr:col>4</xdr:col>
                    <xdr:colOff>76200</xdr:colOff>
                    <xdr:row>514</xdr:row>
                    <xdr:rowOff>209550</xdr:rowOff>
                  </from>
                  <to>
                    <xdr:col>4</xdr:col>
                    <xdr:colOff>352425</xdr:colOff>
                    <xdr:row>514</xdr:row>
                    <xdr:rowOff>323850</xdr:rowOff>
                  </to>
                </anchor>
              </controlPr>
            </control>
          </mc:Choice>
        </mc:AlternateContent>
        <mc:AlternateContent xmlns:mc="http://schemas.openxmlformats.org/markup-compatibility/2006">
          <mc:Choice Requires="x14">
            <control shapeId="1433" r:id="rId265" name="Option Button 409">
              <controlPr defaultSize="0" autoFill="0" autoLine="0" autoPict="0">
                <anchor moveWithCells="1">
                  <from>
                    <xdr:col>5</xdr:col>
                    <xdr:colOff>57150</xdr:colOff>
                    <xdr:row>514</xdr:row>
                    <xdr:rowOff>209550</xdr:rowOff>
                  </from>
                  <to>
                    <xdr:col>5</xdr:col>
                    <xdr:colOff>333375</xdr:colOff>
                    <xdr:row>514</xdr:row>
                    <xdr:rowOff>323850</xdr:rowOff>
                  </to>
                </anchor>
              </controlPr>
            </control>
          </mc:Choice>
        </mc:AlternateContent>
        <mc:AlternateContent xmlns:mc="http://schemas.openxmlformats.org/markup-compatibility/2006">
          <mc:Choice Requires="x14">
            <control shapeId="1434" r:id="rId266" name="Option Button 410">
              <controlPr defaultSize="0" autoFill="0" autoLine="0" autoPict="0">
                <anchor moveWithCells="1">
                  <from>
                    <xdr:col>6</xdr:col>
                    <xdr:colOff>38100</xdr:colOff>
                    <xdr:row>514</xdr:row>
                    <xdr:rowOff>209550</xdr:rowOff>
                  </from>
                  <to>
                    <xdr:col>6</xdr:col>
                    <xdr:colOff>314325</xdr:colOff>
                    <xdr:row>514</xdr:row>
                    <xdr:rowOff>323850</xdr:rowOff>
                  </to>
                </anchor>
              </controlPr>
            </control>
          </mc:Choice>
        </mc:AlternateContent>
        <mc:AlternateContent xmlns:mc="http://schemas.openxmlformats.org/markup-compatibility/2006">
          <mc:Choice Requires="x14">
            <control shapeId="1435" r:id="rId267" name="Group Box 411">
              <controlPr defaultSize="0" autoFill="0" autoPict="0" altText="">
                <anchor moveWithCells="1">
                  <from>
                    <xdr:col>2</xdr:col>
                    <xdr:colOff>47625</xdr:colOff>
                    <xdr:row>514</xdr:row>
                    <xdr:rowOff>57150</xdr:rowOff>
                  </from>
                  <to>
                    <xdr:col>6</xdr:col>
                    <xdr:colOff>371475</xdr:colOff>
                    <xdr:row>515</xdr:row>
                    <xdr:rowOff>0</xdr:rowOff>
                  </to>
                </anchor>
              </controlPr>
            </control>
          </mc:Choice>
        </mc:AlternateContent>
        <mc:AlternateContent xmlns:mc="http://schemas.openxmlformats.org/markup-compatibility/2006">
          <mc:Choice Requires="x14">
            <control shapeId="1436" r:id="rId268" name="Option Button 412">
              <controlPr defaultSize="0" autoFill="0" autoLine="0" autoPict="0">
                <anchor moveWithCells="1">
                  <from>
                    <xdr:col>2</xdr:col>
                    <xdr:colOff>123825</xdr:colOff>
                    <xdr:row>515</xdr:row>
                    <xdr:rowOff>200025</xdr:rowOff>
                  </from>
                  <to>
                    <xdr:col>2</xdr:col>
                    <xdr:colOff>390525</xdr:colOff>
                    <xdr:row>515</xdr:row>
                    <xdr:rowOff>314325</xdr:rowOff>
                  </to>
                </anchor>
              </controlPr>
            </control>
          </mc:Choice>
        </mc:AlternateContent>
        <mc:AlternateContent xmlns:mc="http://schemas.openxmlformats.org/markup-compatibility/2006">
          <mc:Choice Requires="x14">
            <control shapeId="1437" r:id="rId269" name="Option Button 413">
              <controlPr defaultSize="0" autoFill="0" autoLine="0" autoPict="0">
                <anchor moveWithCells="1">
                  <from>
                    <xdr:col>3</xdr:col>
                    <xdr:colOff>95250</xdr:colOff>
                    <xdr:row>515</xdr:row>
                    <xdr:rowOff>200025</xdr:rowOff>
                  </from>
                  <to>
                    <xdr:col>3</xdr:col>
                    <xdr:colOff>371475</xdr:colOff>
                    <xdr:row>515</xdr:row>
                    <xdr:rowOff>314325</xdr:rowOff>
                  </to>
                </anchor>
              </controlPr>
            </control>
          </mc:Choice>
        </mc:AlternateContent>
        <mc:AlternateContent xmlns:mc="http://schemas.openxmlformats.org/markup-compatibility/2006">
          <mc:Choice Requires="x14">
            <control shapeId="1438" r:id="rId270" name="Option Button 414">
              <controlPr defaultSize="0" autoFill="0" autoLine="0" autoPict="0">
                <anchor moveWithCells="1">
                  <from>
                    <xdr:col>4</xdr:col>
                    <xdr:colOff>76200</xdr:colOff>
                    <xdr:row>515</xdr:row>
                    <xdr:rowOff>200025</xdr:rowOff>
                  </from>
                  <to>
                    <xdr:col>4</xdr:col>
                    <xdr:colOff>352425</xdr:colOff>
                    <xdr:row>515</xdr:row>
                    <xdr:rowOff>314325</xdr:rowOff>
                  </to>
                </anchor>
              </controlPr>
            </control>
          </mc:Choice>
        </mc:AlternateContent>
        <mc:AlternateContent xmlns:mc="http://schemas.openxmlformats.org/markup-compatibility/2006">
          <mc:Choice Requires="x14">
            <control shapeId="1439" r:id="rId271" name="Option Button 415">
              <controlPr defaultSize="0" autoFill="0" autoLine="0" autoPict="0">
                <anchor moveWithCells="1">
                  <from>
                    <xdr:col>5</xdr:col>
                    <xdr:colOff>57150</xdr:colOff>
                    <xdr:row>515</xdr:row>
                    <xdr:rowOff>200025</xdr:rowOff>
                  </from>
                  <to>
                    <xdr:col>5</xdr:col>
                    <xdr:colOff>333375</xdr:colOff>
                    <xdr:row>515</xdr:row>
                    <xdr:rowOff>314325</xdr:rowOff>
                  </to>
                </anchor>
              </controlPr>
            </control>
          </mc:Choice>
        </mc:AlternateContent>
        <mc:AlternateContent xmlns:mc="http://schemas.openxmlformats.org/markup-compatibility/2006">
          <mc:Choice Requires="x14">
            <control shapeId="1440" r:id="rId272" name="Option Button 416">
              <controlPr defaultSize="0" autoFill="0" autoLine="0" autoPict="0">
                <anchor moveWithCells="1">
                  <from>
                    <xdr:col>6</xdr:col>
                    <xdr:colOff>38100</xdr:colOff>
                    <xdr:row>515</xdr:row>
                    <xdr:rowOff>200025</xdr:rowOff>
                  </from>
                  <to>
                    <xdr:col>6</xdr:col>
                    <xdr:colOff>314325</xdr:colOff>
                    <xdr:row>515</xdr:row>
                    <xdr:rowOff>314325</xdr:rowOff>
                  </to>
                </anchor>
              </controlPr>
            </control>
          </mc:Choice>
        </mc:AlternateContent>
        <mc:AlternateContent xmlns:mc="http://schemas.openxmlformats.org/markup-compatibility/2006">
          <mc:Choice Requires="x14">
            <control shapeId="1441" r:id="rId273" name="Group Box 417">
              <controlPr defaultSize="0" autoFill="0" autoPict="0" altText="">
                <anchor moveWithCells="1">
                  <from>
                    <xdr:col>2</xdr:col>
                    <xdr:colOff>47625</xdr:colOff>
                    <xdr:row>515</xdr:row>
                    <xdr:rowOff>57150</xdr:rowOff>
                  </from>
                  <to>
                    <xdr:col>6</xdr:col>
                    <xdr:colOff>371475</xdr:colOff>
                    <xdr:row>516</xdr:row>
                    <xdr:rowOff>0</xdr:rowOff>
                  </to>
                </anchor>
              </controlPr>
            </control>
          </mc:Choice>
        </mc:AlternateContent>
        <mc:AlternateContent xmlns:mc="http://schemas.openxmlformats.org/markup-compatibility/2006">
          <mc:Choice Requires="x14">
            <control shapeId="1442" r:id="rId274" name="Option Button 418">
              <controlPr defaultSize="0" autoFill="0" autoLine="0" autoPict="0">
                <anchor moveWithCells="1">
                  <from>
                    <xdr:col>2</xdr:col>
                    <xdr:colOff>123825</xdr:colOff>
                    <xdr:row>543</xdr:row>
                    <xdr:rowOff>209550</xdr:rowOff>
                  </from>
                  <to>
                    <xdr:col>2</xdr:col>
                    <xdr:colOff>390525</xdr:colOff>
                    <xdr:row>543</xdr:row>
                    <xdr:rowOff>323850</xdr:rowOff>
                  </to>
                </anchor>
              </controlPr>
            </control>
          </mc:Choice>
        </mc:AlternateContent>
        <mc:AlternateContent xmlns:mc="http://schemas.openxmlformats.org/markup-compatibility/2006">
          <mc:Choice Requires="x14">
            <control shapeId="1443" r:id="rId275" name="Option Button 419">
              <controlPr defaultSize="0" autoFill="0" autoLine="0" autoPict="0">
                <anchor moveWithCells="1">
                  <from>
                    <xdr:col>3</xdr:col>
                    <xdr:colOff>95250</xdr:colOff>
                    <xdr:row>543</xdr:row>
                    <xdr:rowOff>209550</xdr:rowOff>
                  </from>
                  <to>
                    <xdr:col>3</xdr:col>
                    <xdr:colOff>371475</xdr:colOff>
                    <xdr:row>543</xdr:row>
                    <xdr:rowOff>323850</xdr:rowOff>
                  </to>
                </anchor>
              </controlPr>
            </control>
          </mc:Choice>
        </mc:AlternateContent>
        <mc:AlternateContent xmlns:mc="http://schemas.openxmlformats.org/markup-compatibility/2006">
          <mc:Choice Requires="x14">
            <control shapeId="1444" r:id="rId276" name="Option Button 420">
              <controlPr defaultSize="0" autoFill="0" autoLine="0" autoPict="0">
                <anchor moveWithCells="1">
                  <from>
                    <xdr:col>4</xdr:col>
                    <xdr:colOff>76200</xdr:colOff>
                    <xdr:row>543</xdr:row>
                    <xdr:rowOff>209550</xdr:rowOff>
                  </from>
                  <to>
                    <xdr:col>4</xdr:col>
                    <xdr:colOff>352425</xdr:colOff>
                    <xdr:row>543</xdr:row>
                    <xdr:rowOff>323850</xdr:rowOff>
                  </to>
                </anchor>
              </controlPr>
            </control>
          </mc:Choice>
        </mc:AlternateContent>
        <mc:AlternateContent xmlns:mc="http://schemas.openxmlformats.org/markup-compatibility/2006">
          <mc:Choice Requires="x14">
            <control shapeId="1445" r:id="rId277" name="Option Button 421">
              <controlPr defaultSize="0" autoFill="0" autoLine="0" autoPict="0">
                <anchor moveWithCells="1">
                  <from>
                    <xdr:col>5</xdr:col>
                    <xdr:colOff>57150</xdr:colOff>
                    <xdr:row>543</xdr:row>
                    <xdr:rowOff>209550</xdr:rowOff>
                  </from>
                  <to>
                    <xdr:col>5</xdr:col>
                    <xdr:colOff>333375</xdr:colOff>
                    <xdr:row>543</xdr:row>
                    <xdr:rowOff>323850</xdr:rowOff>
                  </to>
                </anchor>
              </controlPr>
            </control>
          </mc:Choice>
        </mc:AlternateContent>
        <mc:AlternateContent xmlns:mc="http://schemas.openxmlformats.org/markup-compatibility/2006">
          <mc:Choice Requires="x14">
            <control shapeId="1446" r:id="rId278" name="Option Button 422">
              <controlPr defaultSize="0" autoFill="0" autoLine="0" autoPict="0">
                <anchor moveWithCells="1">
                  <from>
                    <xdr:col>6</xdr:col>
                    <xdr:colOff>38100</xdr:colOff>
                    <xdr:row>543</xdr:row>
                    <xdr:rowOff>209550</xdr:rowOff>
                  </from>
                  <to>
                    <xdr:col>6</xdr:col>
                    <xdr:colOff>314325</xdr:colOff>
                    <xdr:row>543</xdr:row>
                    <xdr:rowOff>323850</xdr:rowOff>
                  </to>
                </anchor>
              </controlPr>
            </control>
          </mc:Choice>
        </mc:AlternateContent>
        <mc:AlternateContent xmlns:mc="http://schemas.openxmlformats.org/markup-compatibility/2006">
          <mc:Choice Requires="x14">
            <control shapeId="1447" r:id="rId279" name="Group Box 423">
              <controlPr defaultSize="0" autoFill="0" autoPict="0" altText="">
                <anchor moveWithCells="1">
                  <from>
                    <xdr:col>2</xdr:col>
                    <xdr:colOff>47625</xdr:colOff>
                    <xdr:row>543</xdr:row>
                    <xdr:rowOff>57150</xdr:rowOff>
                  </from>
                  <to>
                    <xdr:col>6</xdr:col>
                    <xdr:colOff>371475</xdr:colOff>
                    <xdr:row>544</xdr:row>
                    <xdr:rowOff>0</xdr:rowOff>
                  </to>
                </anchor>
              </controlPr>
            </control>
          </mc:Choice>
        </mc:AlternateContent>
        <mc:AlternateContent xmlns:mc="http://schemas.openxmlformats.org/markup-compatibility/2006">
          <mc:Choice Requires="x14">
            <control shapeId="1448" r:id="rId280" name="Option Button 424">
              <controlPr defaultSize="0" autoFill="0" autoLine="0" autoPict="0">
                <anchor moveWithCells="1">
                  <from>
                    <xdr:col>2</xdr:col>
                    <xdr:colOff>123825</xdr:colOff>
                    <xdr:row>544</xdr:row>
                    <xdr:rowOff>209550</xdr:rowOff>
                  </from>
                  <to>
                    <xdr:col>2</xdr:col>
                    <xdr:colOff>390525</xdr:colOff>
                    <xdr:row>544</xdr:row>
                    <xdr:rowOff>323850</xdr:rowOff>
                  </to>
                </anchor>
              </controlPr>
            </control>
          </mc:Choice>
        </mc:AlternateContent>
        <mc:AlternateContent xmlns:mc="http://schemas.openxmlformats.org/markup-compatibility/2006">
          <mc:Choice Requires="x14">
            <control shapeId="1449" r:id="rId281" name="Option Button 425">
              <controlPr defaultSize="0" autoFill="0" autoLine="0" autoPict="0">
                <anchor moveWithCells="1">
                  <from>
                    <xdr:col>3</xdr:col>
                    <xdr:colOff>95250</xdr:colOff>
                    <xdr:row>544</xdr:row>
                    <xdr:rowOff>209550</xdr:rowOff>
                  </from>
                  <to>
                    <xdr:col>3</xdr:col>
                    <xdr:colOff>371475</xdr:colOff>
                    <xdr:row>544</xdr:row>
                    <xdr:rowOff>323850</xdr:rowOff>
                  </to>
                </anchor>
              </controlPr>
            </control>
          </mc:Choice>
        </mc:AlternateContent>
        <mc:AlternateContent xmlns:mc="http://schemas.openxmlformats.org/markup-compatibility/2006">
          <mc:Choice Requires="x14">
            <control shapeId="1450" r:id="rId282" name="Option Button 426">
              <controlPr defaultSize="0" autoFill="0" autoLine="0" autoPict="0">
                <anchor moveWithCells="1">
                  <from>
                    <xdr:col>4</xdr:col>
                    <xdr:colOff>76200</xdr:colOff>
                    <xdr:row>544</xdr:row>
                    <xdr:rowOff>209550</xdr:rowOff>
                  </from>
                  <to>
                    <xdr:col>4</xdr:col>
                    <xdr:colOff>352425</xdr:colOff>
                    <xdr:row>544</xdr:row>
                    <xdr:rowOff>323850</xdr:rowOff>
                  </to>
                </anchor>
              </controlPr>
            </control>
          </mc:Choice>
        </mc:AlternateContent>
        <mc:AlternateContent xmlns:mc="http://schemas.openxmlformats.org/markup-compatibility/2006">
          <mc:Choice Requires="x14">
            <control shapeId="1451" r:id="rId283" name="Option Button 427">
              <controlPr defaultSize="0" autoFill="0" autoLine="0" autoPict="0">
                <anchor moveWithCells="1">
                  <from>
                    <xdr:col>5</xdr:col>
                    <xdr:colOff>57150</xdr:colOff>
                    <xdr:row>544</xdr:row>
                    <xdr:rowOff>209550</xdr:rowOff>
                  </from>
                  <to>
                    <xdr:col>5</xdr:col>
                    <xdr:colOff>333375</xdr:colOff>
                    <xdr:row>544</xdr:row>
                    <xdr:rowOff>323850</xdr:rowOff>
                  </to>
                </anchor>
              </controlPr>
            </control>
          </mc:Choice>
        </mc:AlternateContent>
        <mc:AlternateContent xmlns:mc="http://schemas.openxmlformats.org/markup-compatibility/2006">
          <mc:Choice Requires="x14">
            <control shapeId="1452" r:id="rId284" name="Option Button 428">
              <controlPr defaultSize="0" autoFill="0" autoLine="0" autoPict="0">
                <anchor moveWithCells="1">
                  <from>
                    <xdr:col>6</xdr:col>
                    <xdr:colOff>38100</xdr:colOff>
                    <xdr:row>544</xdr:row>
                    <xdr:rowOff>209550</xdr:rowOff>
                  </from>
                  <to>
                    <xdr:col>6</xdr:col>
                    <xdr:colOff>314325</xdr:colOff>
                    <xdr:row>544</xdr:row>
                    <xdr:rowOff>323850</xdr:rowOff>
                  </to>
                </anchor>
              </controlPr>
            </control>
          </mc:Choice>
        </mc:AlternateContent>
        <mc:AlternateContent xmlns:mc="http://schemas.openxmlformats.org/markup-compatibility/2006">
          <mc:Choice Requires="x14">
            <control shapeId="1453" r:id="rId285" name="Group Box 429">
              <controlPr defaultSize="0" autoFill="0" autoPict="0" altText="">
                <anchor moveWithCells="1">
                  <from>
                    <xdr:col>2</xdr:col>
                    <xdr:colOff>47625</xdr:colOff>
                    <xdr:row>544</xdr:row>
                    <xdr:rowOff>57150</xdr:rowOff>
                  </from>
                  <to>
                    <xdr:col>6</xdr:col>
                    <xdr:colOff>371475</xdr:colOff>
                    <xdr:row>545</xdr:row>
                    <xdr:rowOff>0</xdr:rowOff>
                  </to>
                </anchor>
              </controlPr>
            </control>
          </mc:Choice>
        </mc:AlternateContent>
        <mc:AlternateContent xmlns:mc="http://schemas.openxmlformats.org/markup-compatibility/2006">
          <mc:Choice Requires="x14">
            <control shapeId="1454" r:id="rId286" name="Option Button 430">
              <controlPr defaultSize="0" autoFill="0" autoLine="0" autoPict="0">
                <anchor moveWithCells="1">
                  <from>
                    <xdr:col>2</xdr:col>
                    <xdr:colOff>123825</xdr:colOff>
                    <xdr:row>545</xdr:row>
                    <xdr:rowOff>295275</xdr:rowOff>
                  </from>
                  <to>
                    <xdr:col>2</xdr:col>
                    <xdr:colOff>390525</xdr:colOff>
                    <xdr:row>545</xdr:row>
                    <xdr:rowOff>476250</xdr:rowOff>
                  </to>
                </anchor>
              </controlPr>
            </control>
          </mc:Choice>
        </mc:AlternateContent>
        <mc:AlternateContent xmlns:mc="http://schemas.openxmlformats.org/markup-compatibility/2006">
          <mc:Choice Requires="x14">
            <control shapeId="1455" r:id="rId287" name="Option Button 431">
              <controlPr defaultSize="0" autoFill="0" autoLine="0" autoPict="0">
                <anchor moveWithCells="1">
                  <from>
                    <xdr:col>3</xdr:col>
                    <xdr:colOff>95250</xdr:colOff>
                    <xdr:row>545</xdr:row>
                    <xdr:rowOff>295275</xdr:rowOff>
                  </from>
                  <to>
                    <xdr:col>3</xdr:col>
                    <xdr:colOff>371475</xdr:colOff>
                    <xdr:row>545</xdr:row>
                    <xdr:rowOff>476250</xdr:rowOff>
                  </to>
                </anchor>
              </controlPr>
            </control>
          </mc:Choice>
        </mc:AlternateContent>
        <mc:AlternateContent xmlns:mc="http://schemas.openxmlformats.org/markup-compatibility/2006">
          <mc:Choice Requires="x14">
            <control shapeId="1456" r:id="rId288" name="Option Button 432">
              <controlPr defaultSize="0" autoFill="0" autoLine="0" autoPict="0">
                <anchor moveWithCells="1">
                  <from>
                    <xdr:col>4</xdr:col>
                    <xdr:colOff>76200</xdr:colOff>
                    <xdr:row>545</xdr:row>
                    <xdr:rowOff>295275</xdr:rowOff>
                  </from>
                  <to>
                    <xdr:col>4</xdr:col>
                    <xdr:colOff>352425</xdr:colOff>
                    <xdr:row>545</xdr:row>
                    <xdr:rowOff>476250</xdr:rowOff>
                  </to>
                </anchor>
              </controlPr>
            </control>
          </mc:Choice>
        </mc:AlternateContent>
        <mc:AlternateContent xmlns:mc="http://schemas.openxmlformats.org/markup-compatibility/2006">
          <mc:Choice Requires="x14">
            <control shapeId="1457" r:id="rId289" name="Option Button 433">
              <controlPr defaultSize="0" autoFill="0" autoLine="0" autoPict="0">
                <anchor moveWithCells="1">
                  <from>
                    <xdr:col>5</xdr:col>
                    <xdr:colOff>57150</xdr:colOff>
                    <xdr:row>545</xdr:row>
                    <xdr:rowOff>295275</xdr:rowOff>
                  </from>
                  <to>
                    <xdr:col>5</xdr:col>
                    <xdr:colOff>333375</xdr:colOff>
                    <xdr:row>545</xdr:row>
                    <xdr:rowOff>476250</xdr:rowOff>
                  </to>
                </anchor>
              </controlPr>
            </control>
          </mc:Choice>
        </mc:AlternateContent>
        <mc:AlternateContent xmlns:mc="http://schemas.openxmlformats.org/markup-compatibility/2006">
          <mc:Choice Requires="x14">
            <control shapeId="1458" r:id="rId290" name="Option Button 434">
              <controlPr defaultSize="0" autoFill="0" autoLine="0" autoPict="0">
                <anchor moveWithCells="1">
                  <from>
                    <xdr:col>6</xdr:col>
                    <xdr:colOff>38100</xdr:colOff>
                    <xdr:row>545</xdr:row>
                    <xdr:rowOff>295275</xdr:rowOff>
                  </from>
                  <to>
                    <xdr:col>6</xdr:col>
                    <xdr:colOff>314325</xdr:colOff>
                    <xdr:row>545</xdr:row>
                    <xdr:rowOff>476250</xdr:rowOff>
                  </to>
                </anchor>
              </controlPr>
            </control>
          </mc:Choice>
        </mc:AlternateContent>
        <mc:AlternateContent xmlns:mc="http://schemas.openxmlformats.org/markup-compatibility/2006">
          <mc:Choice Requires="x14">
            <control shapeId="1459" r:id="rId291" name="Group Box 435">
              <controlPr defaultSize="0" autoFill="0" autoPict="0" altText="">
                <anchor moveWithCells="1">
                  <from>
                    <xdr:col>2</xdr:col>
                    <xdr:colOff>47625</xdr:colOff>
                    <xdr:row>545</xdr:row>
                    <xdr:rowOff>57150</xdr:rowOff>
                  </from>
                  <to>
                    <xdr:col>6</xdr:col>
                    <xdr:colOff>371475</xdr:colOff>
                    <xdr:row>546</xdr:row>
                    <xdr:rowOff>0</xdr:rowOff>
                  </to>
                </anchor>
              </controlPr>
            </control>
          </mc:Choice>
        </mc:AlternateContent>
        <mc:AlternateContent xmlns:mc="http://schemas.openxmlformats.org/markup-compatibility/2006">
          <mc:Choice Requires="x14">
            <control shapeId="1460" r:id="rId292" name="Option Button 436">
              <controlPr defaultSize="0" autoFill="0" autoLine="0" autoPict="0">
                <anchor moveWithCells="1">
                  <from>
                    <xdr:col>2</xdr:col>
                    <xdr:colOff>123825</xdr:colOff>
                    <xdr:row>546</xdr:row>
                    <xdr:rowOff>209550</xdr:rowOff>
                  </from>
                  <to>
                    <xdr:col>2</xdr:col>
                    <xdr:colOff>390525</xdr:colOff>
                    <xdr:row>546</xdr:row>
                    <xdr:rowOff>323850</xdr:rowOff>
                  </to>
                </anchor>
              </controlPr>
            </control>
          </mc:Choice>
        </mc:AlternateContent>
        <mc:AlternateContent xmlns:mc="http://schemas.openxmlformats.org/markup-compatibility/2006">
          <mc:Choice Requires="x14">
            <control shapeId="1461" r:id="rId293" name="Option Button 437">
              <controlPr defaultSize="0" autoFill="0" autoLine="0" autoPict="0">
                <anchor moveWithCells="1">
                  <from>
                    <xdr:col>3</xdr:col>
                    <xdr:colOff>95250</xdr:colOff>
                    <xdr:row>546</xdr:row>
                    <xdr:rowOff>209550</xdr:rowOff>
                  </from>
                  <to>
                    <xdr:col>3</xdr:col>
                    <xdr:colOff>371475</xdr:colOff>
                    <xdr:row>546</xdr:row>
                    <xdr:rowOff>323850</xdr:rowOff>
                  </to>
                </anchor>
              </controlPr>
            </control>
          </mc:Choice>
        </mc:AlternateContent>
        <mc:AlternateContent xmlns:mc="http://schemas.openxmlformats.org/markup-compatibility/2006">
          <mc:Choice Requires="x14">
            <control shapeId="1462" r:id="rId294" name="Option Button 438">
              <controlPr defaultSize="0" autoFill="0" autoLine="0" autoPict="0">
                <anchor moveWithCells="1">
                  <from>
                    <xdr:col>4</xdr:col>
                    <xdr:colOff>76200</xdr:colOff>
                    <xdr:row>546</xdr:row>
                    <xdr:rowOff>209550</xdr:rowOff>
                  </from>
                  <to>
                    <xdr:col>4</xdr:col>
                    <xdr:colOff>352425</xdr:colOff>
                    <xdr:row>546</xdr:row>
                    <xdr:rowOff>323850</xdr:rowOff>
                  </to>
                </anchor>
              </controlPr>
            </control>
          </mc:Choice>
        </mc:AlternateContent>
        <mc:AlternateContent xmlns:mc="http://schemas.openxmlformats.org/markup-compatibility/2006">
          <mc:Choice Requires="x14">
            <control shapeId="1463" r:id="rId295" name="Option Button 439">
              <controlPr defaultSize="0" autoFill="0" autoLine="0" autoPict="0">
                <anchor moveWithCells="1">
                  <from>
                    <xdr:col>5</xdr:col>
                    <xdr:colOff>57150</xdr:colOff>
                    <xdr:row>546</xdr:row>
                    <xdr:rowOff>209550</xdr:rowOff>
                  </from>
                  <to>
                    <xdr:col>5</xdr:col>
                    <xdr:colOff>333375</xdr:colOff>
                    <xdr:row>546</xdr:row>
                    <xdr:rowOff>323850</xdr:rowOff>
                  </to>
                </anchor>
              </controlPr>
            </control>
          </mc:Choice>
        </mc:AlternateContent>
        <mc:AlternateContent xmlns:mc="http://schemas.openxmlformats.org/markup-compatibility/2006">
          <mc:Choice Requires="x14">
            <control shapeId="1464" r:id="rId296" name="Option Button 440">
              <controlPr defaultSize="0" autoFill="0" autoLine="0" autoPict="0">
                <anchor moveWithCells="1">
                  <from>
                    <xdr:col>6</xdr:col>
                    <xdr:colOff>38100</xdr:colOff>
                    <xdr:row>546</xdr:row>
                    <xdr:rowOff>209550</xdr:rowOff>
                  </from>
                  <to>
                    <xdr:col>6</xdr:col>
                    <xdr:colOff>314325</xdr:colOff>
                    <xdr:row>546</xdr:row>
                    <xdr:rowOff>323850</xdr:rowOff>
                  </to>
                </anchor>
              </controlPr>
            </control>
          </mc:Choice>
        </mc:AlternateContent>
        <mc:AlternateContent xmlns:mc="http://schemas.openxmlformats.org/markup-compatibility/2006">
          <mc:Choice Requires="x14">
            <control shapeId="1465" r:id="rId297" name="Group Box 441">
              <controlPr defaultSize="0" autoFill="0" autoPict="0" altText="">
                <anchor moveWithCells="1">
                  <from>
                    <xdr:col>2</xdr:col>
                    <xdr:colOff>47625</xdr:colOff>
                    <xdr:row>546</xdr:row>
                    <xdr:rowOff>57150</xdr:rowOff>
                  </from>
                  <to>
                    <xdr:col>6</xdr:col>
                    <xdr:colOff>371475</xdr:colOff>
                    <xdr:row>547</xdr:row>
                    <xdr:rowOff>0</xdr:rowOff>
                  </to>
                </anchor>
              </controlPr>
            </control>
          </mc:Choice>
        </mc:AlternateContent>
        <mc:AlternateContent xmlns:mc="http://schemas.openxmlformats.org/markup-compatibility/2006">
          <mc:Choice Requires="x14">
            <control shapeId="1466" r:id="rId298" name="Option Button 442">
              <controlPr defaultSize="0" autoFill="0" autoLine="0" autoPict="0">
                <anchor moveWithCells="1">
                  <from>
                    <xdr:col>2</xdr:col>
                    <xdr:colOff>123825</xdr:colOff>
                    <xdr:row>547</xdr:row>
                    <xdr:rowOff>200025</xdr:rowOff>
                  </from>
                  <to>
                    <xdr:col>2</xdr:col>
                    <xdr:colOff>390525</xdr:colOff>
                    <xdr:row>547</xdr:row>
                    <xdr:rowOff>314325</xdr:rowOff>
                  </to>
                </anchor>
              </controlPr>
            </control>
          </mc:Choice>
        </mc:AlternateContent>
        <mc:AlternateContent xmlns:mc="http://schemas.openxmlformats.org/markup-compatibility/2006">
          <mc:Choice Requires="x14">
            <control shapeId="1467" r:id="rId299" name="Option Button 443">
              <controlPr defaultSize="0" autoFill="0" autoLine="0" autoPict="0">
                <anchor moveWithCells="1">
                  <from>
                    <xdr:col>3</xdr:col>
                    <xdr:colOff>95250</xdr:colOff>
                    <xdr:row>547</xdr:row>
                    <xdr:rowOff>200025</xdr:rowOff>
                  </from>
                  <to>
                    <xdr:col>3</xdr:col>
                    <xdr:colOff>371475</xdr:colOff>
                    <xdr:row>547</xdr:row>
                    <xdr:rowOff>314325</xdr:rowOff>
                  </to>
                </anchor>
              </controlPr>
            </control>
          </mc:Choice>
        </mc:AlternateContent>
        <mc:AlternateContent xmlns:mc="http://schemas.openxmlformats.org/markup-compatibility/2006">
          <mc:Choice Requires="x14">
            <control shapeId="1468" r:id="rId300" name="Option Button 444">
              <controlPr defaultSize="0" autoFill="0" autoLine="0" autoPict="0">
                <anchor moveWithCells="1">
                  <from>
                    <xdr:col>4</xdr:col>
                    <xdr:colOff>76200</xdr:colOff>
                    <xdr:row>547</xdr:row>
                    <xdr:rowOff>200025</xdr:rowOff>
                  </from>
                  <to>
                    <xdr:col>4</xdr:col>
                    <xdr:colOff>352425</xdr:colOff>
                    <xdr:row>547</xdr:row>
                    <xdr:rowOff>314325</xdr:rowOff>
                  </to>
                </anchor>
              </controlPr>
            </control>
          </mc:Choice>
        </mc:AlternateContent>
        <mc:AlternateContent xmlns:mc="http://schemas.openxmlformats.org/markup-compatibility/2006">
          <mc:Choice Requires="x14">
            <control shapeId="1469" r:id="rId301" name="Option Button 445">
              <controlPr defaultSize="0" autoFill="0" autoLine="0" autoPict="0">
                <anchor moveWithCells="1">
                  <from>
                    <xdr:col>5</xdr:col>
                    <xdr:colOff>57150</xdr:colOff>
                    <xdr:row>547</xdr:row>
                    <xdr:rowOff>200025</xdr:rowOff>
                  </from>
                  <to>
                    <xdr:col>5</xdr:col>
                    <xdr:colOff>333375</xdr:colOff>
                    <xdr:row>547</xdr:row>
                    <xdr:rowOff>314325</xdr:rowOff>
                  </to>
                </anchor>
              </controlPr>
            </control>
          </mc:Choice>
        </mc:AlternateContent>
        <mc:AlternateContent xmlns:mc="http://schemas.openxmlformats.org/markup-compatibility/2006">
          <mc:Choice Requires="x14">
            <control shapeId="1470" r:id="rId302" name="Option Button 446">
              <controlPr defaultSize="0" autoFill="0" autoLine="0" autoPict="0">
                <anchor moveWithCells="1">
                  <from>
                    <xdr:col>6</xdr:col>
                    <xdr:colOff>38100</xdr:colOff>
                    <xdr:row>547</xdr:row>
                    <xdr:rowOff>200025</xdr:rowOff>
                  </from>
                  <to>
                    <xdr:col>6</xdr:col>
                    <xdr:colOff>314325</xdr:colOff>
                    <xdr:row>547</xdr:row>
                    <xdr:rowOff>314325</xdr:rowOff>
                  </to>
                </anchor>
              </controlPr>
            </control>
          </mc:Choice>
        </mc:AlternateContent>
        <mc:AlternateContent xmlns:mc="http://schemas.openxmlformats.org/markup-compatibility/2006">
          <mc:Choice Requires="x14">
            <control shapeId="1471" r:id="rId303" name="Group Box 447">
              <controlPr defaultSize="0" autoFill="0" autoPict="0" altText="">
                <anchor moveWithCells="1">
                  <from>
                    <xdr:col>2</xdr:col>
                    <xdr:colOff>47625</xdr:colOff>
                    <xdr:row>547</xdr:row>
                    <xdr:rowOff>57150</xdr:rowOff>
                  </from>
                  <to>
                    <xdr:col>6</xdr:col>
                    <xdr:colOff>371475</xdr:colOff>
                    <xdr:row>548</xdr:row>
                    <xdr:rowOff>0</xdr:rowOff>
                  </to>
                </anchor>
              </controlPr>
            </control>
          </mc:Choice>
        </mc:AlternateContent>
        <mc:AlternateContent xmlns:mc="http://schemas.openxmlformats.org/markup-compatibility/2006">
          <mc:Choice Requires="x14">
            <control shapeId="1472" r:id="rId304" name="Option Button 448">
              <controlPr defaultSize="0" autoFill="0" autoLine="0" autoPict="0">
                <anchor moveWithCells="1">
                  <from>
                    <xdr:col>2</xdr:col>
                    <xdr:colOff>123825</xdr:colOff>
                    <xdr:row>548</xdr:row>
                    <xdr:rowOff>295275</xdr:rowOff>
                  </from>
                  <to>
                    <xdr:col>2</xdr:col>
                    <xdr:colOff>390525</xdr:colOff>
                    <xdr:row>548</xdr:row>
                    <xdr:rowOff>476250</xdr:rowOff>
                  </to>
                </anchor>
              </controlPr>
            </control>
          </mc:Choice>
        </mc:AlternateContent>
        <mc:AlternateContent xmlns:mc="http://schemas.openxmlformats.org/markup-compatibility/2006">
          <mc:Choice Requires="x14">
            <control shapeId="1473" r:id="rId305" name="Option Button 449">
              <controlPr defaultSize="0" autoFill="0" autoLine="0" autoPict="0">
                <anchor moveWithCells="1">
                  <from>
                    <xdr:col>3</xdr:col>
                    <xdr:colOff>95250</xdr:colOff>
                    <xdr:row>548</xdr:row>
                    <xdr:rowOff>295275</xdr:rowOff>
                  </from>
                  <to>
                    <xdr:col>3</xdr:col>
                    <xdr:colOff>371475</xdr:colOff>
                    <xdr:row>548</xdr:row>
                    <xdr:rowOff>476250</xdr:rowOff>
                  </to>
                </anchor>
              </controlPr>
            </control>
          </mc:Choice>
        </mc:AlternateContent>
        <mc:AlternateContent xmlns:mc="http://schemas.openxmlformats.org/markup-compatibility/2006">
          <mc:Choice Requires="x14">
            <control shapeId="1474" r:id="rId306" name="Option Button 450">
              <controlPr defaultSize="0" autoFill="0" autoLine="0" autoPict="0">
                <anchor moveWithCells="1">
                  <from>
                    <xdr:col>4</xdr:col>
                    <xdr:colOff>76200</xdr:colOff>
                    <xdr:row>548</xdr:row>
                    <xdr:rowOff>295275</xdr:rowOff>
                  </from>
                  <to>
                    <xdr:col>4</xdr:col>
                    <xdr:colOff>352425</xdr:colOff>
                    <xdr:row>548</xdr:row>
                    <xdr:rowOff>476250</xdr:rowOff>
                  </to>
                </anchor>
              </controlPr>
            </control>
          </mc:Choice>
        </mc:AlternateContent>
        <mc:AlternateContent xmlns:mc="http://schemas.openxmlformats.org/markup-compatibility/2006">
          <mc:Choice Requires="x14">
            <control shapeId="1475" r:id="rId307" name="Option Button 451">
              <controlPr defaultSize="0" autoFill="0" autoLine="0" autoPict="0">
                <anchor moveWithCells="1">
                  <from>
                    <xdr:col>5</xdr:col>
                    <xdr:colOff>57150</xdr:colOff>
                    <xdr:row>548</xdr:row>
                    <xdr:rowOff>295275</xdr:rowOff>
                  </from>
                  <to>
                    <xdr:col>5</xdr:col>
                    <xdr:colOff>333375</xdr:colOff>
                    <xdr:row>548</xdr:row>
                    <xdr:rowOff>476250</xdr:rowOff>
                  </to>
                </anchor>
              </controlPr>
            </control>
          </mc:Choice>
        </mc:AlternateContent>
        <mc:AlternateContent xmlns:mc="http://schemas.openxmlformats.org/markup-compatibility/2006">
          <mc:Choice Requires="x14">
            <control shapeId="1476" r:id="rId308" name="Option Button 452">
              <controlPr defaultSize="0" autoFill="0" autoLine="0" autoPict="0">
                <anchor moveWithCells="1">
                  <from>
                    <xdr:col>6</xdr:col>
                    <xdr:colOff>38100</xdr:colOff>
                    <xdr:row>548</xdr:row>
                    <xdr:rowOff>295275</xdr:rowOff>
                  </from>
                  <to>
                    <xdr:col>6</xdr:col>
                    <xdr:colOff>314325</xdr:colOff>
                    <xdr:row>548</xdr:row>
                    <xdr:rowOff>476250</xdr:rowOff>
                  </to>
                </anchor>
              </controlPr>
            </control>
          </mc:Choice>
        </mc:AlternateContent>
        <mc:AlternateContent xmlns:mc="http://schemas.openxmlformats.org/markup-compatibility/2006">
          <mc:Choice Requires="x14">
            <control shapeId="1477" r:id="rId309" name="Group Box 453">
              <controlPr defaultSize="0" autoFill="0" autoPict="0" altText="">
                <anchor moveWithCells="1">
                  <from>
                    <xdr:col>2</xdr:col>
                    <xdr:colOff>47625</xdr:colOff>
                    <xdr:row>548</xdr:row>
                    <xdr:rowOff>57150</xdr:rowOff>
                  </from>
                  <to>
                    <xdr:col>6</xdr:col>
                    <xdr:colOff>371475</xdr:colOff>
                    <xdr:row>549</xdr:row>
                    <xdr:rowOff>0</xdr:rowOff>
                  </to>
                </anchor>
              </controlPr>
            </control>
          </mc:Choice>
        </mc:AlternateContent>
        <mc:AlternateContent xmlns:mc="http://schemas.openxmlformats.org/markup-compatibility/2006">
          <mc:Choice Requires="x14">
            <control shapeId="1478" r:id="rId310" name="Option Button 454">
              <controlPr defaultSize="0" autoFill="0" autoLine="0" autoPict="0">
                <anchor moveWithCells="1">
                  <from>
                    <xdr:col>2</xdr:col>
                    <xdr:colOff>123825</xdr:colOff>
                    <xdr:row>552</xdr:row>
                    <xdr:rowOff>209550</xdr:rowOff>
                  </from>
                  <to>
                    <xdr:col>2</xdr:col>
                    <xdr:colOff>390525</xdr:colOff>
                    <xdr:row>552</xdr:row>
                    <xdr:rowOff>323850</xdr:rowOff>
                  </to>
                </anchor>
              </controlPr>
            </control>
          </mc:Choice>
        </mc:AlternateContent>
        <mc:AlternateContent xmlns:mc="http://schemas.openxmlformats.org/markup-compatibility/2006">
          <mc:Choice Requires="x14">
            <control shapeId="1479" r:id="rId311" name="Option Button 455">
              <controlPr defaultSize="0" autoFill="0" autoLine="0" autoPict="0">
                <anchor moveWithCells="1">
                  <from>
                    <xdr:col>3</xdr:col>
                    <xdr:colOff>95250</xdr:colOff>
                    <xdr:row>552</xdr:row>
                    <xdr:rowOff>209550</xdr:rowOff>
                  </from>
                  <to>
                    <xdr:col>3</xdr:col>
                    <xdr:colOff>371475</xdr:colOff>
                    <xdr:row>552</xdr:row>
                    <xdr:rowOff>323850</xdr:rowOff>
                  </to>
                </anchor>
              </controlPr>
            </control>
          </mc:Choice>
        </mc:AlternateContent>
        <mc:AlternateContent xmlns:mc="http://schemas.openxmlformats.org/markup-compatibility/2006">
          <mc:Choice Requires="x14">
            <control shapeId="1480" r:id="rId312" name="Option Button 456">
              <controlPr defaultSize="0" autoFill="0" autoLine="0" autoPict="0">
                <anchor moveWithCells="1">
                  <from>
                    <xdr:col>4</xdr:col>
                    <xdr:colOff>76200</xdr:colOff>
                    <xdr:row>552</xdr:row>
                    <xdr:rowOff>209550</xdr:rowOff>
                  </from>
                  <to>
                    <xdr:col>4</xdr:col>
                    <xdr:colOff>352425</xdr:colOff>
                    <xdr:row>552</xdr:row>
                    <xdr:rowOff>323850</xdr:rowOff>
                  </to>
                </anchor>
              </controlPr>
            </control>
          </mc:Choice>
        </mc:AlternateContent>
        <mc:AlternateContent xmlns:mc="http://schemas.openxmlformats.org/markup-compatibility/2006">
          <mc:Choice Requires="x14">
            <control shapeId="1481" r:id="rId313" name="Option Button 457">
              <controlPr defaultSize="0" autoFill="0" autoLine="0" autoPict="0">
                <anchor moveWithCells="1">
                  <from>
                    <xdr:col>5</xdr:col>
                    <xdr:colOff>57150</xdr:colOff>
                    <xdr:row>552</xdr:row>
                    <xdr:rowOff>209550</xdr:rowOff>
                  </from>
                  <to>
                    <xdr:col>5</xdr:col>
                    <xdr:colOff>333375</xdr:colOff>
                    <xdr:row>552</xdr:row>
                    <xdr:rowOff>323850</xdr:rowOff>
                  </to>
                </anchor>
              </controlPr>
            </control>
          </mc:Choice>
        </mc:AlternateContent>
        <mc:AlternateContent xmlns:mc="http://schemas.openxmlformats.org/markup-compatibility/2006">
          <mc:Choice Requires="x14">
            <control shapeId="1482" r:id="rId314" name="Option Button 458">
              <controlPr defaultSize="0" autoFill="0" autoLine="0" autoPict="0">
                <anchor moveWithCells="1">
                  <from>
                    <xdr:col>6</xdr:col>
                    <xdr:colOff>38100</xdr:colOff>
                    <xdr:row>552</xdr:row>
                    <xdr:rowOff>209550</xdr:rowOff>
                  </from>
                  <to>
                    <xdr:col>6</xdr:col>
                    <xdr:colOff>314325</xdr:colOff>
                    <xdr:row>552</xdr:row>
                    <xdr:rowOff>323850</xdr:rowOff>
                  </to>
                </anchor>
              </controlPr>
            </control>
          </mc:Choice>
        </mc:AlternateContent>
        <mc:AlternateContent xmlns:mc="http://schemas.openxmlformats.org/markup-compatibility/2006">
          <mc:Choice Requires="x14">
            <control shapeId="1483" r:id="rId315" name="Group Box 459">
              <controlPr defaultSize="0" autoFill="0" autoPict="0" altText="">
                <anchor moveWithCells="1">
                  <from>
                    <xdr:col>2</xdr:col>
                    <xdr:colOff>47625</xdr:colOff>
                    <xdr:row>552</xdr:row>
                    <xdr:rowOff>57150</xdr:rowOff>
                  </from>
                  <to>
                    <xdr:col>6</xdr:col>
                    <xdr:colOff>371475</xdr:colOff>
                    <xdr:row>553</xdr:row>
                    <xdr:rowOff>0</xdr:rowOff>
                  </to>
                </anchor>
              </controlPr>
            </control>
          </mc:Choice>
        </mc:AlternateContent>
        <mc:AlternateContent xmlns:mc="http://schemas.openxmlformats.org/markup-compatibility/2006">
          <mc:Choice Requires="x14">
            <control shapeId="1484" r:id="rId316" name="Option Button 460">
              <controlPr defaultSize="0" autoFill="0" autoLine="0" autoPict="0">
                <anchor moveWithCells="1">
                  <from>
                    <xdr:col>2</xdr:col>
                    <xdr:colOff>123825</xdr:colOff>
                    <xdr:row>553</xdr:row>
                    <xdr:rowOff>200025</xdr:rowOff>
                  </from>
                  <to>
                    <xdr:col>2</xdr:col>
                    <xdr:colOff>390525</xdr:colOff>
                    <xdr:row>553</xdr:row>
                    <xdr:rowOff>314325</xdr:rowOff>
                  </to>
                </anchor>
              </controlPr>
            </control>
          </mc:Choice>
        </mc:AlternateContent>
        <mc:AlternateContent xmlns:mc="http://schemas.openxmlformats.org/markup-compatibility/2006">
          <mc:Choice Requires="x14">
            <control shapeId="1485" r:id="rId317" name="Option Button 461">
              <controlPr defaultSize="0" autoFill="0" autoLine="0" autoPict="0">
                <anchor moveWithCells="1">
                  <from>
                    <xdr:col>3</xdr:col>
                    <xdr:colOff>95250</xdr:colOff>
                    <xdr:row>553</xdr:row>
                    <xdr:rowOff>200025</xdr:rowOff>
                  </from>
                  <to>
                    <xdr:col>3</xdr:col>
                    <xdr:colOff>371475</xdr:colOff>
                    <xdr:row>553</xdr:row>
                    <xdr:rowOff>314325</xdr:rowOff>
                  </to>
                </anchor>
              </controlPr>
            </control>
          </mc:Choice>
        </mc:AlternateContent>
        <mc:AlternateContent xmlns:mc="http://schemas.openxmlformats.org/markup-compatibility/2006">
          <mc:Choice Requires="x14">
            <control shapeId="1486" r:id="rId318" name="Option Button 462">
              <controlPr defaultSize="0" autoFill="0" autoLine="0" autoPict="0">
                <anchor moveWithCells="1">
                  <from>
                    <xdr:col>4</xdr:col>
                    <xdr:colOff>76200</xdr:colOff>
                    <xdr:row>553</xdr:row>
                    <xdr:rowOff>200025</xdr:rowOff>
                  </from>
                  <to>
                    <xdr:col>4</xdr:col>
                    <xdr:colOff>352425</xdr:colOff>
                    <xdr:row>553</xdr:row>
                    <xdr:rowOff>314325</xdr:rowOff>
                  </to>
                </anchor>
              </controlPr>
            </control>
          </mc:Choice>
        </mc:AlternateContent>
        <mc:AlternateContent xmlns:mc="http://schemas.openxmlformats.org/markup-compatibility/2006">
          <mc:Choice Requires="x14">
            <control shapeId="1487" r:id="rId319" name="Option Button 463">
              <controlPr defaultSize="0" autoFill="0" autoLine="0" autoPict="0">
                <anchor moveWithCells="1">
                  <from>
                    <xdr:col>5</xdr:col>
                    <xdr:colOff>57150</xdr:colOff>
                    <xdr:row>553</xdr:row>
                    <xdr:rowOff>200025</xdr:rowOff>
                  </from>
                  <to>
                    <xdr:col>5</xdr:col>
                    <xdr:colOff>333375</xdr:colOff>
                    <xdr:row>553</xdr:row>
                    <xdr:rowOff>314325</xdr:rowOff>
                  </to>
                </anchor>
              </controlPr>
            </control>
          </mc:Choice>
        </mc:AlternateContent>
        <mc:AlternateContent xmlns:mc="http://schemas.openxmlformats.org/markup-compatibility/2006">
          <mc:Choice Requires="x14">
            <control shapeId="1488" r:id="rId320" name="Option Button 464">
              <controlPr defaultSize="0" autoFill="0" autoLine="0" autoPict="0">
                <anchor moveWithCells="1">
                  <from>
                    <xdr:col>6</xdr:col>
                    <xdr:colOff>38100</xdr:colOff>
                    <xdr:row>553</xdr:row>
                    <xdr:rowOff>200025</xdr:rowOff>
                  </from>
                  <to>
                    <xdr:col>6</xdr:col>
                    <xdr:colOff>314325</xdr:colOff>
                    <xdr:row>553</xdr:row>
                    <xdr:rowOff>314325</xdr:rowOff>
                  </to>
                </anchor>
              </controlPr>
            </control>
          </mc:Choice>
        </mc:AlternateContent>
        <mc:AlternateContent xmlns:mc="http://schemas.openxmlformats.org/markup-compatibility/2006">
          <mc:Choice Requires="x14">
            <control shapeId="1489" r:id="rId321" name="Group Box 465">
              <controlPr defaultSize="0" autoFill="0" autoPict="0" altText="">
                <anchor moveWithCells="1">
                  <from>
                    <xdr:col>2</xdr:col>
                    <xdr:colOff>47625</xdr:colOff>
                    <xdr:row>553</xdr:row>
                    <xdr:rowOff>57150</xdr:rowOff>
                  </from>
                  <to>
                    <xdr:col>6</xdr:col>
                    <xdr:colOff>371475</xdr:colOff>
                    <xdr:row>554</xdr:row>
                    <xdr:rowOff>0</xdr:rowOff>
                  </to>
                </anchor>
              </controlPr>
            </control>
          </mc:Choice>
        </mc:AlternateContent>
        <mc:AlternateContent xmlns:mc="http://schemas.openxmlformats.org/markup-compatibility/2006">
          <mc:Choice Requires="x14">
            <control shapeId="1490" r:id="rId322" name="Option Button 466">
              <controlPr defaultSize="0" autoFill="0" autoLine="0" autoPict="0">
                <anchor moveWithCells="1">
                  <from>
                    <xdr:col>2</xdr:col>
                    <xdr:colOff>123825</xdr:colOff>
                    <xdr:row>554</xdr:row>
                    <xdr:rowOff>200025</xdr:rowOff>
                  </from>
                  <to>
                    <xdr:col>2</xdr:col>
                    <xdr:colOff>390525</xdr:colOff>
                    <xdr:row>554</xdr:row>
                    <xdr:rowOff>314325</xdr:rowOff>
                  </to>
                </anchor>
              </controlPr>
            </control>
          </mc:Choice>
        </mc:AlternateContent>
        <mc:AlternateContent xmlns:mc="http://schemas.openxmlformats.org/markup-compatibility/2006">
          <mc:Choice Requires="x14">
            <control shapeId="1491" r:id="rId323" name="Option Button 467">
              <controlPr defaultSize="0" autoFill="0" autoLine="0" autoPict="0">
                <anchor moveWithCells="1">
                  <from>
                    <xdr:col>3</xdr:col>
                    <xdr:colOff>95250</xdr:colOff>
                    <xdr:row>554</xdr:row>
                    <xdr:rowOff>200025</xdr:rowOff>
                  </from>
                  <to>
                    <xdr:col>3</xdr:col>
                    <xdr:colOff>371475</xdr:colOff>
                    <xdr:row>554</xdr:row>
                    <xdr:rowOff>314325</xdr:rowOff>
                  </to>
                </anchor>
              </controlPr>
            </control>
          </mc:Choice>
        </mc:AlternateContent>
        <mc:AlternateContent xmlns:mc="http://schemas.openxmlformats.org/markup-compatibility/2006">
          <mc:Choice Requires="x14">
            <control shapeId="1492" r:id="rId324" name="Option Button 468">
              <controlPr defaultSize="0" autoFill="0" autoLine="0" autoPict="0">
                <anchor moveWithCells="1">
                  <from>
                    <xdr:col>4</xdr:col>
                    <xdr:colOff>76200</xdr:colOff>
                    <xdr:row>554</xdr:row>
                    <xdr:rowOff>200025</xdr:rowOff>
                  </from>
                  <to>
                    <xdr:col>4</xdr:col>
                    <xdr:colOff>352425</xdr:colOff>
                    <xdr:row>554</xdr:row>
                    <xdr:rowOff>314325</xdr:rowOff>
                  </to>
                </anchor>
              </controlPr>
            </control>
          </mc:Choice>
        </mc:AlternateContent>
        <mc:AlternateContent xmlns:mc="http://schemas.openxmlformats.org/markup-compatibility/2006">
          <mc:Choice Requires="x14">
            <control shapeId="1493" r:id="rId325" name="Option Button 469">
              <controlPr defaultSize="0" autoFill="0" autoLine="0" autoPict="0">
                <anchor moveWithCells="1">
                  <from>
                    <xdr:col>5</xdr:col>
                    <xdr:colOff>57150</xdr:colOff>
                    <xdr:row>554</xdr:row>
                    <xdr:rowOff>200025</xdr:rowOff>
                  </from>
                  <to>
                    <xdr:col>5</xdr:col>
                    <xdr:colOff>333375</xdr:colOff>
                    <xdr:row>554</xdr:row>
                    <xdr:rowOff>314325</xdr:rowOff>
                  </to>
                </anchor>
              </controlPr>
            </control>
          </mc:Choice>
        </mc:AlternateContent>
        <mc:AlternateContent xmlns:mc="http://schemas.openxmlformats.org/markup-compatibility/2006">
          <mc:Choice Requires="x14">
            <control shapeId="1494" r:id="rId326" name="Option Button 470">
              <controlPr defaultSize="0" autoFill="0" autoLine="0" autoPict="0">
                <anchor moveWithCells="1">
                  <from>
                    <xdr:col>6</xdr:col>
                    <xdr:colOff>38100</xdr:colOff>
                    <xdr:row>554</xdr:row>
                    <xdr:rowOff>200025</xdr:rowOff>
                  </from>
                  <to>
                    <xdr:col>6</xdr:col>
                    <xdr:colOff>314325</xdr:colOff>
                    <xdr:row>554</xdr:row>
                    <xdr:rowOff>314325</xdr:rowOff>
                  </to>
                </anchor>
              </controlPr>
            </control>
          </mc:Choice>
        </mc:AlternateContent>
        <mc:AlternateContent xmlns:mc="http://schemas.openxmlformats.org/markup-compatibility/2006">
          <mc:Choice Requires="x14">
            <control shapeId="1495" r:id="rId327" name="Group Box 471">
              <controlPr defaultSize="0" autoFill="0" autoPict="0" altText="">
                <anchor moveWithCells="1">
                  <from>
                    <xdr:col>2</xdr:col>
                    <xdr:colOff>47625</xdr:colOff>
                    <xdr:row>554</xdr:row>
                    <xdr:rowOff>57150</xdr:rowOff>
                  </from>
                  <to>
                    <xdr:col>6</xdr:col>
                    <xdr:colOff>371475</xdr:colOff>
                    <xdr:row>555</xdr:row>
                    <xdr:rowOff>0</xdr:rowOff>
                  </to>
                </anchor>
              </controlPr>
            </control>
          </mc:Choice>
        </mc:AlternateContent>
        <mc:AlternateContent xmlns:mc="http://schemas.openxmlformats.org/markup-compatibility/2006">
          <mc:Choice Requires="x14">
            <control shapeId="1496" r:id="rId328" name="Option Button 472">
              <controlPr defaultSize="0" autoFill="0" autoLine="0" autoPict="0">
                <anchor moveWithCells="1">
                  <from>
                    <xdr:col>2</xdr:col>
                    <xdr:colOff>123825</xdr:colOff>
                    <xdr:row>562</xdr:row>
                    <xdr:rowOff>200025</xdr:rowOff>
                  </from>
                  <to>
                    <xdr:col>2</xdr:col>
                    <xdr:colOff>390525</xdr:colOff>
                    <xdr:row>562</xdr:row>
                    <xdr:rowOff>314325</xdr:rowOff>
                  </to>
                </anchor>
              </controlPr>
            </control>
          </mc:Choice>
        </mc:AlternateContent>
        <mc:AlternateContent xmlns:mc="http://schemas.openxmlformats.org/markup-compatibility/2006">
          <mc:Choice Requires="x14">
            <control shapeId="1497" r:id="rId329" name="Option Button 473">
              <controlPr defaultSize="0" autoFill="0" autoLine="0" autoPict="0">
                <anchor moveWithCells="1">
                  <from>
                    <xdr:col>3</xdr:col>
                    <xdr:colOff>95250</xdr:colOff>
                    <xdr:row>562</xdr:row>
                    <xdr:rowOff>200025</xdr:rowOff>
                  </from>
                  <to>
                    <xdr:col>3</xdr:col>
                    <xdr:colOff>371475</xdr:colOff>
                    <xdr:row>562</xdr:row>
                    <xdr:rowOff>314325</xdr:rowOff>
                  </to>
                </anchor>
              </controlPr>
            </control>
          </mc:Choice>
        </mc:AlternateContent>
        <mc:AlternateContent xmlns:mc="http://schemas.openxmlformats.org/markup-compatibility/2006">
          <mc:Choice Requires="x14">
            <control shapeId="1498" r:id="rId330" name="Option Button 474">
              <controlPr defaultSize="0" autoFill="0" autoLine="0" autoPict="0">
                <anchor moveWithCells="1">
                  <from>
                    <xdr:col>4</xdr:col>
                    <xdr:colOff>76200</xdr:colOff>
                    <xdr:row>562</xdr:row>
                    <xdr:rowOff>200025</xdr:rowOff>
                  </from>
                  <to>
                    <xdr:col>4</xdr:col>
                    <xdr:colOff>352425</xdr:colOff>
                    <xdr:row>562</xdr:row>
                    <xdr:rowOff>314325</xdr:rowOff>
                  </to>
                </anchor>
              </controlPr>
            </control>
          </mc:Choice>
        </mc:AlternateContent>
        <mc:AlternateContent xmlns:mc="http://schemas.openxmlformats.org/markup-compatibility/2006">
          <mc:Choice Requires="x14">
            <control shapeId="1499" r:id="rId331" name="Option Button 475">
              <controlPr defaultSize="0" autoFill="0" autoLine="0" autoPict="0">
                <anchor moveWithCells="1">
                  <from>
                    <xdr:col>5</xdr:col>
                    <xdr:colOff>57150</xdr:colOff>
                    <xdr:row>562</xdr:row>
                    <xdr:rowOff>200025</xdr:rowOff>
                  </from>
                  <to>
                    <xdr:col>5</xdr:col>
                    <xdr:colOff>333375</xdr:colOff>
                    <xdr:row>562</xdr:row>
                    <xdr:rowOff>314325</xdr:rowOff>
                  </to>
                </anchor>
              </controlPr>
            </control>
          </mc:Choice>
        </mc:AlternateContent>
        <mc:AlternateContent xmlns:mc="http://schemas.openxmlformats.org/markup-compatibility/2006">
          <mc:Choice Requires="x14">
            <control shapeId="1500" r:id="rId332" name="Option Button 476">
              <controlPr defaultSize="0" autoFill="0" autoLine="0" autoPict="0">
                <anchor moveWithCells="1">
                  <from>
                    <xdr:col>6</xdr:col>
                    <xdr:colOff>38100</xdr:colOff>
                    <xdr:row>562</xdr:row>
                    <xdr:rowOff>200025</xdr:rowOff>
                  </from>
                  <to>
                    <xdr:col>6</xdr:col>
                    <xdr:colOff>314325</xdr:colOff>
                    <xdr:row>562</xdr:row>
                    <xdr:rowOff>314325</xdr:rowOff>
                  </to>
                </anchor>
              </controlPr>
            </control>
          </mc:Choice>
        </mc:AlternateContent>
        <mc:AlternateContent xmlns:mc="http://schemas.openxmlformats.org/markup-compatibility/2006">
          <mc:Choice Requires="x14">
            <control shapeId="1501" r:id="rId333" name="Group Box 477">
              <controlPr defaultSize="0" autoFill="0" autoPict="0" altText="">
                <anchor moveWithCells="1">
                  <from>
                    <xdr:col>2</xdr:col>
                    <xdr:colOff>47625</xdr:colOff>
                    <xdr:row>562</xdr:row>
                    <xdr:rowOff>57150</xdr:rowOff>
                  </from>
                  <to>
                    <xdr:col>6</xdr:col>
                    <xdr:colOff>371475</xdr:colOff>
                    <xdr:row>563</xdr:row>
                    <xdr:rowOff>0</xdr:rowOff>
                  </to>
                </anchor>
              </controlPr>
            </control>
          </mc:Choice>
        </mc:AlternateContent>
        <mc:AlternateContent xmlns:mc="http://schemas.openxmlformats.org/markup-compatibility/2006">
          <mc:Choice Requires="x14">
            <control shapeId="1502" r:id="rId334" name="Option Button 478">
              <controlPr defaultSize="0" autoFill="0" autoLine="0" autoPict="0">
                <anchor moveWithCells="1">
                  <from>
                    <xdr:col>2</xdr:col>
                    <xdr:colOff>123825</xdr:colOff>
                    <xdr:row>563</xdr:row>
                    <xdr:rowOff>200025</xdr:rowOff>
                  </from>
                  <to>
                    <xdr:col>2</xdr:col>
                    <xdr:colOff>390525</xdr:colOff>
                    <xdr:row>563</xdr:row>
                    <xdr:rowOff>314325</xdr:rowOff>
                  </to>
                </anchor>
              </controlPr>
            </control>
          </mc:Choice>
        </mc:AlternateContent>
        <mc:AlternateContent xmlns:mc="http://schemas.openxmlformats.org/markup-compatibility/2006">
          <mc:Choice Requires="x14">
            <control shapeId="1503" r:id="rId335" name="Option Button 479">
              <controlPr defaultSize="0" autoFill="0" autoLine="0" autoPict="0">
                <anchor moveWithCells="1">
                  <from>
                    <xdr:col>3</xdr:col>
                    <xdr:colOff>95250</xdr:colOff>
                    <xdr:row>563</xdr:row>
                    <xdr:rowOff>200025</xdr:rowOff>
                  </from>
                  <to>
                    <xdr:col>3</xdr:col>
                    <xdr:colOff>371475</xdr:colOff>
                    <xdr:row>563</xdr:row>
                    <xdr:rowOff>314325</xdr:rowOff>
                  </to>
                </anchor>
              </controlPr>
            </control>
          </mc:Choice>
        </mc:AlternateContent>
        <mc:AlternateContent xmlns:mc="http://schemas.openxmlformats.org/markup-compatibility/2006">
          <mc:Choice Requires="x14">
            <control shapeId="1504" r:id="rId336" name="Option Button 480">
              <controlPr defaultSize="0" autoFill="0" autoLine="0" autoPict="0">
                <anchor moveWithCells="1">
                  <from>
                    <xdr:col>4</xdr:col>
                    <xdr:colOff>76200</xdr:colOff>
                    <xdr:row>563</xdr:row>
                    <xdr:rowOff>200025</xdr:rowOff>
                  </from>
                  <to>
                    <xdr:col>4</xdr:col>
                    <xdr:colOff>352425</xdr:colOff>
                    <xdr:row>563</xdr:row>
                    <xdr:rowOff>314325</xdr:rowOff>
                  </to>
                </anchor>
              </controlPr>
            </control>
          </mc:Choice>
        </mc:AlternateContent>
        <mc:AlternateContent xmlns:mc="http://schemas.openxmlformats.org/markup-compatibility/2006">
          <mc:Choice Requires="x14">
            <control shapeId="1505" r:id="rId337" name="Option Button 481">
              <controlPr defaultSize="0" autoFill="0" autoLine="0" autoPict="0">
                <anchor moveWithCells="1">
                  <from>
                    <xdr:col>5</xdr:col>
                    <xdr:colOff>57150</xdr:colOff>
                    <xdr:row>563</xdr:row>
                    <xdr:rowOff>200025</xdr:rowOff>
                  </from>
                  <to>
                    <xdr:col>5</xdr:col>
                    <xdr:colOff>333375</xdr:colOff>
                    <xdr:row>563</xdr:row>
                    <xdr:rowOff>314325</xdr:rowOff>
                  </to>
                </anchor>
              </controlPr>
            </control>
          </mc:Choice>
        </mc:AlternateContent>
        <mc:AlternateContent xmlns:mc="http://schemas.openxmlformats.org/markup-compatibility/2006">
          <mc:Choice Requires="x14">
            <control shapeId="1506" r:id="rId338" name="Option Button 482">
              <controlPr defaultSize="0" autoFill="0" autoLine="0" autoPict="0">
                <anchor moveWithCells="1">
                  <from>
                    <xdr:col>6</xdr:col>
                    <xdr:colOff>38100</xdr:colOff>
                    <xdr:row>563</xdr:row>
                    <xdr:rowOff>200025</xdr:rowOff>
                  </from>
                  <to>
                    <xdr:col>6</xdr:col>
                    <xdr:colOff>314325</xdr:colOff>
                    <xdr:row>563</xdr:row>
                    <xdr:rowOff>314325</xdr:rowOff>
                  </to>
                </anchor>
              </controlPr>
            </control>
          </mc:Choice>
        </mc:AlternateContent>
        <mc:AlternateContent xmlns:mc="http://schemas.openxmlformats.org/markup-compatibility/2006">
          <mc:Choice Requires="x14">
            <control shapeId="1507" r:id="rId339" name="Group Box 483">
              <controlPr defaultSize="0" autoFill="0" autoPict="0" altText="">
                <anchor moveWithCells="1">
                  <from>
                    <xdr:col>2</xdr:col>
                    <xdr:colOff>47625</xdr:colOff>
                    <xdr:row>563</xdr:row>
                    <xdr:rowOff>57150</xdr:rowOff>
                  </from>
                  <to>
                    <xdr:col>6</xdr:col>
                    <xdr:colOff>371475</xdr:colOff>
                    <xdr:row>564</xdr:row>
                    <xdr:rowOff>0</xdr:rowOff>
                  </to>
                </anchor>
              </controlPr>
            </control>
          </mc:Choice>
        </mc:AlternateContent>
        <mc:AlternateContent xmlns:mc="http://schemas.openxmlformats.org/markup-compatibility/2006">
          <mc:Choice Requires="x14">
            <control shapeId="1508" r:id="rId340" name="Option Button 484">
              <controlPr defaultSize="0" autoFill="0" autoLine="0" autoPict="0">
                <anchor moveWithCells="1">
                  <from>
                    <xdr:col>2</xdr:col>
                    <xdr:colOff>123825</xdr:colOff>
                    <xdr:row>564</xdr:row>
                    <xdr:rowOff>200025</xdr:rowOff>
                  </from>
                  <to>
                    <xdr:col>2</xdr:col>
                    <xdr:colOff>390525</xdr:colOff>
                    <xdr:row>564</xdr:row>
                    <xdr:rowOff>314325</xdr:rowOff>
                  </to>
                </anchor>
              </controlPr>
            </control>
          </mc:Choice>
        </mc:AlternateContent>
        <mc:AlternateContent xmlns:mc="http://schemas.openxmlformats.org/markup-compatibility/2006">
          <mc:Choice Requires="x14">
            <control shapeId="1509" r:id="rId341" name="Option Button 485">
              <controlPr defaultSize="0" autoFill="0" autoLine="0" autoPict="0">
                <anchor moveWithCells="1">
                  <from>
                    <xdr:col>3</xdr:col>
                    <xdr:colOff>95250</xdr:colOff>
                    <xdr:row>564</xdr:row>
                    <xdr:rowOff>200025</xdr:rowOff>
                  </from>
                  <to>
                    <xdr:col>3</xdr:col>
                    <xdr:colOff>371475</xdr:colOff>
                    <xdr:row>564</xdr:row>
                    <xdr:rowOff>314325</xdr:rowOff>
                  </to>
                </anchor>
              </controlPr>
            </control>
          </mc:Choice>
        </mc:AlternateContent>
        <mc:AlternateContent xmlns:mc="http://schemas.openxmlformats.org/markup-compatibility/2006">
          <mc:Choice Requires="x14">
            <control shapeId="1510" r:id="rId342" name="Option Button 486">
              <controlPr defaultSize="0" autoFill="0" autoLine="0" autoPict="0">
                <anchor moveWithCells="1">
                  <from>
                    <xdr:col>4</xdr:col>
                    <xdr:colOff>76200</xdr:colOff>
                    <xdr:row>564</xdr:row>
                    <xdr:rowOff>200025</xdr:rowOff>
                  </from>
                  <to>
                    <xdr:col>4</xdr:col>
                    <xdr:colOff>352425</xdr:colOff>
                    <xdr:row>564</xdr:row>
                    <xdr:rowOff>314325</xdr:rowOff>
                  </to>
                </anchor>
              </controlPr>
            </control>
          </mc:Choice>
        </mc:AlternateContent>
        <mc:AlternateContent xmlns:mc="http://schemas.openxmlformats.org/markup-compatibility/2006">
          <mc:Choice Requires="x14">
            <control shapeId="1511" r:id="rId343" name="Option Button 487">
              <controlPr defaultSize="0" autoFill="0" autoLine="0" autoPict="0">
                <anchor moveWithCells="1">
                  <from>
                    <xdr:col>5</xdr:col>
                    <xdr:colOff>57150</xdr:colOff>
                    <xdr:row>564</xdr:row>
                    <xdr:rowOff>200025</xdr:rowOff>
                  </from>
                  <to>
                    <xdr:col>5</xdr:col>
                    <xdr:colOff>333375</xdr:colOff>
                    <xdr:row>564</xdr:row>
                    <xdr:rowOff>314325</xdr:rowOff>
                  </to>
                </anchor>
              </controlPr>
            </control>
          </mc:Choice>
        </mc:AlternateContent>
        <mc:AlternateContent xmlns:mc="http://schemas.openxmlformats.org/markup-compatibility/2006">
          <mc:Choice Requires="x14">
            <control shapeId="1512" r:id="rId344" name="Option Button 488">
              <controlPr defaultSize="0" autoFill="0" autoLine="0" autoPict="0">
                <anchor moveWithCells="1">
                  <from>
                    <xdr:col>6</xdr:col>
                    <xdr:colOff>38100</xdr:colOff>
                    <xdr:row>564</xdr:row>
                    <xdr:rowOff>200025</xdr:rowOff>
                  </from>
                  <to>
                    <xdr:col>6</xdr:col>
                    <xdr:colOff>314325</xdr:colOff>
                    <xdr:row>564</xdr:row>
                    <xdr:rowOff>314325</xdr:rowOff>
                  </to>
                </anchor>
              </controlPr>
            </control>
          </mc:Choice>
        </mc:AlternateContent>
        <mc:AlternateContent xmlns:mc="http://schemas.openxmlformats.org/markup-compatibility/2006">
          <mc:Choice Requires="x14">
            <control shapeId="1513" r:id="rId345" name="Group Box 489">
              <controlPr defaultSize="0" autoFill="0" autoPict="0" altText="">
                <anchor moveWithCells="1">
                  <from>
                    <xdr:col>2</xdr:col>
                    <xdr:colOff>47625</xdr:colOff>
                    <xdr:row>564</xdr:row>
                    <xdr:rowOff>57150</xdr:rowOff>
                  </from>
                  <to>
                    <xdr:col>6</xdr:col>
                    <xdr:colOff>371475</xdr:colOff>
                    <xdr:row>565</xdr:row>
                    <xdr:rowOff>0</xdr:rowOff>
                  </to>
                </anchor>
              </controlPr>
            </control>
          </mc:Choice>
        </mc:AlternateContent>
        <mc:AlternateContent xmlns:mc="http://schemas.openxmlformats.org/markup-compatibility/2006">
          <mc:Choice Requires="x14">
            <control shapeId="1514" r:id="rId346" name="Option Button 490">
              <controlPr defaultSize="0" autoFill="0" autoLine="0" autoPict="0">
                <anchor moveWithCells="1">
                  <from>
                    <xdr:col>2</xdr:col>
                    <xdr:colOff>123825</xdr:colOff>
                    <xdr:row>565</xdr:row>
                    <xdr:rowOff>200025</xdr:rowOff>
                  </from>
                  <to>
                    <xdr:col>2</xdr:col>
                    <xdr:colOff>390525</xdr:colOff>
                    <xdr:row>565</xdr:row>
                    <xdr:rowOff>314325</xdr:rowOff>
                  </to>
                </anchor>
              </controlPr>
            </control>
          </mc:Choice>
        </mc:AlternateContent>
        <mc:AlternateContent xmlns:mc="http://schemas.openxmlformats.org/markup-compatibility/2006">
          <mc:Choice Requires="x14">
            <control shapeId="1515" r:id="rId347" name="Option Button 491">
              <controlPr defaultSize="0" autoFill="0" autoLine="0" autoPict="0">
                <anchor moveWithCells="1">
                  <from>
                    <xdr:col>3</xdr:col>
                    <xdr:colOff>95250</xdr:colOff>
                    <xdr:row>565</xdr:row>
                    <xdr:rowOff>200025</xdr:rowOff>
                  </from>
                  <to>
                    <xdr:col>3</xdr:col>
                    <xdr:colOff>371475</xdr:colOff>
                    <xdr:row>565</xdr:row>
                    <xdr:rowOff>314325</xdr:rowOff>
                  </to>
                </anchor>
              </controlPr>
            </control>
          </mc:Choice>
        </mc:AlternateContent>
        <mc:AlternateContent xmlns:mc="http://schemas.openxmlformats.org/markup-compatibility/2006">
          <mc:Choice Requires="x14">
            <control shapeId="1516" r:id="rId348" name="Option Button 492">
              <controlPr defaultSize="0" autoFill="0" autoLine="0" autoPict="0">
                <anchor moveWithCells="1">
                  <from>
                    <xdr:col>4</xdr:col>
                    <xdr:colOff>76200</xdr:colOff>
                    <xdr:row>565</xdr:row>
                    <xdr:rowOff>200025</xdr:rowOff>
                  </from>
                  <to>
                    <xdr:col>4</xdr:col>
                    <xdr:colOff>352425</xdr:colOff>
                    <xdr:row>565</xdr:row>
                    <xdr:rowOff>314325</xdr:rowOff>
                  </to>
                </anchor>
              </controlPr>
            </control>
          </mc:Choice>
        </mc:AlternateContent>
        <mc:AlternateContent xmlns:mc="http://schemas.openxmlformats.org/markup-compatibility/2006">
          <mc:Choice Requires="x14">
            <control shapeId="1517" r:id="rId349" name="Option Button 493">
              <controlPr defaultSize="0" autoFill="0" autoLine="0" autoPict="0">
                <anchor moveWithCells="1">
                  <from>
                    <xdr:col>5</xdr:col>
                    <xdr:colOff>57150</xdr:colOff>
                    <xdr:row>565</xdr:row>
                    <xdr:rowOff>200025</xdr:rowOff>
                  </from>
                  <to>
                    <xdr:col>5</xdr:col>
                    <xdr:colOff>333375</xdr:colOff>
                    <xdr:row>565</xdr:row>
                    <xdr:rowOff>314325</xdr:rowOff>
                  </to>
                </anchor>
              </controlPr>
            </control>
          </mc:Choice>
        </mc:AlternateContent>
        <mc:AlternateContent xmlns:mc="http://schemas.openxmlformats.org/markup-compatibility/2006">
          <mc:Choice Requires="x14">
            <control shapeId="1518" r:id="rId350" name="Option Button 494">
              <controlPr defaultSize="0" autoFill="0" autoLine="0" autoPict="0">
                <anchor moveWithCells="1">
                  <from>
                    <xdr:col>6</xdr:col>
                    <xdr:colOff>38100</xdr:colOff>
                    <xdr:row>565</xdr:row>
                    <xdr:rowOff>200025</xdr:rowOff>
                  </from>
                  <to>
                    <xdr:col>6</xdr:col>
                    <xdr:colOff>314325</xdr:colOff>
                    <xdr:row>565</xdr:row>
                    <xdr:rowOff>314325</xdr:rowOff>
                  </to>
                </anchor>
              </controlPr>
            </control>
          </mc:Choice>
        </mc:AlternateContent>
        <mc:AlternateContent xmlns:mc="http://schemas.openxmlformats.org/markup-compatibility/2006">
          <mc:Choice Requires="x14">
            <control shapeId="1519" r:id="rId351" name="Group Box 495">
              <controlPr defaultSize="0" autoFill="0" autoPict="0" altText="">
                <anchor moveWithCells="1">
                  <from>
                    <xdr:col>2</xdr:col>
                    <xdr:colOff>47625</xdr:colOff>
                    <xdr:row>565</xdr:row>
                    <xdr:rowOff>57150</xdr:rowOff>
                  </from>
                  <to>
                    <xdr:col>6</xdr:col>
                    <xdr:colOff>371475</xdr:colOff>
                    <xdr:row>566</xdr:row>
                    <xdr:rowOff>0</xdr:rowOff>
                  </to>
                </anchor>
              </controlPr>
            </control>
          </mc:Choice>
        </mc:AlternateContent>
        <mc:AlternateContent xmlns:mc="http://schemas.openxmlformats.org/markup-compatibility/2006">
          <mc:Choice Requires="x14">
            <control shapeId="3" r:id="rId352" name="Option Button 496">
              <controlPr defaultSize="0" autoFill="0" autoLine="0" autoPict="0">
                <anchor moveWithCells="1">
                  <from>
                    <xdr:col>2</xdr:col>
                    <xdr:colOff>123825</xdr:colOff>
                    <xdr:row>567</xdr:row>
                    <xdr:rowOff>209550</xdr:rowOff>
                  </from>
                  <to>
                    <xdr:col>2</xdr:col>
                    <xdr:colOff>390525</xdr:colOff>
                    <xdr:row>567</xdr:row>
                    <xdr:rowOff>323850</xdr:rowOff>
                  </to>
                </anchor>
              </controlPr>
            </control>
          </mc:Choice>
        </mc:AlternateContent>
        <mc:AlternateContent xmlns:mc="http://schemas.openxmlformats.org/markup-compatibility/2006">
          <mc:Choice Requires="x14">
            <control shapeId="1521" r:id="rId353" name="Option Button 497">
              <controlPr defaultSize="0" autoFill="0" autoLine="0" autoPict="0">
                <anchor moveWithCells="1">
                  <from>
                    <xdr:col>3</xdr:col>
                    <xdr:colOff>95250</xdr:colOff>
                    <xdr:row>567</xdr:row>
                    <xdr:rowOff>209550</xdr:rowOff>
                  </from>
                  <to>
                    <xdr:col>3</xdr:col>
                    <xdr:colOff>371475</xdr:colOff>
                    <xdr:row>567</xdr:row>
                    <xdr:rowOff>323850</xdr:rowOff>
                  </to>
                </anchor>
              </controlPr>
            </control>
          </mc:Choice>
        </mc:AlternateContent>
        <mc:AlternateContent xmlns:mc="http://schemas.openxmlformats.org/markup-compatibility/2006">
          <mc:Choice Requires="x14">
            <control shapeId="1522" r:id="rId354" name="Option Button 498">
              <controlPr defaultSize="0" autoFill="0" autoLine="0" autoPict="0">
                <anchor moveWithCells="1">
                  <from>
                    <xdr:col>4</xdr:col>
                    <xdr:colOff>76200</xdr:colOff>
                    <xdr:row>567</xdr:row>
                    <xdr:rowOff>209550</xdr:rowOff>
                  </from>
                  <to>
                    <xdr:col>4</xdr:col>
                    <xdr:colOff>352425</xdr:colOff>
                    <xdr:row>567</xdr:row>
                    <xdr:rowOff>323850</xdr:rowOff>
                  </to>
                </anchor>
              </controlPr>
            </control>
          </mc:Choice>
        </mc:AlternateContent>
        <mc:AlternateContent xmlns:mc="http://schemas.openxmlformats.org/markup-compatibility/2006">
          <mc:Choice Requires="x14">
            <control shapeId="1523" r:id="rId355" name="Option Button 499">
              <controlPr defaultSize="0" autoFill="0" autoLine="0" autoPict="0">
                <anchor moveWithCells="1">
                  <from>
                    <xdr:col>5</xdr:col>
                    <xdr:colOff>57150</xdr:colOff>
                    <xdr:row>567</xdr:row>
                    <xdr:rowOff>209550</xdr:rowOff>
                  </from>
                  <to>
                    <xdr:col>5</xdr:col>
                    <xdr:colOff>333375</xdr:colOff>
                    <xdr:row>567</xdr:row>
                    <xdr:rowOff>323850</xdr:rowOff>
                  </to>
                </anchor>
              </controlPr>
            </control>
          </mc:Choice>
        </mc:AlternateContent>
        <mc:AlternateContent xmlns:mc="http://schemas.openxmlformats.org/markup-compatibility/2006">
          <mc:Choice Requires="x14">
            <control shapeId="1524" r:id="rId356" name="Option Button 500">
              <controlPr defaultSize="0" autoFill="0" autoLine="0" autoPict="0">
                <anchor moveWithCells="1">
                  <from>
                    <xdr:col>6</xdr:col>
                    <xdr:colOff>38100</xdr:colOff>
                    <xdr:row>567</xdr:row>
                    <xdr:rowOff>209550</xdr:rowOff>
                  </from>
                  <to>
                    <xdr:col>6</xdr:col>
                    <xdr:colOff>314325</xdr:colOff>
                    <xdr:row>567</xdr:row>
                    <xdr:rowOff>323850</xdr:rowOff>
                  </to>
                </anchor>
              </controlPr>
            </control>
          </mc:Choice>
        </mc:AlternateContent>
        <mc:AlternateContent xmlns:mc="http://schemas.openxmlformats.org/markup-compatibility/2006">
          <mc:Choice Requires="x14">
            <control shapeId="1525" r:id="rId357" name="Group Box 501">
              <controlPr defaultSize="0" autoFill="0" autoPict="0" altText="">
                <anchor moveWithCells="1">
                  <from>
                    <xdr:col>2</xdr:col>
                    <xdr:colOff>47625</xdr:colOff>
                    <xdr:row>567</xdr:row>
                    <xdr:rowOff>57150</xdr:rowOff>
                  </from>
                  <to>
                    <xdr:col>6</xdr:col>
                    <xdr:colOff>371475</xdr:colOff>
                    <xdr:row>568</xdr:row>
                    <xdr:rowOff>0</xdr:rowOff>
                  </to>
                </anchor>
              </controlPr>
            </control>
          </mc:Choice>
        </mc:AlternateContent>
        <mc:AlternateContent xmlns:mc="http://schemas.openxmlformats.org/markup-compatibility/2006">
          <mc:Choice Requires="x14">
            <control shapeId="1526" r:id="rId358" name="Option Button 502">
              <controlPr defaultSize="0" autoFill="0" autoLine="0" autoPict="0">
                <anchor moveWithCells="1">
                  <from>
                    <xdr:col>2</xdr:col>
                    <xdr:colOff>123825</xdr:colOff>
                    <xdr:row>573</xdr:row>
                    <xdr:rowOff>200025</xdr:rowOff>
                  </from>
                  <to>
                    <xdr:col>2</xdr:col>
                    <xdr:colOff>390525</xdr:colOff>
                    <xdr:row>573</xdr:row>
                    <xdr:rowOff>314325</xdr:rowOff>
                  </to>
                </anchor>
              </controlPr>
            </control>
          </mc:Choice>
        </mc:AlternateContent>
        <mc:AlternateContent xmlns:mc="http://schemas.openxmlformats.org/markup-compatibility/2006">
          <mc:Choice Requires="x14">
            <control shapeId="4" r:id="rId359" name="Option Button 503">
              <controlPr defaultSize="0" autoFill="0" autoLine="0" autoPict="0">
                <anchor moveWithCells="1">
                  <from>
                    <xdr:col>3</xdr:col>
                    <xdr:colOff>95250</xdr:colOff>
                    <xdr:row>573</xdr:row>
                    <xdr:rowOff>200025</xdr:rowOff>
                  </from>
                  <to>
                    <xdr:col>3</xdr:col>
                    <xdr:colOff>371475</xdr:colOff>
                    <xdr:row>573</xdr:row>
                    <xdr:rowOff>314325</xdr:rowOff>
                  </to>
                </anchor>
              </controlPr>
            </control>
          </mc:Choice>
        </mc:AlternateContent>
        <mc:AlternateContent xmlns:mc="http://schemas.openxmlformats.org/markup-compatibility/2006">
          <mc:Choice Requires="x14">
            <control shapeId="1528" r:id="rId360" name="Option Button 504">
              <controlPr defaultSize="0" autoFill="0" autoLine="0" autoPict="0">
                <anchor moveWithCells="1">
                  <from>
                    <xdr:col>4</xdr:col>
                    <xdr:colOff>76200</xdr:colOff>
                    <xdr:row>573</xdr:row>
                    <xdr:rowOff>200025</xdr:rowOff>
                  </from>
                  <to>
                    <xdr:col>4</xdr:col>
                    <xdr:colOff>352425</xdr:colOff>
                    <xdr:row>573</xdr:row>
                    <xdr:rowOff>314325</xdr:rowOff>
                  </to>
                </anchor>
              </controlPr>
            </control>
          </mc:Choice>
        </mc:AlternateContent>
        <mc:AlternateContent xmlns:mc="http://schemas.openxmlformats.org/markup-compatibility/2006">
          <mc:Choice Requires="x14">
            <control shapeId="1529" r:id="rId361" name="Option Button 505">
              <controlPr defaultSize="0" autoFill="0" autoLine="0" autoPict="0">
                <anchor moveWithCells="1">
                  <from>
                    <xdr:col>5</xdr:col>
                    <xdr:colOff>57150</xdr:colOff>
                    <xdr:row>573</xdr:row>
                    <xdr:rowOff>200025</xdr:rowOff>
                  </from>
                  <to>
                    <xdr:col>5</xdr:col>
                    <xdr:colOff>333375</xdr:colOff>
                    <xdr:row>573</xdr:row>
                    <xdr:rowOff>314325</xdr:rowOff>
                  </to>
                </anchor>
              </controlPr>
            </control>
          </mc:Choice>
        </mc:AlternateContent>
        <mc:AlternateContent xmlns:mc="http://schemas.openxmlformats.org/markup-compatibility/2006">
          <mc:Choice Requires="x14">
            <control shapeId="1530" r:id="rId362" name="Option Button 506">
              <controlPr defaultSize="0" autoFill="0" autoLine="0" autoPict="0">
                <anchor moveWithCells="1">
                  <from>
                    <xdr:col>6</xdr:col>
                    <xdr:colOff>38100</xdr:colOff>
                    <xdr:row>573</xdr:row>
                    <xdr:rowOff>200025</xdr:rowOff>
                  </from>
                  <to>
                    <xdr:col>6</xdr:col>
                    <xdr:colOff>314325</xdr:colOff>
                    <xdr:row>573</xdr:row>
                    <xdr:rowOff>314325</xdr:rowOff>
                  </to>
                </anchor>
              </controlPr>
            </control>
          </mc:Choice>
        </mc:AlternateContent>
        <mc:AlternateContent xmlns:mc="http://schemas.openxmlformats.org/markup-compatibility/2006">
          <mc:Choice Requires="x14">
            <control shapeId="1531" r:id="rId363" name="Group Box 507">
              <controlPr defaultSize="0" autoFill="0" autoPict="0" altText="">
                <anchor moveWithCells="1">
                  <from>
                    <xdr:col>2</xdr:col>
                    <xdr:colOff>47625</xdr:colOff>
                    <xdr:row>573</xdr:row>
                    <xdr:rowOff>57150</xdr:rowOff>
                  </from>
                  <to>
                    <xdr:col>6</xdr:col>
                    <xdr:colOff>371475</xdr:colOff>
                    <xdr:row>574</xdr:row>
                    <xdr:rowOff>0</xdr:rowOff>
                  </to>
                </anchor>
              </controlPr>
            </control>
          </mc:Choice>
        </mc:AlternateContent>
        <mc:AlternateContent xmlns:mc="http://schemas.openxmlformats.org/markup-compatibility/2006">
          <mc:Choice Requires="x14">
            <control shapeId="1532" r:id="rId364" name="Option Button 508">
              <controlPr defaultSize="0" autoFill="0" autoLine="0" autoPict="0">
                <anchor moveWithCells="1">
                  <from>
                    <xdr:col>2</xdr:col>
                    <xdr:colOff>123825</xdr:colOff>
                    <xdr:row>574</xdr:row>
                    <xdr:rowOff>200025</xdr:rowOff>
                  </from>
                  <to>
                    <xdr:col>2</xdr:col>
                    <xdr:colOff>390525</xdr:colOff>
                    <xdr:row>574</xdr:row>
                    <xdr:rowOff>314325</xdr:rowOff>
                  </to>
                </anchor>
              </controlPr>
            </control>
          </mc:Choice>
        </mc:AlternateContent>
        <mc:AlternateContent xmlns:mc="http://schemas.openxmlformats.org/markup-compatibility/2006">
          <mc:Choice Requires="x14">
            <control shapeId="1533" r:id="rId365" name="Option Button 509">
              <controlPr defaultSize="0" autoFill="0" autoLine="0" autoPict="0">
                <anchor moveWithCells="1">
                  <from>
                    <xdr:col>3</xdr:col>
                    <xdr:colOff>95250</xdr:colOff>
                    <xdr:row>574</xdr:row>
                    <xdr:rowOff>200025</xdr:rowOff>
                  </from>
                  <to>
                    <xdr:col>3</xdr:col>
                    <xdr:colOff>371475</xdr:colOff>
                    <xdr:row>574</xdr:row>
                    <xdr:rowOff>314325</xdr:rowOff>
                  </to>
                </anchor>
              </controlPr>
            </control>
          </mc:Choice>
        </mc:AlternateContent>
        <mc:AlternateContent xmlns:mc="http://schemas.openxmlformats.org/markup-compatibility/2006">
          <mc:Choice Requires="x14">
            <control shapeId="7" r:id="rId366" name="Option Button 510">
              <controlPr defaultSize="0" autoFill="0" autoLine="0" autoPict="0">
                <anchor moveWithCells="1">
                  <from>
                    <xdr:col>4</xdr:col>
                    <xdr:colOff>76200</xdr:colOff>
                    <xdr:row>574</xdr:row>
                    <xdr:rowOff>200025</xdr:rowOff>
                  </from>
                  <to>
                    <xdr:col>4</xdr:col>
                    <xdr:colOff>352425</xdr:colOff>
                    <xdr:row>574</xdr:row>
                    <xdr:rowOff>314325</xdr:rowOff>
                  </to>
                </anchor>
              </controlPr>
            </control>
          </mc:Choice>
        </mc:AlternateContent>
        <mc:AlternateContent xmlns:mc="http://schemas.openxmlformats.org/markup-compatibility/2006">
          <mc:Choice Requires="x14">
            <control shapeId="1535" r:id="rId367" name="Option Button 511">
              <controlPr defaultSize="0" autoFill="0" autoLine="0" autoPict="0">
                <anchor moveWithCells="1">
                  <from>
                    <xdr:col>5</xdr:col>
                    <xdr:colOff>57150</xdr:colOff>
                    <xdr:row>574</xdr:row>
                    <xdr:rowOff>200025</xdr:rowOff>
                  </from>
                  <to>
                    <xdr:col>5</xdr:col>
                    <xdr:colOff>333375</xdr:colOff>
                    <xdr:row>574</xdr:row>
                    <xdr:rowOff>314325</xdr:rowOff>
                  </to>
                </anchor>
              </controlPr>
            </control>
          </mc:Choice>
        </mc:AlternateContent>
        <mc:AlternateContent xmlns:mc="http://schemas.openxmlformats.org/markup-compatibility/2006">
          <mc:Choice Requires="x14">
            <control shapeId="1536" r:id="rId368" name="Option Button 512">
              <controlPr defaultSize="0" autoFill="0" autoLine="0" autoPict="0">
                <anchor moveWithCells="1">
                  <from>
                    <xdr:col>6</xdr:col>
                    <xdr:colOff>38100</xdr:colOff>
                    <xdr:row>574</xdr:row>
                    <xdr:rowOff>200025</xdr:rowOff>
                  </from>
                  <to>
                    <xdr:col>6</xdr:col>
                    <xdr:colOff>314325</xdr:colOff>
                    <xdr:row>574</xdr:row>
                    <xdr:rowOff>314325</xdr:rowOff>
                  </to>
                </anchor>
              </controlPr>
            </control>
          </mc:Choice>
        </mc:AlternateContent>
        <mc:AlternateContent xmlns:mc="http://schemas.openxmlformats.org/markup-compatibility/2006">
          <mc:Choice Requires="x14">
            <control shapeId="1537" r:id="rId369" name="Group Box 513">
              <controlPr defaultSize="0" autoFill="0" autoPict="0" altText="">
                <anchor moveWithCells="1">
                  <from>
                    <xdr:col>2</xdr:col>
                    <xdr:colOff>47625</xdr:colOff>
                    <xdr:row>574</xdr:row>
                    <xdr:rowOff>57150</xdr:rowOff>
                  </from>
                  <to>
                    <xdr:col>6</xdr:col>
                    <xdr:colOff>371475</xdr:colOff>
                    <xdr:row>575</xdr:row>
                    <xdr:rowOff>0</xdr:rowOff>
                  </to>
                </anchor>
              </controlPr>
            </control>
          </mc:Choice>
        </mc:AlternateContent>
        <mc:AlternateContent xmlns:mc="http://schemas.openxmlformats.org/markup-compatibility/2006">
          <mc:Choice Requires="x14">
            <control shapeId="1538" r:id="rId370" name="Option Button 514">
              <controlPr defaultSize="0" autoFill="0" autoLine="0" autoPict="0">
                <anchor moveWithCells="1">
                  <from>
                    <xdr:col>2</xdr:col>
                    <xdr:colOff>123825</xdr:colOff>
                    <xdr:row>575</xdr:row>
                    <xdr:rowOff>209550</xdr:rowOff>
                  </from>
                  <to>
                    <xdr:col>2</xdr:col>
                    <xdr:colOff>390525</xdr:colOff>
                    <xdr:row>575</xdr:row>
                    <xdr:rowOff>323850</xdr:rowOff>
                  </to>
                </anchor>
              </controlPr>
            </control>
          </mc:Choice>
        </mc:AlternateContent>
        <mc:AlternateContent xmlns:mc="http://schemas.openxmlformats.org/markup-compatibility/2006">
          <mc:Choice Requires="x14">
            <control shapeId="1539" r:id="rId371" name="Option Button 515">
              <controlPr defaultSize="0" autoFill="0" autoLine="0" autoPict="0">
                <anchor moveWithCells="1">
                  <from>
                    <xdr:col>3</xdr:col>
                    <xdr:colOff>95250</xdr:colOff>
                    <xdr:row>575</xdr:row>
                    <xdr:rowOff>209550</xdr:rowOff>
                  </from>
                  <to>
                    <xdr:col>3</xdr:col>
                    <xdr:colOff>371475</xdr:colOff>
                    <xdr:row>575</xdr:row>
                    <xdr:rowOff>323850</xdr:rowOff>
                  </to>
                </anchor>
              </controlPr>
            </control>
          </mc:Choice>
        </mc:AlternateContent>
        <mc:AlternateContent xmlns:mc="http://schemas.openxmlformats.org/markup-compatibility/2006">
          <mc:Choice Requires="x14">
            <control shapeId="1540" r:id="rId372" name="Option Button 516">
              <controlPr defaultSize="0" autoFill="0" autoLine="0" autoPict="0">
                <anchor moveWithCells="1">
                  <from>
                    <xdr:col>4</xdr:col>
                    <xdr:colOff>76200</xdr:colOff>
                    <xdr:row>575</xdr:row>
                    <xdr:rowOff>209550</xdr:rowOff>
                  </from>
                  <to>
                    <xdr:col>4</xdr:col>
                    <xdr:colOff>352425</xdr:colOff>
                    <xdr:row>575</xdr:row>
                    <xdr:rowOff>323850</xdr:rowOff>
                  </to>
                </anchor>
              </controlPr>
            </control>
          </mc:Choice>
        </mc:AlternateContent>
        <mc:AlternateContent xmlns:mc="http://schemas.openxmlformats.org/markup-compatibility/2006">
          <mc:Choice Requires="x14">
            <control shapeId="1541" r:id="rId373" name="Option Button 517">
              <controlPr defaultSize="0" autoFill="0" autoLine="0" autoPict="0">
                <anchor moveWithCells="1">
                  <from>
                    <xdr:col>5</xdr:col>
                    <xdr:colOff>57150</xdr:colOff>
                    <xdr:row>575</xdr:row>
                    <xdr:rowOff>209550</xdr:rowOff>
                  </from>
                  <to>
                    <xdr:col>5</xdr:col>
                    <xdr:colOff>333375</xdr:colOff>
                    <xdr:row>575</xdr:row>
                    <xdr:rowOff>323850</xdr:rowOff>
                  </to>
                </anchor>
              </controlPr>
            </control>
          </mc:Choice>
        </mc:AlternateContent>
        <mc:AlternateContent xmlns:mc="http://schemas.openxmlformats.org/markup-compatibility/2006">
          <mc:Choice Requires="x14">
            <control shapeId="1542" r:id="rId374" name="Option Button 518">
              <controlPr defaultSize="0" autoFill="0" autoLine="0" autoPict="0">
                <anchor moveWithCells="1">
                  <from>
                    <xdr:col>6</xdr:col>
                    <xdr:colOff>38100</xdr:colOff>
                    <xdr:row>575</xdr:row>
                    <xdr:rowOff>209550</xdr:rowOff>
                  </from>
                  <to>
                    <xdr:col>6</xdr:col>
                    <xdr:colOff>314325</xdr:colOff>
                    <xdr:row>575</xdr:row>
                    <xdr:rowOff>323850</xdr:rowOff>
                  </to>
                </anchor>
              </controlPr>
            </control>
          </mc:Choice>
        </mc:AlternateContent>
        <mc:AlternateContent xmlns:mc="http://schemas.openxmlformats.org/markup-compatibility/2006">
          <mc:Choice Requires="x14">
            <control shapeId="1543" r:id="rId375" name="Group Box 519">
              <controlPr defaultSize="0" autoFill="0" autoPict="0" altText="">
                <anchor moveWithCells="1">
                  <from>
                    <xdr:col>2</xdr:col>
                    <xdr:colOff>47625</xdr:colOff>
                    <xdr:row>575</xdr:row>
                    <xdr:rowOff>57150</xdr:rowOff>
                  </from>
                  <to>
                    <xdr:col>6</xdr:col>
                    <xdr:colOff>371475</xdr:colOff>
                    <xdr:row>576</xdr:row>
                    <xdr:rowOff>0</xdr:rowOff>
                  </to>
                </anchor>
              </controlPr>
            </control>
          </mc:Choice>
        </mc:AlternateContent>
        <mc:AlternateContent xmlns:mc="http://schemas.openxmlformats.org/markup-compatibility/2006">
          <mc:Choice Requires="x14">
            <control shapeId="1544" r:id="rId376" name="Option Button 520">
              <controlPr defaultSize="0" autoFill="0" autoLine="0" autoPict="0">
                <anchor moveWithCells="1">
                  <from>
                    <xdr:col>2</xdr:col>
                    <xdr:colOff>123825</xdr:colOff>
                    <xdr:row>581</xdr:row>
                    <xdr:rowOff>200025</xdr:rowOff>
                  </from>
                  <to>
                    <xdr:col>2</xdr:col>
                    <xdr:colOff>390525</xdr:colOff>
                    <xdr:row>581</xdr:row>
                    <xdr:rowOff>314325</xdr:rowOff>
                  </to>
                </anchor>
              </controlPr>
            </control>
          </mc:Choice>
        </mc:AlternateContent>
        <mc:AlternateContent xmlns:mc="http://schemas.openxmlformats.org/markup-compatibility/2006">
          <mc:Choice Requires="x14">
            <control shapeId="1545" r:id="rId377" name="Option Button 521">
              <controlPr defaultSize="0" autoFill="0" autoLine="0" autoPict="0">
                <anchor moveWithCells="1">
                  <from>
                    <xdr:col>3</xdr:col>
                    <xdr:colOff>95250</xdr:colOff>
                    <xdr:row>581</xdr:row>
                    <xdr:rowOff>200025</xdr:rowOff>
                  </from>
                  <to>
                    <xdr:col>3</xdr:col>
                    <xdr:colOff>371475</xdr:colOff>
                    <xdr:row>581</xdr:row>
                    <xdr:rowOff>314325</xdr:rowOff>
                  </to>
                </anchor>
              </controlPr>
            </control>
          </mc:Choice>
        </mc:AlternateContent>
        <mc:AlternateContent xmlns:mc="http://schemas.openxmlformats.org/markup-compatibility/2006">
          <mc:Choice Requires="x14">
            <control shapeId="1546" r:id="rId378" name="Option Button 522">
              <controlPr defaultSize="0" autoFill="0" autoLine="0" autoPict="0">
                <anchor moveWithCells="1">
                  <from>
                    <xdr:col>4</xdr:col>
                    <xdr:colOff>76200</xdr:colOff>
                    <xdr:row>581</xdr:row>
                    <xdr:rowOff>200025</xdr:rowOff>
                  </from>
                  <to>
                    <xdr:col>4</xdr:col>
                    <xdr:colOff>352425</xdr:colOff>
                    <xdr:row>581</xdr:row>
                    <xdr:rowOff>314325</xdr:rowOff>
                  </to>
                </anchor>
              </controlPr>
            </control>
          </mc:Choice>
        </mc:AlternateContent>
        <mc:AlternateContent xmlns:mc="http://schemas.openxmlformats.org/markup-compatibility/2006">
          <mc:Choice Requires="x14">
            <control shapeId="1547" r:id="rId379" name="Option Button 523">
              <controlPr defaultSize="0" autoFill="0" autoLine="0" autoPict="0">
                <anchor moveWithCells="1">
                  <from>
                    <xdr:col>5</xdr:col>
                    <xdr:colOff>57150</xdr:colOff>
                    <xdr:row>581</xdr:row>
                    <xdr:rowOff>200025</xdr:rowOff>
                  </from>
                  <to>
                    <xdr:col>5</xdr:col>
                    <xdr:colOff>333375</xdr:colOff>
                    <xdr:row>581</xdr:row>
                    <xdr:rowOff>314325</xdr:rowOff>
                  </to>
                </anchor>
              </controlPr>
            </control>
          </mc:Choice>
        </mc:AlternateContent>
        <mc:AlternateContent xmlns:mc="http://schemas.openxmlformats.org/markup-compatibility/2006">
          <mc:Choice Requires="x14">
            <control shapeId="1548" r:id="rId380" name="Option Button 524">
              <controlPr defaultSize="0" autoFill="0" autoLine="0" autoPict="0">
                <anchor moveWithCells="1">
                  <from>
                    <xdr:col>6</xdr:col>
                    <xdr:colOff>38100</xdr:colOff>
                    <xdr:row>581</xdr:row>
                    <xdr:rowOff>200025</xdr:rowOff>
                  </from>
                  <to>
                    <xdr:col>6</xdr:col>
                    <xdr:colOff>314325</xdr:colOff>
                    <xdr:row>581</xdr:row>
                    <xdr:rowOff>314325</xdr:rowOff>
                  </to>
                </anchor>
              </controlPr>
            </control>
          </mc:Choice>
        </mc:AlternateContent>
        <mc:AlternateContent xmlns:mc="http://schemas.openxmlformats.org/markup-compatibility/2006">
          <mc:Choice Requires="x14">
            <control shapeId="1549" r:id="rId381" name="Group Box 525">
              <controlPr defaultSize="0" autoFill="0" autoPict="0" altText="">
                <anchor moveWithCells="1">
                  <from>
                    <xdr:col>2</xdr:col>
                    <xdr:colOff>47625</xdr:colOff>
                    <xdr:row>581</xdr:row>
                    <xdr:rowOff>57150</xdr:rowOff>
                  </from>
                  <to>
                    <xdr:col>6</xdr:col>
                    <xdr:colOff>371475</xdr:colOff>
                    <xdr:row>582</xdr:row>
                    <xdr:rowOff>0</xdr:rowOff>
                  </to>
                </anchor>
              </controlPr>
            </control>
          </mc:Choice>
        </mc:AlternateContent>
        <mc:AlternateContent xmlns:mc="http://schemas.openxmlformats.org/markup-compatibility/2006">
          <mc:Choice Requires="x14">
            <control shapeId="1550" r:id="rId382" name="Option Button 526">
              <controlPr defaultSize="0" autoFill="0" autoLine="0" autoPict="0">
                <anchor moveWithCells="1">
                  <from>
                    <xdr:col>2</xdr:col>
                    <xdr:colOff>123825</xdr:colOff>
                    <xdr:row>595</xdr:row>
                    <xdr:rowOff>200025</xdr:rowOff>
                  </from>
                  <to>
                    <xdr:col>2</xdr:col>
                    <xdr:colOff>390525</xdr:colOff>
                    <xdr:row>595</xdr:row>
                    <xdr:rowOff>314325</xdr:rowOff>
                  </to>
                </anchor>
              </controlPr>
            </control>
          </mc:Choice>
        </mc:AlternateContent>
        <mc:AlternateContent xmlns:mc="http://schemas.openxmlformats.org/markup-compatibility/2006">
          <mc:Choice Requires="x14">
            <control shapeId="1551" r:id="rId383" name="Option Button 527">
              <controlPr defaultSize="0" autoFill="0" autoLine="0" autoPict="0">
                <anchor moveWithCells="1">
                  <from>
                    <xdr:col>3</xdr:col>
                    <xdr:colOff>95250</xdr:colOff>
                    <xdr:row>595</xdr:row>
                    <xdr:rowOff>200025</xdr:rowOff>
                  </from>
                  <to>
                    <xdr:col>3</xdr:col>
                    <xdr:colOff>371475</xdr:colOff>
                    <xdr:row>595</xdr:row>
                    <xdr:rowOff>314325</xdr:rowOff>
                  </to>
                </anchor>
              </controlPr>
            </control>
          </mc:Choice>
        </mc:AlternateContent>
        <mc:AlternateContent xmlns:mc="http://schemas.openxmlformats.org/markup-compatibility/2006">
          <mc:Choice Requires="x14">
            <control shapeId="1552" r:id="rId384" name="Option Button 528">
              <controlPr defaultSize="0" autoFill="0" autoLine="0" autoPict="0">
                <anchor moveWithCells="1">
                  <from>
                    <xdr:col>4</xdr:col>
                    <xdr:colOff>76200</xdr:colOff>
                    <xdr:row>595</xdr:row>
                    <xdr:rowOff>200025</xdr:rowOff>
                  </from>
                  <to>
                    <xdr:col>4</xdr:col>
                    <xdr:colOff>352425</xdr:colOff>
                    <xdr:row>595</xdr:row>
                    <xdr:rowOff>314325</xdr:rowOff>
                  </to>
                </anchor>
              </controlPr>
            </control>
          </mc:Choice>
        </mc:AlternateContent>
        <mc:AlternateContent xmlns:mc="http://schemas.openxmlformats.org/markup-compatibility/2006">
          <mc:Choice Requires="x14">
            <control shapeId="1553" r:id="rId385" name="Option Button 529">
              <controlPr defaultSize="0" autoFill="0" autoLine="0" autoPict="0">
                <anchor moveWithCells="1">
                  <from>
                    <xdr:col>5</xdr:col>
                    <xdr:colOff>57150</xdr:colOff>
                    <xdr:row>595</xdr:row>
                    <xdr:rowOff>200025</xdr:rowOff>
                  </from>
                  <to>
                    <xdr:col>5</xdr:col>
                    <xdr:colOff>333375</xdr:colOff>
                    <xdr:row>595</xdr:row>
                    <xdr:rowOff>314325</xdr:rowOff>
                  </to>
                </anchor>
              </controlPr>
            </control>
          </mc:Choice>
        </mc:AlternateContent>
        <mc:AlternateContent xmlns:mc="http://schemas.openxmlformats.org/markup-compatibility/2006">
          <mc:Choice Requires="x14">
            <control shapeId="1554" r:id="rId386" name="Option Button 530">
              <controlPr defaultSize="0" autoFill="0" autoLine="0" autoPict="0">
                <anchor moveWithCells="1">
                  <from>
                    <xdr:col>6</xdr:col>
                    <xdr:colOff>38100</xdr:colOff>
                    <xdr:row>595</xdr:row>
                    <xdr:rowOff>200025</xdr:rowOff>
                  </from>
                  <to>
                    <xdr:col>6</xdr:col>
                    <xdr:colOff>314325</xdr:colOff>
                    <xdr:row>595</xdr:row>
                    <xdr:rowOff>314325</xdr:rowOff>
                  </to>
                </anchor>
              </controlPr>
            </control>
          </mc:Choice>
        </mc:AlternateContent>
        <mc:AlternateContent xmlns:mc="http://schemas.openxmlformats.org/markup-compatibility/2006">
          <mc:Choice Requires="x14">
            <control shapeId="1555" r:id="rId387" name="Group Box 531">
              <controlPr defaultSize="0" autoFill="0" autoPict="0" altText="">
                <anchor moveWithCells="1">
                  <from>
                    <xdr:col>2</xdr:col>
                    <xdr:colOff>47625</xdr:colOff>
                    <xdr:row>595</xdr:row>
                    <xdr:rowOff>57150</xdr:rowOff>
                  </from>
                  <to>
                    <xdr:col>6</xdr:col>
                    <xdr:colOff>371475</xdr:colOff>
                    <xdr:row>596</xdr:row>
                    <xdr:rowOff>0</xdr:rowOff>
                  </to>
                </anchor>
              </controlPr>
            </control>
          </mc:Choice>
        </mc:AlternateContent>
        <mc:AlternateContent xmlns:mc="http://schemas.openxmlformats.org/markup-compatibility/2006">
          <mc:Choice Requires="x14">
            <control shapeId="1556" r:id="rId388" name="Option Button 532">
              <controlPr defaultSize="0" autoFill="0" autoLine="0" autoPict="0">
                <anchor moveWithCells="1">
                  <from>
                    <xdr:col>2</xdr:col>
                    <xdr:colOff>123825</xdr:colOff>
                    <xdr:row>597</xdr:row>
                    <xdr:rowOff>209550</xdr:rowOff>
                  </from>
                  <to>
                    <xdr:col>2</xdr:col>
                    <xdr:colOff>390525</xdr:colOff>
                    <xdr:row>597</xdr:row>
                    <xdr:rowOff>323850</xdr:rowOff>
                  </to>
                </anchor>
              </controlPr>
            </control>
          </mc:Choice>
        </mc:AlternateContent>
        <mc:AlternateContent xmlns:mc="http://schemas.openxmlformats.org/markup-compatibility/2006">
          <mc:Choice Requires="x14">
            <control shapeId="1557" r:id="rId389" name="Option Button 533">
              <controlPr defaultSize="0" autoFill="0" autoLine="0" autoPict="0">
                <anchor moveWithCells="1">
                  <from>
                    <xdr:col>3</xdr:col>
                    <xdr:colOff>95250</xdr:colOff>
                    <xdr:row>597</xdr:row>
                    <xdr:rowOff>209550</xdr:rowOff>
                  </from>
                  <to>
                    <xdr:col>3</xdr:col>
                    <xdr:colOff>371475</xdr:colOff>
                    <xdr:row>597</xdr:row>
                    <xdr:rowOff>323850</xdr:rowOff>
                  </to>
                </anchor>
              </controlPr>
            </control>
          </mc:Choice>
        </mc:AlternateContent>
        <mc:AlternateContent xmlns:mc="http://schemas.openxmlformats.org/markup-compatibility/2006">
          <mc:Choice Requires="x14">
            <control shapeId="1558" r:id="rId390" name="Option Button 534">
              <controlPr defaultSize="0" autoFill="0" autoLine="0" autoPict="0">
                <anchor moveWithCells="1">
                  <from>
                    <xdr:col>4</xdr:col>
                    <xdr:colOff>76200</xdr:colOff>
                    <xdr:row>597</xdr:row>
                    <xdr:rowOff>209550</xdr:rowOff>
                  </from>
                  <to>
                    <xdr:col>4</xdr:col>
                    <xdr:colOff>352425</xdr:colOff>
                    <xdr:row>597</xdr:row>
                    <xdr:rowOff>323850</xdr:rowOff>
                  </to>
                </anchor>
              </controlPr>
            </control>
          </mc:Choice>
        </mc:AlternateContent>
        <mc:AlternateContent xmlns:mc="http://schemas.openxmlformats.org/markup-compatibility/2006">
          <mc:Choice Requires="x14">
            <control shapeId="1559" r:id="rId391" name="Option Button 535">
              <controlPr defaultSize="0" autoFill="0" autoLine="0" autoPict="0">
                <anchor moveWithCells="1">
                  <from>
                    <xdr:col>5</xdr:col>
                    <xdr:colOff>57150</xdr:colOff>
                    <xdr:row>597</xdr:row>
                    <xdr:rowOff>209550</xdr:rowOff>
                  </from>
                  <to>
                    <xdr:col>5</xdr:col>
                    <xdr:colOff>333375</xdr:colOff>
                    <xdr:row>597</xdr:row>
                    <xdr:rowOff>323850</xdr:rowOff>
                  </to>
                </anchor>
              </controlPr>
            </control>
          </mc:Choice>
        </mc:AlternateContent>
        <mc:AlternateContent xmlns:mc="http://schemas.openxmlformats.org/markup-compatibility/2006">
          <mc:Choice Requires="x14">
            <control shapeId="1560" r:id="rId392" name="Option Button 536">
              <controlPr defaultSize="0" autoFill="0" autoLine="0" autoPict="0">
                <anchor moveWithCells="1">
                  <from>
                    <xdr:col>6</xdr:col>
                    <xdr:colOff>38100</xdr:colOff>
                    <xdr:row>597</xdr:row>
                    <xdr:rowOff>209550</xdr:rowOff>
                  </from>
                  <to>
                    <xdr:col>6</xdr:col>
                    <xdr:colOff>314325</xdr:colOff>
                    <xdr:row>597</xdr:row>
                    <xdr:rowOff>323850</xdr:rowOff>
                  </to>
                </anchor>
              </controlPr>
            </control>
          </mc:Choice>
        </mc:AlternateContent>
        <mc:AlternateContent xmlns:mc="http://schemas.openxmlformats.org/markup-compatibility/2006">
          <mc:Choice Requires="x14">
            <control shapeId="1561" r:id="rId393" name="Group Box 537">
              <controlPr defaultSize="0" autoFill="0" autoPict="0" altText="">
                <anchor moveWithCells="1">
                  <from>
                    <xdr:col>2</xdr:col>
                    <xdr:colOff>47625</xdr:colOff>
                    <xdr:row>597</xdr:row>
                    <xdr:rowOff>57150</xdr:rowOff>
                  </from>
                  <to>
                    <xdr:col>6</xdr:col>
                    <xdr:colOff>371475</xdr:colOff>
                    <xdr:row>598</xdr:row>
                    <xdr:rowOff>0</xdr:rowOff>
                  </to>
                </anchor>
              </controlPr>
            </control>
          </mc:Choice>
        </mc:AlternateContent>
        <mc:AlternateContent xmlns:mc="http://schemas.openxmlformats.org/markup-compatibility/2006">
          <mc:Choice Requires="x14">
            <control shapeId="1562" r:id="rId394" name="Option Button 538">
              <controlPr defaultSize="0" autoFill="0" autoLine="0" autoPict="0">
                <anchor moveWithCells="1">
                  <from>
                    <xdr:col>2</xdr:col>
                    <xdr:colOff>123825</xdr:colOff>
                    <xdr:row>599</xdr:row>
                    <xdr:rowOff>209550</xdr:rowOff>
                  </from>
                  <to>
                    <xdr:col>2</xdr:col>
                    <xdr:colOff>390525</xdr:colOff>
                    <xdr:row>599</xdr:row>
                    <xdr:rowOff>323850</xdr:rowOff>
                  </to>
                </anchor>
              </controlPr>
            </control>
          </mc:Choice>
        </mc:AlternateContent>
        <mc:AlternateContent xmlns:mc="http://schemas.openxmlformats.org/markup-compatibility/2006">
          <mc:Choice Requires="x14">
            <control shapeId="1563" r:id="rId395" name="Option Button 539">
              <controlPr defaultSize="0" autoFill="0" autoLine="0" autoPict="0">
                <anchor moveWithCells="1">
                  <from>
                    <xdr:col>3</xdr:col>
                    <xdr:colOff>95250</xdr:colOff>
                    <xdr:row>599</xdr:row>
                    <xdr:rowOff>209550</xdr:rowOff>
                  </from>
                  <to>
                    <xdr:col>3</xdr:col>
                    <xdr:colOff>371475</xdr:colOff>
                    <xdr:row>599</xdr:row>
                    <xdr:rowOff>323850</xdr:rowOff>
                  </to>
                </anchor>
              </controlPr>
            </control>
          </mc:Choice>
        </mc:AlternateContent>
        <mc:AlternateContent xmlns:mc="http://schemas.openxmlformats.org/markup-compatibility/2006">
          <mc:Choice Requires="x14">
            <control shapeId="1564" r:id="rId396" name="Option Button 540">
              <controlPr defaultSize="0" autoFill="0" autoLine="0" autoPict="0">
                <anchor moveWithCells="1">
                  <from>
                    <xdr:col>4</xdr:col>
                    <xdr:colOff>76200</xdr:colOff>
                    <xdr:row>599</xdr:row>
                    <xdr:rowOff>209550</xdr:rowOff>
                  </from>
                  <to>
                    <xdr:col>4</xdr:col>
                    <xdr:colOff>352425</xdr:colOff>
                    <xdr:row>599</xdr:row>
                    <xdr:rowOff>323850</xdr:rowOff>
                  </to>
                </anchor>
              </controlPr>
            </control>
          </mc:Choice>
        </mc:AlternateContent>
        <mc:AlternateContent xmlns:mc="http://schemas.openxmlformats.org/markup-compatibility/2006">
          <mc:Choice Requires="x14">
            <control shapeId="1565" r:id="rId397" name="Option Button 541">
              <controlPr defaultSize="0" autoFill="0" autoLine="0" autoPict="0">
                <anchor moveWithCells="1">
                  <from>
                    <xdr:col>5</xdr:col>
                    <xdr:colOff>57150</xdr:colOff>
                    <xdr:row>599</xdr:row>
                    <xdr:rowOff>209550</xdr:rowOff>
                  </from>
                  <to>
                    <xdr:col>5</xdr:col>
                    <xdr:colOff>333375</xdr:colOff>
                    <xdr:row>599</xdr:row>
                    <xdr:rowOff>323850</xdr:rowOff>
                  </to>
                </anchor>
              </controlPr>
            </control>
          </mc:Choice>
        </mc:AlternateContent>
        <mc:AlternateContent xmlns:mc="http://schemas.openxmlformats.org/markup-compatibility/2006">
          <mc:Choice Requires="x14">
            <control shapeId="1566" r:id="rId398" name="Option Button 542">
              <controlPr defaultSize="0" autoFill="0" autoLine="0" autoPict="0">
                <anchor moveWithCells="1">
                  <from>
                    <xdr:col>6</xdr:col>
                    <xdr:colOff>38100</xdr:colOff>
                    <xdr:row>599</xdr:row>
                    <xdr:rowOff>209550</xdr:rowOff>
                  </from>
                  <to>
                    <xdr:col>6</xdr:col>
                    <xdr:colOff>314325</xdr:colOff>
                    <xdr:row>599</xdr:row>
                    <xdr:rowOff>323850</xdr:rowOff>
                  </to>
                </anchor>
              </controlPr>
            </control>
          </mc:Choice>
        </mc:AlternateContent>
        <mc:AlternateContent xmlns:mc="http://schemas.openxmlformats.org/markup-compatibility/2006">
          <mc:Choice Requires="x14">
            <control shapeId="1567" r:id="rId399" name="Group Box 543">
              <controlPr defaultSize="0" autoFill="0" autoPict="0" altText="">
                <anchor moveWithCells="1">
                  <from>
                    <xdr:col>2</xdr:col>
                    <xdr:colOff>47625</xdr:colOff>
                    <xdr:row>599</xdr:row>
                    <xdr:rowOff>57150</xdr:rowOff>
                  </from>
                  <to>
                    <xdr:col>6</xdr:col>
                    <xdr:colOff>371475</xdr:colOff>
                    <xdr:row>600</xdr:row>
                    <xdr:rowOff>0</xdr:rowOff>
                  </to>
                </anchor>
              </controlPr>
            </control>
          </mc:Choice>
        </mc:AlternateContent>
        <mc:AlternateContent xmlns:mc="http://schemas.openxmlformats.org/markup-compatibility/2006">
          <mc:Choice Requires="x14">
            <control shapeId="1568" r:id="rId400" name="Option Button 544">
              <controlPr defaultSize="0" autoFill="0" autoLine="0" autoPict="0">
                <anchor moveWithCells="1">
                  <from>
                    <xdr:col>2</xdr:col>
                    <xdr:colOff>123825</xdr:colOff>
                    <xdr:row>606</xdr:row>
                    <xdr:rowOff>209550</xdr:rowOff>
                  </from>
                  <to>
                    <xdr:col>2</xdr:col>
                    <xdr:colOff>390525</xdr:colOff>
                    <xdr:row>606</xdr:row>
                    <xdr:rowOff>323850</xdr:rowOff>
                  </to>
                </anchor>
              </controlPr>
            </control>
          </mc:Choice>
        </mc:AlternateContent>
        <mc:AlternateContent xmlns:mc="http://schemas.openxmlformats.org/markup-compatibility/2006">
          <mc:Choice Requires="x14">
            <control shapeId="1569" r:id="rId401" name="Option Button 545">
              <controlPr defaultSize="0" autoFill="0" autoLine="0" autoPict="0">
                <anchor moveWithCells="1">
                  <from>
                    <xdr:col>3</xdr:col>
                    <xdr:colOff>95250</xdr:colOff>
                    <xdr:row>606</xdr:row>
                    <xdr:rowOff>209550</xdr:rowOff>
                  </from>
                  <to>
                    <xdr:col>3</xdr:col>
                    <xdr:colOff>371475</xdr:colOff>
                    <xdr:row>606</xdr:row>
                    <xdr:rowOff>323850</xdr:rowOff>
                  </to>
                </anchor>
              </controlPr>
            </control>
          </mc:Choice>
        </mc:AlternateContent>
        <mc:AlternateContent xmlns:mc="http://schemas.openxmlformats.org/markup-compatibility/2006">
          <mc:Choice Requires="x14">
            <control shapeId="1570" r:id="rId402" name="Option Button 546">
              <controlPr defaultSize="0" autoFill="0" autoLine="0" autoPict="0">
                <anchor moveWithCells="1">
                  <from>
                    <xdr:col>4</xdr:col>
                    <xdr:colOff>76200</xdr:colOff>
                    <xdr:row>606</xdr:row>
                    <xdr:rowOff>209550</xdr:rowOff>
                  </from>
                  <to>
                    <xdr:col>4</xdr:col>
                    <xdr:colOff>352425</xdr:colOff>
                    <xdr:row>606</xdr:row>
                    <xdr:rowOff>323850</xdr:rowOff>
                  </to>
                </anchor>
              </controlPr>
            </control>
          </mc:Choice>
        </mc:AlternateContent>
        <mc:AlternateContent xmlns:mc="http://schemas.openxmlformats.org/markup-compatibility/2006">
          <mc:Choice Requires="x14">
            <control shapeId="1571" r:id="rId403" name="Option Button 547">
              <controlPr defaultSize="0" autoFill="0" autoLine="0" autoPict="0">
                <anchor moveWithCells="1">
                  <from>
                    <xdr:col>5</xdr:col>
                    <xdr:colOff>57150</xdr:colOff>
                    <xdr:row>606</xdr:row>
                    <xdr:rowOff>209550</xdr:rowOff>
                  </from>
                  <to>
                    <xdr:col>5</xdr:col>
                    <xdr:colOff>333375</xdr:colOff>
                    <xdr:row>606</xdr:row>
                    <xdr:rowOff>323850</xdr:rowOff>
                  </to>
                </anchor>
              </controlPr>
            </control>
          </mc:Choice>
        </mc:AlternateContent>
        <mc:AlternateContent xmlns:mc="http://schemas.openxmlformats.org/markup-compatibility/2006">
          <mc:Choice Requires="x14">
            <control shapeId="1572" r:id="rId404" name="Option Button 548">
              <controlPr defaultSize="0" autoFill="0" autoLine="0" autoPict="0">
                <anchor moveWithCells="1">
                  <from>
                    <xdr:col>6</xdr:col>
                    <xdr:colOff>38100</xdr:colOff>
                    <xdr:row>606</xdr:row>
                    <xdr:rowOff>209550</xdr:rowOff>
                  </from>
                  <to>
                    <xdr:col>6</xdr:col>
                    <xdr:colOff>314325</xdr:colOff>
                    <xdr:row>606</xdr:row>
                    <xdr:rowOff>323850</xdr:rowOff>
                  </to>
                </anchor>
              </controlPr>
            </control>
          </mc:Choice>
        </mc:AlternateContent>
        <mc:AlternateContent xmlns:mc="http://schemas.openxmlformats.org/markup-compatibility/2006">
          <mc:Choice Requires="x14">
            <control shapeId="1573" r:id="rId405" name="Group Box 549">
              <controlPr defaultSize="0" autoFill="0" autoPict="0" altText="">
                <anchor moveWithCells="1">
                  <from>
                    <xdr:col>2</xdr:col>
                    <xdr:colOff>47625</xdr:colOff>
                    <xdr:row>606</xdr:row>
                    <xdr:rowOff>57150</xdr:rowOff>
                  </from>
                  <to>
                    <xdr:col>6</xdr:col>
                    <xdr:colOff>371475</xdr:colOff>
                    <xdr:row>607</xdr:row>
                    <xdr:rowOff>0</xdr:rowOff>
                  </to>
                </anchor>
              </controlPr>
            </control>
          </mc:Choice>
        </mc:AlternateContent>
        <mc:AlternateContent xmlns:mc="http://schemas.openxmlformats.org/markup-compatibility/2006">
          <mc:Choice Requires="x14">
            <control shapeId="1574" r:id="rId406" name="Option Button 550">
              <controlPr defaultSize="0" autoFill="0" autoLine="0" autoPict="0">
                <anchor moveWithCells="1">
                  <from>
                    <xdr:col>2</xdr:col>
                    <xdr:colOff>123825</xdr:colOff>
                    <xdr:row>655</xdr:row>
                    <xdr:rowOff>209550</xdr:rowOff>
                  </from>
                  <to>
                    <xdr:col>2</xdr:col>
                    <xdr:colOff>390525</xdr:colOff>
                    <xdr:row>655</xdr:row>
                    <xdr:rowOff>323850</xdr:rowOff>
                  </to>
                </anchor>
              </controlPr>
            </control>
          </mc:Choice>
        </mc:AlternateContent>
        <mc:AlternateContent xmlns:mc="http://schemas.openxmlformats.org/markup-compatibility/2006">
          <mc:Choice Requires="x14">
            <control shapeId="1575" r:id="rId407" name="Option Button 551">
              <controlPr defaultSize="0" autoFill="0" autoLine="0" autoPict="0">
                <anchor moveWithCells="1">
                  <from>
                    <xdr:col>3</xdr:col>
                    <xdr:colOff>95250</xdr:colOff>
                    <xdr:row>655</xdr:row>
                    <xdr:rowOff>209550</xdr:rowOff>
                  </from>
                  <to>
                    <xdr:col>3</xdr:col>
                    <xdr:colOff>371475</xdr:colOff>
                    <xdr:row>655</xdr:row>
                    <xdr:rowOff>323850</xdr:rowOff>
                  </to>
                </anchor>
              </controlPr>
            </control>
          </mc:Choice>
        </mc:AlternateContent>
        <mc:AlternateContent xmlns:mc="http://schemas.openxmlformats.org/markup-compatibility/2006">
          <mc:Choice Requires="x14">
            <control shapeId="1576" r:id="rId408" name="Option Button 552">
              <controlPr defaultSize="0" autoFill="0" autoLine="0" autoPict="0">
                <anchor moveWithCells="1">
                  <from>
                    <xdr:col>4</xdr:col>
                    <xdr:colOff>76200</xdr:colOff>
                    <xdr:row>655</xdr:row>
                    <xdr:rowOff>209550</xdr:rowOff>
                  </from>
                  <to>
                    <xdr:col>4</xdr:col>
                    <xdr:colOff>352425</xdr:colOff>
                    <xdr:row>655</xdr:row>
                    <xdr:rowOff>323850</xdr:rowOff>
                  </to>
                </anchor>
              </controlPr>
            </control>
          </mc:Choice>
        </mc:AlternateContent>
        <mc:AlternateContent xmlns:mc="http://schemas.openxmlformats.org/markup-compatibility/2006">
          <mc:Choice Requires="x14">
            <control shapeId="1577" r:id="rId409" name="Option Button 553">
              <controlPr defaultSize="0" autoFill="0" autoLine="0" autoPict="0">
                <anchor moveWithCells="1">
                  <from>
                    <xdr:col>5</xdr:col>
                    <xdr:colOff>57150</xdr:colOff>
                    <xdr:row>655</xdr:row>
                    <xdr:rowOff>209550</xdr:rowOff>
                  </from>
                  <to>
                    <xdr:col>5</xdr:col>
                    <xdr:colOff>333375</xdr:colOff>
                    <xdr:row>655</xdr:row>
                    <xdr:rowOff>323850</xdr:rowOff>
                  </to>
                </anchor>
              </controlPr>
            </control>
          </mc:Choice>
        </mc:AlternateContent>
        <mc:AlternateContent xmlns:mc="http://schemas.openxmlformats.org/markup-compatibility/2006">
          <mc:Choice Requires="x14">
            <control shapeId="1578" r:id="rId410" name="Option Button 554">
              <controlPr defaultSize="0" autoFill="0" autoLine="0" autoPict="0">
                <anchor moveWithCells="1">
                  <from>
                    <xdr:col>6</xdr:col>
                    <xdr:colOff>38100</xdr:colOff>
                    <xdr:row>655</xdr:row>
                    <xdr:rowOff>209550</xdr:rowOff>
                  </from>
                  <to>
                    <xdr:col>6</xdr:col>
                    <xdr:colOff>314325</xdr:colOff>
                    <xdr:row>655</xdr:row>
                    <xdr:rowOff>323850</xdr:rowOff>
                  </to>
                </anchor>
              </controlPr>
            </control>
          </mc:Choice>
        </mc:AlternateContent>
        <mc:AlternateContent xmlns:mc="http://schemas.openxmlformats.org/markup-compatibility/2006">
          <mc:Choice Requires="x14">
            <control shapeId="1579" r:id="rId411" name="Group Box 555">
              <controlPr defaultSize="0" autoFill="0" autoPict="0" altText="">
                <anchor moveWithCells="1">
                  <from>
                    <xdr:col>2</xdr:col>
                    <xdr:colOff>47625</xdr:colOff>
                    <xdr:row>655</xdr:row>
                    <xdr:rowOff>57150</xdr:rowOff>
                  </from>
                  <to>
                    <xdr:col>6</xdr:col>
                    <xdr:colOff>371475</xdr:colOff>
                    <xdr:row>656</xdr:row>
                    <xdr:rowOff>0</xdr:rowOff>
                  </to>
                </anchor>
              </controlPr>
            </control>
          </mc:Choice>
        </mc:AlternateContent>
        <mc:AlternateContent xmlns:mc="http://schemas.openxmlformats.org/markup-compatibility/2006">
          <mc:Choice Requires="x14">
            <control shapeId="1580" r:id="rId412" name="Option Button 556">
              <controlPr defaultSize="0" autoFill="0" autoLine="0" autoPict="0">
                <anchor moveWithCells="1">
                  <from>
                    <xdr:col>2</xdr:col>
                    <xdr:colOff>123825</xdr:colOff>
                    <xdr:row>657</xdr:row>
                    <xdr:rowOff>209550</xdr:rowOff>
                  </from>
                  <to>
                    <xdr:col>2</xdr:col>
                    <xdr:colOff>390525</xdr:colOff>
                    <xdr:row>657</xdr:row>
                    <xdr:rowOff>323850</xdr:rowOff>
                  </to>
                </anchor>
              </controlPr>
            </control>
          </mc:Choice>
        </mc:AlternateContent>
        <mc:AlternateContent xmlns:mc="http://schemas.openxmlformats.org/markup-compatibility/2006">
          <mc:Choice Requires="x14">
            <control shapeId="1581" r:id="rId413" name="Option Button 557">
              <controlPr defaultSize="0" autoFill="0" autoLine="0" autoPict="0">
                <anchor moveWithCells="1">
                  <from>
                    <xdr:col>3</xdr:col>
                    <xdr:colOff>95250</xdr:colOff>
                    <xdr:row>657</xdr:row>
                    <xdr:rowOff>209550</xdr:rowOff>
                  </from>
                  <to>
                    <xdr:col>3</xdr:col>
                    <xdr:colOff>371475</xdr:colOff>
                    <xdr:row>657</xdr:row>
                    <xdr:rowOff>323850</xdr:rowOff>
                  </to>
                </anchor>
              </controlPr>
            </control>
          </mc:Choice>
        </mc:AlternateContent>
        <mc:AlternateContent xmlns:mc="http://schemas.openxmlformats.org/markup-compatibility/2006">
          <mc:Choice Requires="x14">
            <control shapeId="1582" r:id="rId414" name="Option Button 558">
              <controlPr defaultSize="0" autoFill="0" autoLine="0" autoPict="0">
                <anchor moveWithCells="1">
                  <from>
                    <xdr:col>4</xdr:col>
                    <xdr:colOff>76200</xdr:colOff>
                    <xdr:row>657</xdr:row>
                    <xdr:rowOff>209550</xdr:rowOff>
                  </from>
                  <to>
                    <xdr:col>4</xdr:col>
                    <xdr:colOff>352425</xdr:colOff>
                    <xdr:row>657</xdr:row>
                    <xdr:rowOff>323850</xdr:rowOff>
                  </to>
                </anchor>
              </controlPr>
            </control>
          </mc:Choice>
        </mc:AlternateContent>
        <mc:AlternateContent xmlns:mc="http://schemas.openxmlformats.org/markup-compatibility/2006">
          <mc:Choice Requires="x14">
            <control shapeId="1583" r:id="rId415" name="Option Button 559">
              <controlPr defaultSize="0" autoFill="0" autoLine="0" autoPict="0">
                <anchor moveWithCells="1">
                  <from>
                    <xdr:col>5</xdr:col>
                    <xdr:colOff>57150</xdr:colOff>
                    <xdr:row>657</xdr:row>
                    <xdr:rowOff>209550</xdr:rowOff>
                  </from>
                  <to>
                    <xdr:col>5</xdr:col>
                    <xdr:colOff>333375</xdr:colOff>
                    <xdr:row>657</xdr:row>
                    <xdr:rowOff>323850</xdr:rowOff>
                  </to>
                </anchor>
              </controlPr>
            </control>
          </mc:Choice>
        </mc:AlternateContent>
        <mc:AlternateContent xmlns:mc="http://schemas.openxmlformats.org/markup-compatibility/2006">
          <mc:Choice Requires="x14">
            <control shapeId="1584" r:id="rId416" name="Option Button 560">
              <controlPr defaultSize="0" autoFill="0" autoLine="0" autoPict="0">
                <anchor moveWithCells="1">
                  <from>
                    <xdr:col>6</xdr:col>
                    <xdr:colOff>38100</xdr:colOff>
                    <xdr:row>657</xdr:row>
                    <xdr:rowOff>209550</xdr:rowOff>
                  </from>
                  <to>
                    <xdr:col>6</xdr:col>
                    <xdr:colOff>314325</xdr:colOff>
                    <xdr:row>657</xdr:row>
                    <xdr:rowOff>323850</xdr:rowOff>
                  </to>
                </anchor>
              </controlPr>
            </control>
          </mc:Choice>
        </mc:AlternateContent>
        <mc:AlternateContent xmlns:mc="http://schemas.openxmlformats.org/markup-compatibility/2006">
          <mc:Choice Requires="x14">
            <control shapeId="1585" r:id="rId417" name="Group Box 561">
              <controlPr defaultSize="0" autoFill="0" autoPict="0" altText="">
                <anchor moveWithCells="1">
                  <from>
                    <xdr:col>2</xdr:col>
                    <xdr:colOff>47625</xdr:colOff>
                    <xdr:row>657</xdr:row>
                    <xdr:rowOff>57150</xdr:rowOff>
                  </from>
                  <to>
                    <xdr:col>6</xdr:col>
                    <xdr:colOff>371475</xdr:colOff>
                    <xdr:row>658</xdr:row>
                    <xdr:rowOff>0</xdr:rowOff>
                  </to>
                </anchor>
              </controlPr>
            </control>
          </mc:Choice>
        </mc:AlternateContent>
        <mc:AlternateContent xmlns:mc="http://schemas.openxmlformats.org/markup-compatibility/2006">
          <mc:Choice Requires="x14">
            <control shapeId="1586" r:id="rId418" name="Option Button 562">
              <controlPr defaultSize="0" autoFill="0" autoLine="0" autoPict="0">
                <anchor moveWithCells="1">
                  <from>
                    <xdr:col>2</xdr:col>
                    <xdr:colOff>123825</xdr:colOff>
                    <xdr:row>662</xdr:row>
                    <xdr:rowOff>209550</xdr:rowOff>
                  </from>
                  <to>
                    <xdr:col>2</xdr:col>
                    <xdr:colOff>390525</xdr:colOff>
                    <xdr:row>662</xdr:row>
                    <xdr:rowOff>323850</xdr:rowOff>
                  </to>
                </anchor>
              </controlPr>
            </control>
          </mc:Choice>
        </mc:AlternateContent>
        <mc:AlternateContent xmlns:mc="http://schemas.openxmlformats.org/markup-compatibility/2006">
          <mc:Choice Requires="x14">
            <control shapeId="1587" r:id="rId419" name="Option Button 563">
              <controlPr defaultSize="0" autoFill="0" autoLine="0" autoPict="0">
                <anchor moveWithCells="1">
                  <from>
                    <xdr:col>3</xdr:col>
                    <xdr:colOff>95250</xdr:colOff>
                    <xdr:row>662</xdr:row>
                    <xdr:rowOff>209550</xdr:rowOff>
                  </from>
                  <to>
                    <xdr:col>3</xdr:col>
                    <xdr:colOff>371475</xdr:colOff>
                    <xdr:row>662</xdr:row>
                    <xdr:rowOff>323850</xdr:rowOff>
                  </to>
                </anchor>
              </controlPr>
            </control>
          </mc:Choice>
        </mc:AlternateContent>
        <mc:AlternateContent xmlns:mc="http://schemas.openxmlformats.org/markup-compatibility/2006">
          <mc:Choice Requires="x14">
            <control shapeId="1588" r:id="rId420" name="Option Button 564">
              <controlPr defaultSize="0" autoFill="0" autoLine="0" autoPict="0">
                <anchor moveWithCells="1">
                  <from>
                    <xdr:col>4</xdr:col>
                    <xdr:colOff>76200</xdr:colOff>
                    <xdr:row>662</xdr:row>
                    <xdr:rowOff>209550</xdr:rowOff>
                  </from>
                  <to>
                    <xdr:col>4</xdr:col>
                    <xdr:colOff>352425</xdr:colOff>
                    <xdr:row>662</xdr:row>
                    <xdr:rowOff>323850</xdr:rowOff>
                  </to>
                </anchor>
              </controlPr>
            </control>
          </mc:Choice>
        </mc:AlternateContent>
        <mc:AlternateContent xmlns:mc="http://schemas.openxmlformats.org/markup-compatibility/2006">
          <mc:Choice Requires="x14">
            <control shapeId="1589" r:id="rId421" name="Option Button 565">
              <controlPr defaultSize="0" autoFill="0" autoLine="0" autoPict="0">
                <anchor moveWithCells="1">
                  <from>
                    <xdr:col>5</xdr:col>
                    <xdr:colOff>57150</xdr:colOff>
                    <xdr:row>662</xdr:row>
                    <xdr:rowOff>209550</xdr:rowOff>
                  </from>
                  <to>
                    <xdr:col>5</xdr:col>
                    <xdr:colOff>333375</xdr:colOff>
                    <xdr:row>662</xdr:row>
                    <xdr:rowOff>323850</xdr:rowOff>
                  </to>
                </anchor>
              </controlPr>
            </control>
          </mc:Choice>
        </mc:AlternateContent>
        <mc:AlternateContent xmlns:mc="http://schemas.openxmlformats.org/markup-compatibility/2006">
          <mc:Choice Requires="x14">
            <control shapeId="1590" r:id="rId422" name="Option Button 566">
              <controlPr defaultSize="0" autoFill="0" autoLine="0" autoPict="0">
                <anchor moveWithCells="1">
                  <from>
                    <xdr:col>6</xdr:col>
                    <xdr:colOff>38100</xdr:colOff>
                    <xdr:row>662</xdr:row>
                    <xdr:rowOff>209550</xdr:rowOff>
                  </from>
                  <to>
                    <xdr:col>6</xdr:col>
                    <xdr:colOff>314325</xdr:colOff>
                    <xdr:row>662</xdr:row>
                    <xdr:rowOff>323850</xdr:rowOff>
                  </to>
                </anchor>
              </controlPr>
            </control>
          </mc:Choice>
        </mc:AlternateContent>
        <mc:AlternateContent xmlns:mc="http://schemas.openxmlformats.org/markup-compatibility/2006">
          <mc:Choice Requires="x14">
            <control shapeId="1591" r:id="rId423" name="Group Box 567">
              <controlPr defaultSize="0" autoFill="0" autoPict="0" altText="">
                <anchor moveWithCells="1">
                  <from>
                    <xdr:col>2</xdr:col>
                    <xdr:colOff>47625</xdr:colOff>
                    <xdr:row>662</xdr:row>
                    <xdr:rowOff>57150</xdr:rowOff>
                  </from>
                  <to>
                    <xdr:col>6</xdr:col>
                    <xdr:colOff>371475</xdr:colOff>
                    <xdr:row>663</xdr:row>
                    <xdr:rowOff>0</xdr:rowOff>
                  </to>
                </anchor>
              </controlPr>
            </control>
          </mc:Choice>
        </mc:AlternateContent>
        <mc:AlternateContent xmlns:mc="http://schemas.openxmlformats.org/markup-compatibility/2006">
          <mc:Choice Requires="x14">
            <control shapeId="1592" r:id="rId424" name="Option Button 568">
              <controlPr defaultSize="0" autoFill="0" autoLine="0" autoPict="0">
                <anchor moveWithCells="1">
                  <from>
                    <xdr:col>2</xdr:col>
                    <xdr:colOff>123825</xdr:colOff>
                    <xdr:row>786</xdr:row>
                    <xdr:rowOff>200025</xdr:rowOff>
                  </from>
                  <to>
                    <xdr:col>2</xdr:col>
                    <xdr:colOff>390525</xdr:colOff>
                    <xdr:row>786</xdr:row>
                    <xdr:rowOff>314325</xdr:rowOff>
                  </to>
                </anchor>
              </controlPr>
            </control>
          </mc:Choice>
        </mc:AlternateContent>
        <mc:AlternateContent xmlns:mc="http://schemas.openxmlformats.org/markup-compatibility/2006">
          <mc:Choice Requires="x14">
            <control shapeId="1593" r:id="rId425" name="Option Button 569">
              <controlPr defaultSize="0" autoFill="0" autoLine="0" autoPict="0">
                <anchor moveWithCells="1">
                  <from>
                    <xdr:col>3</xdr:col>
                    <xdr:colOff>95250</xdr:colOff>
                    <xdr:row>786</xdr:row>
                    <xdr:rowOff>200025</xdr:rowOff>
                  </from>
                  <to>
                    <xdr:col>3</xdr:col>
                    <xdr:colOff>371475</xdr:colOff>
                    <xdr:row>786</xdr:row>
                    <xdr:rowOff>314325</xdr:rowOff>
                  </to>
                </anchor>
              </controlPr>
            </control>
          </mc:Choice>
        </mc:AlternateContent>
        <mc:AlternateContent xmlns:mc="http://schemas.openxmlformats.org/markup-compatibility/2006">
          <mc:Choice Requires="x14">
            <control shapeId="1594" r:id="rId426" name="Option Button 570">
              <controlPr defaultSize="0" autoFill="0" autoLine="0" autoPict="0">
                <anchor moveWithCells="1">
                  <from>
                    <xdr:col>4</xdr:col>
                    <xdr:colOff>76200</xdr:colOff>
                    <xdr:row>786</xdr:row>
                    <xdr:rowOff>200025</xdr:rowOff>
                  </from>
                  <to>
                    <xdr:col>4</xdr:col>
                    <xdr:colOff>352425</xdr:colOff>
                    <xdr:row>786</xdr:row>
                    <xdr:rowOff>314325</xdr:rowOff>
                  </to>
                </anchor>
              </controlPr>
            </control>
          </mc:Choice>
        </mc:AlternateContent>
        <mc:AlternateContent xmlns:mc="http://schemas.openxmlformats.org/markup-compatibility/2006">
          <mc:Choice Requires="x14">
            <control shapeId="1595" r:id="rId427" name="Option Button 571">
              <controlPr defaultSize="0" autoFill="0" autoLine="0" autoPict="0">
                <anchor moveWithCells="1">
                  <from>
                    <xdr:col>5</xdr:col>
                    <xdr:colOff>57150</xdr:colOff>
                    <xdr:row>786</xdr:row>
                    <xdr:rowOff>200025</xdr:rowOff>
                  </from>
                  <to>
                    <xdr:col>5</xdr:col>
                    <xdr:colOff>333375</xdr:colOff>
                    <xdr:row>786</xdr:row>
                    <xdr:rowOff>314325</xdr:rowOff>
                  </to>
                </anchor>
              </controlPr>
            </control>
          </mc:Choice>
        </mc:AlternateContent>
        <mc:AlternateContent xmlns:mc="http://schemas.openxmlformats.org/markup-compatibility/2006">
          <mc:Choice Requires="x14">
            <control shapeId="1596" r:id="rId428" name="Option Button 572">
              <controlPr defaultSize="0" autoFill="0" autoLine="0" autoPict="0">
                <anchor moveWithCells="1">
                  <from>
                    <xdr:col>6</xdr:col>
                    <xdr:colOff>38100</xdr:colOff>
                    <xdr:row>786</xdr:row>
                    <xdr:rowOff>200025</xdr:rowOff>
                  </from>
                  <to>
                    <xdr:col>6</xdr:col>
                    <xdr:colOff>314325</xdr:colOff>
                    <xdr:row>786</xdr:row>
                    <xdr:rowOff>314325</xdr:rowOff>
                  </to>
                </anchor>
              </controlPr>
            </control>
          </mc:Choice>
        </mc:AlternateContent>
        <mc:AlternateContent xmlns:mc="http://schemas.openxmlformats.org/markup-compatibility/2006">
          <mc:Choice Requires="x14">
            <control shapeId="1597" r:id="rId429" name="Group Box 573">
              <controlPr defaultSize="0" autoFill="0" autoPict="0" altText="">
                <anchor moveWithCells="1">
                  <from>
                    <xdr:col>2</xdr:col>
                    <xdr:colOff>47625</xdr:colOff>
                    <xdr:row>786</xdr:row>
                    <xdr:rowOff>57150</xdr:rowOff>
                  </from>
                  <to>
                    <xdr:col>6</xdr:col>
                    <xdr:colOff>371475</xdr:colOff>
                    <xdr:row>787</xdr:row>
                    <xdr:rowOff>0</xdr:rowOff>
                  </to>
                </anchor>
              </controlPr>
            </control>
          </mc:Choice>
        </mc:AlternateContent>
        <mc:AlternateContent xmlns:mc="http://schemas.openxmlformats.org/markup-compatibility/2006">
          <mc:Choice Requires="x14">
            <control shapeId="1598" r:id="rId430" name="Option Button 574">
              <controlPr defaultSize="0" autoFill="0" autoLine="0" autoPict="0">
                <anchor moveWithCells="1">
                  <from>
                    <xdr:col>2</xdr:col>
                    <xdr:colOff>123825</xdr:colOff>
                    <xdr:row>787</xdr:row>
                    <xdr:rowOff>200025</xdr:rowOff>
                  </from>
                  <to>
                    <xdr:col>2</xdr:col>
                    <xdr:colOff>390525</xdr:colOff>
                    <xdr:row>787</xdr:row>
                    <xdr:rowOff>314325</xdr:rowOff>
                  </to>
                </anchor>
              </controlPr>
            </control>
          </mc:Choice>
        </mc:AlternateContent>
        <mc:AlternateContent xmlns:mc="http://schemas.openxmlformats.org/markup-compatibility/2006">
          <mc:Choice Requires="x14">
            <control shapeId="1599" r:id="rId431" name="Option Button 575">
              <controlPr defaultSize="0" autoFill="0" autoLine="0" autoPict="0">
                <anchor moveWithCells="1">
                  <from>
                    <xdr:col>3</xdr:col>
                    <xdr:colOff>95250</xdr:colOff>
                    <xdr:row>787</xdr:row>
                    <xdr:rowOff>200025</xdr:rowOff>
                  </from>
                  <to>
                    <xdr:col>3</xdr:col>
                    <xdr:colOff>371475</xdr:colOff>
                    <xdr:row>787</xdr:row>
                    <xdr:rowOff>314325</xdr:rowOff>
                  </to>
                </anchor>
              </controlPr>
            </control>
          </mc:Choice>
        </mc:AlternateContent>
        <mc:AlternateContent xmlns:mc="http://schemas.openxmlformats.org/markup-compatibility/2006">
          <mc:Choice Requires="x14">
            <control shapeId="1600" r:id="rId432" name="Option Button 576">
              <controlPr defaultSize="0" autoFill="0" autoLine="0" autoPict="0">
                <anchor moveWithCells="1">
                  <from>
                    <xdr:col>4</xdr:col>
                    <xdr:colOff>76200</xdr:colOff>
                    <xdr:row>787</xdr:row>
                    <xdr:rowOff>200025</xdr:rowOff>
                  </from>
                  <to>
                    <xdr:col>4</xdr:col>
                    <xdr:colOff>352425</xdr:colOff>
                    <xdr:row>787</xdr:row>
                    <xdr:rowOff>314325</xdr:rowOff>
                  </to>
                </anchor>
              </controlPr>
            </control>
          </mc:Choice>
        </mc:AlternateContent>
        <mc:AlternateContent xmlns:mc="http://schemas.openxmlformats.org/markup-compatibility/2006">
          <mc:Choice Requires="x14">
            <control shapeId="1601" r:id="rId433" name="Option Button 577">
              <controlPr defaultSize="0" autoFill="0" autoLine="0" autoPict="0">
                <anchor moveWithCells="1">
                  <from>
                    <xdr:col>5</xdr:col>
                    <xdr:colOff>57150</xdr:colOff>
                    <xdr:row>787</xdr:row>
                    <xdr:rowOff>200025</xdr:rowOff>
                  </from>
                  <to>
                    <xdr:col>5</xdr:col>
                    <xdr:colOff>333375</xdr:colOff>
                    <xdr:row>787</xdr:row>
                    <xdr:rowOff>314325</xdr:rowOff>
                  </to>
                </anchor>
              </controlPr>
            </control>
          </mc:Choice>
        </mc:AlternateContent>
        <mc:AlternateContent xmlns:mc="http://schemas.openxmlformats.org/markup-compatibility/2006">
          <mc:Choice Requires="x14">
            <control shapeId="1602" r:id="rId434" name="Option Button 578">
              <controlPr defaultSize="0" autoFill="0" autoLine="0" autoPict="0">
                <anchor moveWithCells="1">
                  <from>
                    <xdr:col>6</xdr:col>
                    <xdr:colOff>38100</xdr:colOff>
                    <xdr:row>787</xdr:row>
                    <xdr:rowOff>200025</xdr:rowOff>
                  </from>
                  <to>
                    <xdr:col>6</xdr:col>
                    <xdr:colOff>314325</xdr:colOff>
                    <xdr:row>787</xdr:row>
                    <xdr:rowOff>314325</xdr:rowOff>
                  </to>
                </anchor>
              </controlPr>
            </control>
          </mc:Choice>
        </mc:AlternateContent>
        <mc:AlternateContent xmlns:mc="http://schemas.openxmlformats.org/markup-compatibility/2006">
          <mc:Choice Requires="x14">
            <control shapeId="1603" r:id="rId435" name="Group Box 579">
              <controlPr defaultSize="0" autoFill="0" autoPict="0" altText="">
                <anchor moveWithCells="1">
                  <from>
                    <xdr:col>2</xdr:col>
                    <xdr:colOff>47625</xdr:colOff>
                    <xdr:row>787</xdr:row>
                    <xdr:rowOff>57150</xdr:rowOff>
                  </from>
                  <to>
                    <xdr:col>6</xdr:col>
                    <xdr:colOff>371475</xdr:colOff>
                    <xdr:row>788</xdr:row>
                    <xdr:rowOff>0</xdr:rowOff>
                  </to>
                </anchor>
              </controlPr>
            </control>
          </mc:Choice>
        </mc:AlternateContent>
        <mc:AlternateContent xmlns:mc="http://schemas.openxmlformats.org/markup-compatibility/2006">
          <mc:Choice Requires="x14">
            <control shapeId="1604" r:id="rId436" name="Option Button 580">
              <controlPr defaultSize="0" autoFill="0" autoLine="0" autoPict="0">
                <anchor moveWithCells="1">
                  <from>
                    <xdr:col>2</xdr:col>
                    <xdr:colOff>123825</xdr:colOff>
                    <xdr:row>789</xdr:row>
                    <xdr:rowOff>200025</xdr:rowOff>
                  </from>
                  <to>
                    <xdr:col>2</xdr:col>
                    <xdr:colOff>390525</xdr:colOff>
                    <xdr:row>789</xdr:row>
                    <xdr:rowOff>314325</xdr:rowOff>
                  </to>
                </anchor>
              </controlPr>
            </control>
          </mc:Choice>
        </mc:AlternateContent>
        <mc:AlternateContent xmlns:mc="http://schemas.openxmlformats.org/markup-compatibility/2006">
          <mc:Choice Requires="x14">
            <control shapeId="1605" r:id="rId437" name="Option Button 581">
              <controlPr defaultSize="0" autoFill="0" autoLine="0" autoPict="0">
                <anchor moveWithCells="1">
                  <from>
                    <xdr:col>3</xdr:col>
                    <xdr:colOff>95250</xdr:colOff>
                    <xdr:row>789</xdr:row>
                    <xdr:rowOff>200025</xdr:rowOff>
                  </from>
                  <to>
                    <xdr:col>3</xdr:col>
                    <xdr:colOff>371475</xdr:colOff>
                    <xdr:row>789</xdr:row>
                    <xdr:rowOff>314325</xdr:rowOff>
                  </to>
                </anchor>
              </controlPr>
            </control>
          </mc:Choice>
        </mc:AlternateContent>
        <mc:AlternateContent xmlns:mc="http://schemas.openxmlformats.org/markup-compatibility/2006">
          <mc:Choice Requires="x14">
            <control shapeId="1606" r:id="rId438" name="Option Button 582">
              <controlPr defaultSize="0" autoFill="0" autoLine="0" autoPict="0">
                <anchor moveWithCells="1">
                  <from>
                    <xdr:col>4</xdr:col>
                    <xdr:colOff>76200</xdr:colOff>
                    <xdr:row>789</xdr:row>
                    <xdr:rowOff>200025</xdr:rowOff>
                  </from>
                  <to>
                    <xdr:col>4</xdr:col>
                    <xdr:colOff>352425</xdr:colOff>
                    <xdr:row>789</xdr:row>
                    <xdr:rowOff>314325</xdr:rowOff>
                  </to>
                </anchor>
              </controlPr>
            </control>
          </mc:Choice>
        </mc:AlternateContent>
        <mc:AlternateContent xmlns:mc="http://schemas.openxmlformats.org/markup-compatibility/2006">
          <mc:Choice Requires="x14">
            <control shapeId="1607" r:id="rId439" name="Option Button 583">
              <controlPr defaultSize="0" autoFill="0" autoLine="0" autoPict="0">
                <anchor moveWithCells="1">
                  <from>
                    <xdr:col>5</xdr:col>
                    <xdr:colOff>57150</xdr:colOff>
                    <xdr:row>789</xdr:row>
                    <xdr:rowOff>200025</xdr:rowOff>
                  </from>
                  <to>
                    <xdr:col>5</xdr:col>
                    <xdr:colOff>333375</xdr:colOff>
                    <xdr:row>789</xdr:row>
                    <xdr:rowOff>314325</xdr:rowOff>
                  </to>
                </anchor>
              </controlPr>
            </control>
          </mc:Choice>
        </mc:AlternateContent>
        <mc:AlternateContent xmlns:mc="http://schemas.openxmlformats.org/markup-compatibility/2006">
          <mc:Choice Requires="x14">
            <control shapeId="1608" r:id="rId440" name="Option Button 584">
              <controlPr defaultSize="0" autoFill="0" autoLine="0" autoPict="0">
                <anchor moveWithCells="1">
                  <from>
                    <xdr:col>6</xdr:col>
                    <xdr:colOff>38100</xdr:colOff>
                    <xdr:row>789</xdr:row>
                    <xdr:rowOff>200025</xdr:rowOff>
                  </from>
                  <to>
                    <xdr:col>6</xdr:col>
                    <xdr:colOff>314325</xdr:colOff>
                    <xdr:row>789</xdr:row>
                    <xdr:rowOff>314325</xdr:rowOff>
                  </to>
                </anchor>
              </controlPr>
            </control>
          </mc:Choice>
        </mc:AlternateContent>
        <mc:AlternateContent xmlns:mc="http://schemas.openxmlformats.org/markup-compatibility/2006">
          <mc:Choice Requires="x14">
            <control shapeId="1609" r:id="rId441" name="Group Box 585">
              <controlPr defaultSize="0" autoFill="0" autoPict="0" altText="">
                <anchor moveWithCells="1">
                  <from>
                    <xdr:col>2</xdr:col>
                    <xdr:colOff>47625</xdr:colOff>
                    <xdr:row>789</xdr:row>
                    <xdr:rowOff>57150</xdr:rowOff>
                  </from>
                  <to>
                    <xdr:col>6</xdr:col>
                    <xdr:colOff>371475</xdr:colOff>
                    <xdr:row>790</xdr:row>
                    <xdr:rowOff>0</xdr:rowOff>
                  </to>
                </anchor>
              </controlPr>
            </control>
          </mc:Choice>
        </mc:AlternateContent>
        <mc:AlternateContent xmlns:mc="http://schemas.openxmlformats.org/markup-compatibility/2006">
          <mc:Choice Requires="x14">
            <control shapeId="1610" r:id="rId442" name="Option Button 586">
              <controlPr defaultSize="0" autoFill="0" autoLine="0" autoPict="0">
                <anchor moveWithCells="1">
                  <from>
                    <xdr:col>2</xdr:col>
                    <xdr:colOff>123825</xdr:colOff>
                    <xdr:row>802</xdr:row>
                    <xdr:rowOff>457200</xdr:rowOff>
                  </from>
                  <to>
                    <xdr:col>2</xdr:col>
                    <xdr:colOff>390525</xdr:colOff>
                    <xdr:row>802</xdr:row>
                    <xdr:rowOff>771525</xdr:rowOff>
                  </to>
                </anchor>
              </controlPr>
            </control>
          </mc:Choice>
        </mc:AlternateContent>
        <mc:AlternateContent xmlns:mc="http://schemas.openxmlformats.org/markup-compatibility/2006">
          <mc:Choice Requires="x14">
            <control shapeId="1611" r:id="rId443" name="Option Button 587">
              <controlPr defaultSize="0" autoFill="0" autoLine="0" autoPict="0">
                <anchor moveWithCells="1">
                  <from>
                    <xdr:col>3</xdr:col>
                    <xdr:colOff>95250</xdr:colOff>
                    <xdr:row>802</xdr:row>
                    <xdr:rowOff>457200</xdr:rowOff>
                  </from>
                  <to>
                    <xdr:col>3</xdr:col>
                    <xdr:colOff>371475</xdr:colOff>
                    <xdr:row>802</xdr:row>
                    <xdr:rowOff>771525</xdr:rowOff>
                  </to>
                </anchor>
              </controlPr>
            </control>
          </mc:Choice>
        </mc:AlternateContent>
        <mc:AlternateContent xmlns:mc="http://schemas.openxmlformats.org/markup-compatibility/2006">
          <mc:Choice Requires="x14">
            <control shapeId="1612" r:id="rId444" name="Option Button 588">
              <controlPr defaultSize="0" autoFill="0" autoLine="0" autoPict="0">
                <anchor moveWithCells="1">
                  <from>
                    <xdr:col>4</xdr:col>
                    <xdr:colOff>76200</xdr:colOff>
                    <xdr:row>802</xdr:row>
                    <xdr:rowOff>457200</xdr:rowOff>
                  </from>
                  <to>
                    <xdr:col>4</xdr:col>
                    <xdr:colOff>352425</xdr:colOff>
                    <xdr:row>802</xdr:row>
                    <xdr:rowOff>771525</xdr:rowOff>
                  </to>
                </anchor>
              </controlPr>
            </control>
          </mc:Choice>
        </mc:AlternateContent>
        <mc:AlternateContent xmlns:mc="http://schemas.openxmlformats.org/markup-compatibility/2006">
          <mc:Choice Requires="x14">
            <control shapeId="1613" r:id="rId445" name="Option Button 589">
              <controlPr defaultSize="0" autoFill="0" autoLine="0" autoPict="0">
                <anchor moveWithCells="1">
                  <from>
                    <xdr:col>5</xdr:col>
                    <xdr:colOff>57150</xdr:colOff>
                    <xdr:row>802</xdr:row>
                    <xdr:rowOff>457200</xdr:rowOff>
                  </from>
                  <to>
                    <xdr:col>5</xdr:col>
                    <xdr:colOff>333375</xdr:colOff>
                    <xdr:row>802</xdr:row>
                    <xdr:rowOff>771525</xdr:rowOff>
                  </to>
                </anchor>
              </controlPr>
            </control>
          </mc:Choice>
        </mc:AlternateContent>
        <mc:AlternateContent xmlns:mc="http://schemas.openxmlformats.org/markup-compatibility/2006">
          <mc:Choice Requires="x14">
            <control shapeId="1614" r:id="rId446" name="Option Button 590">
              <controlPr defaultSize="0" autoFill="0" autoLine="0" autoPict="0">
                <anchor moveWithCells="1">
                  <from>
                    <xdr:col>6</xdr:col>
                    <xdr:colOff>38100</xdr:colOff>
                    <xdr:row>802</xdr:row>
                    <xdr:rowOff>457200</xdr:rowOff>
                  </from>
                  <to>
                    <xdr:col>6</xdr:col>
                    <xdr:colOff>314325</xdr:colOff>
                    <xdr:row>802</xdr:row>
                    <xdr:rowOff>771525</xdr:rowOff>
                  </to>
                </anchor>
              </controlPr>
            </control>
          </mc:Choice>
        </mc:AlternateContent>
        <mc:AlternateContent xmlns:mc="http://schemas.openxmlformats.org/markup-compatibility/2006">
          <mc:Choice Requires="x14">
            <control shapeId="1615" r:id="rId447" name="Group Box 591">
              <controlPr defaultSize="0" autoFill="0" autoPict="0" altText="">
                <anchor moveWithCells="1">
                  <from>
                    <xdr:col>2</xdr:col>
                    <xdr:colOff>47625</xdr:colOff>
                    <xdr:row>802</xdr:row>
                    <xdr:rowOff>57150</xdr:rowOff>
                  </from>
                  <to>
                    <xdr:col>6</xdr:col>
                    <xdr:colOff>371475</xdr:colOff>
                    <xdr:row>803</xdr:row>
                    <xdr:rowOff>0</xdr:rowOff>
                  </to>
                </anchor>
              </controlPr>
            </control>
          </mc:Choice>
        </mc:AlternateContent>
        <mc:AlternateContent xmlns:mc="http://schemas.openxmlformats.org/markup-compatibility/2006">
          <mc:Choice Requires="x14">
            <control shapeId="1616" r:id="rId448" name="Option Button 592">
              <controlPr defaultSize="0" autoFill="0" autoLine="0" autoPict="0">
                <anchor moveWithCells="1">
                  <from>
                    <xdr:col>2</xdr:col>
                    <xdr:colOff>123825</xdr:colOff>
                    <xdr:row>808</xdr:row>
                    <xdr:rowOff>371475</xdr:rowOff>
                  </from>
                  <to>
                    <xdr:col>2</xdr:col>
                    <xdr:colOff>390525</xdr:colOff>
                    <xdr:row>808</xdr:row>
                    <xdr:rowOff>619125</xdr:rowOff>
                  </to>
                </anchor>
              </controlPr>
            </control>
          </mc:Choice>
        </mc:AlternateContent>
        <mc:AlternateContent xmlns:mc="http://schemas.openxmlformats.org/markup-compatibility/2006">
          <mc:Choice Requires="x14">
            <control shapeId="1617" r:id="rId449" name="Option Button 593">
              <controlPr defaultSize="0" autoFill="0" autoLine="0" autoPict="0">
                <anchor moveWithCells="1">
                  <from>
                    <xdr:col>3</xdr:col>
                    <xdr:colOff>95250</xdr:colOff>
                    <xdr:row>808</xdr:row>
                    <xdr:rowOff>371475</xdr:rowOff>
                  </from>
                  <to>
                    <xdr:col>3</xdr:col>
                    <xdr:colOff>371475</xdr:colOff>
                    <xdr:row>808</xdr:row>
                    <xdr:rowOff>619125</xdr:rowOff>
                  </to>
                </anchor>
              </controlPr>
            </control>
          </mc:Choice>
        </mc:AlternateContent>
        <mc:AlternateContent xmlns:mc="http://schemas.openxmlformats.org/markup-compatibility/2006">
          <mc:Choice Requires="x14">
            <control shapeId="1618" r:id="rId450" name="Option Button 594">
              <controlPr defaultSize="0" autoFill="0" autoLine="0" autoPict="0">
                <anchor moveWithCells="1">
                  <from>
                    <xdr:col>4</xdr:col>
                    <xdr:colOff>76200</xdr:colOff>
                    <xdr:row>808</xdr:row>
                    <xdr:rowOff>371475</xdr:rowOff>
                  </from>
                  <to>
                    <xdr:col>4</xdr:col>
                    <xdr:colOff>352425</xdr:colOff>
                    <xdr:row>808</xdr:row>
                    <xdr:rowOff>619125</xdr:rowOff>
                  </to>
                </anchor>
              </controlPr>
            </control>
          </mc:Choice>
        </mc:AlternateContent>
        <mc:AlternateContent xmlns:mc="http://schemas.openxmlformats.org/markup-compatibility/2006">
          <mc:Choice Requires="x14">
            <control shapeId="1619" r:id="rId451" name="Option Button 595">
              <controlPr defaultSize="0" autoFill="0" autoLine="0" autoPict="0">
                <anchor moveWithCells="1">
                  <from>
                    <xdr:col>5</xdr:col>
                    <xdr:colOff>57150</xdr:colOff>
                    <xdr:row>808</xdr:row>
                    <xdr:rowOff>371475</xdr:rowOff>
                  </from>
                  <to>
                    <xdr:col>5</xdr:col>
                    <xdr:colOff>333375</xdr:colOff>
                    <xdr:row>808</xdr:row>
                    <xdr:rowOff>619125</xdr:rowOff>
                  </to>
                </anchor>
              </controlPr>
            </control>
          </mc:Choice>
        </mc:AlternateContent>
        <mc:AlternateContent xmlns:mc="http://schemas.openxmlformats.org/markup-compatibility/2006">
          <mc:Choice Requires="x14">
            <control shapeId="1620" r:id="rId452" name="Option Button 596">
              <controlPr defaultSize="0" autoFill="0" autoLine="0" autoPict="0">
                <anchor moveWithCells="1">
                  <from>
                    <xdr:col>6</xdr:col>
                    <xdr:colOff>38100</xdr:colOff>
                    <xdr:row>808</xdr:row>
                    <xdr:rowOff>371475</xdr:rowOff>
                  </from>
                  <to>
                    <xdr:col>6</xdr:col>
                    <xdr:colOff>314325</xdr:colOff>
                    <xdr:row>808</xdr:row>
                    <xdr:rowOff>619125</xdr:rowOff>
                  </to>
                </anchor>
              </controlPr>
            </control>
          </mc:Choice>
        </mc:AlternateContent>
        <mc:AlternateContent xmlns:mc="http://schemas.openxmlformats.org/markup-compatibility/2006">
          <mc:Choice Requires="x14">
            <control shapeId="1621" r:id="rId453" name="Group Box 597">
              <controlPr defaultSize="0" autoFill="0" autoPict="0" altText="">
                <anchor moveWithCells="1">
                  <from>
                    <xdr:col>2</xdr:col>
                    <xdr:colOff>47625</xdr:colOff>
                    <xdr:row>808</xdr:row>
                    <xdr:rowOff>57150</xdr:rowOff>
                  </from>
                  <to>
                    <xdr:col>6</xdr:col>
                    <xdr:colOff>371475</xdr:colOff>
                    <xdr:row>809</xdr:row>
                    <xdr:rowOff>0</xdr:rowOff>
                  </to>
                </anchor>
              </controlPr>
            </control>
          </mc:Choice>
        </mc:AlternateContent>
        <mc:AlternateContent xmlns:mc="http://schemas.openxmlformats.org/markup-compatibility/2006">
          <mc:Choice Requires="x14">
            <control shapeId="1622" r:id="rId454" name="Option Button 598">
              <controlPr defaultSize="0" autoFill="0" autoLine="0" autoPict="0">
                <anchor moveWithCells="1">
                  <from>
                    <xdr:col>2</xdr:col>
                    <xdr:colOff>123825</xdr:colOff>
                    <xdr:row>819</xdr:row>
                    <xdr:rowOff>200025</xdr:rowOff>
                  </from>
                  <to>
                    <xdr:col>2</xdr:col>
                    <xdr:colOff>390525</xdr:colOff>
                    <xdr:row>819</xdr:row>
                    <xdr:rowOff>314325</xdr:rowOff>
                  </to>
                </anchor>
              </controlPr>
            </control>
          </mc:Choice>
        </mc:AlternateContent>
        <mc:AlternateContent xmlns:mc="http://schemas.openxmlformats.org/markup-compatibility/2006">
          <mc:Choice Requires="x14">
            <control shapeId="1623" r:id="rId455" name="Option Button 599">
              <controlPr defaultSize="0" autoFill="0" autoLine="0" autoPict="0">
                <anchor moveWithCells="1">
                  <from>
                    <xdr:col>3</xdr:col>
                    <xdr:colOff>95250</xdr:colOff>
                    <xdr:row>819</xdr:row>
                    <xdr:rowOff>200025</xdr:rowOff>
                  </from>
                  <to>
                    <xdr:col>3</xdr:col>
                    <xdr:colOff>371475</xdr:colOff>
                    <xdr:row>819</xdr:row>
                    <xdr:rowOff>314325</xdr:rowOff>
                  </to>
                </anchor>
              </controlPr>
            </control>
          </mc:Choice>
        </mc:AlternateContent>
        <mc:AlternateContent xmlns:mc="http://schemas.openxmlformats.org/markup-compatibility/2006">
          <mc:Choice Requires="x14">
            <control shapeId="1624" r:id="rId456" name="Option Button 600">
              <controlPr defaultSize="0" autoFill="0" autoLine="0" autoPict="0">
                <anchor moveWithCells="1">
                  <from>
                    <xdr:col>4</xdr:col>
                    <xdr:colOff>76200</xdr:colOff>
                    <xdr:row>819</xdr:row>
                    <xdr:rowOff>200025</xdr:rowOff>
                  </from>
                  <to>
                    <xdr:col>4</xdr:col>
                    <xdr:colOff>352425</xdr:colOff>
                    <xdr:row>819</xdr:row>
                    <xdr:rowOff>314325</xdr:rowOff>
                  </to>
                </anchor>
              </controlPr>
            </control>
          </mc:Choice>
        </mc:AlternateContent>
        <mc:AlternateContent xmlns:mc="http://schemas.openxmlformats.org/markup-compatibility/2006">
          <mc:Choice Requires="x14">
            <control shapeId="1625" r:id="rId457" name="Option Button 601">
              <controlPr defaultSize="0" autoFill="0" autoLine="0" autoPict="0">
                <anchor moveWithCells="1">
                  <from>
                    <xdr:col>5</xdr:col>
                    <xdr:colOff>57150</xdr:colOff>
                    <xdr:row>819</xdr:row>
                    <xdr:rowOff>200025</xdr:rowOff>
                  </from>
                  <to>
                    <xdr:col>5</xdr:col>
                    <xdr:colOff>333375</xdr:colOff>
                    <xdr:row>819</xdr:row>
                    <xdr:rowOff>314325</xdr:rowOff>
                  </to>
                </anchor>
              </controlPr>
            </control>
          </mc:Choice>
        </mc:AlternateContent>
        <mc:AlternateContent xmlns:mc="http://schemas.openxmlformats.org/markup-compatibility/2006">
          <mc:Choice Requires="x14">
            <control shapeId="1626" r:id="rId458" name="Option Button 602">
              <controlPr defaultSize="0" autoFill="0" autoLine="0" autoPict="0">
                <anchor moveWithCells="1">
                  <from>
                    <xdr:col>6</xdr:col>
                    <xdr:colOff>38100</xdr:colOff>
                    <xdr:row>819</xdr:row>
                    <xdr:rowOff>200025</xdr:rowOff>
                  </from>
                  <to>
                    <xdr:col>6</xdr:col>
                    <xdr:colOff>314325</xdr:colOff>
                    <xdr:row>819</xdr:row>
                    <xdr:rowOff>314325</xdr:rowOff>
                  </to>
                </anchor>
              </controlPr>
            </control>
          </mc:Choice>
        </mc:AlternateContent>
        <mc:AlternateContent xmlns:mc="http://schemas.openxmlformats.org/markup-compatibility/2006">
          <mc:Choice Requires="x14">
            <control shapeId="1627" r:id="rId459" name="Group Box 603">
              <controlPr defaultSize="0" autoFill="0" autoPict="0" altText="">
                <anchor moveWithCells="1">
                  <from>
                    <xdr:col>2</xdr:col>
                    <xdr:colOff>47625</xdr:colOff>
                    <xdr:row>819</xdr:row>
                    <xdr:rowOff>57150</xdr:rowOff>
                  </from>
                  <to>
                    <xdr:col>6</xdr:col>
                    <xdr:colOff>371475</xdr:colOff>
                    <xdr:row>820</xdr:row>
                    <xdr:rowOff>0</xdr:rowOff>
                  </to>
                </anchor>
              </controlPr>
            </control>
          </mc:Choice>
        </mc:AlternateContent>
        <mc:AlternateContent xmlns:mc="http://schemas.openxmlformats.org/markup-compatibility/2006">
          <mc:Choice Requires="x14">
            <control shapeId="1628" r:id="rId460" name="Option Button 604">
              <controlPr defaultSize="0" autoFill="0" autoLine="0" autoPict="0">
                <anchor moveWithCells="1">
                  <from>
                    <xdr:col>2</xdr:col>
                    <xdr:colOff>123825</xdr:colOff>
                    <xdr:row>875</xdr:row>
                    <xdr:rowOff>295275</xdr:rowOff>
                  </from>
                  <to>
                    <xdr:col>2</xdr:col>
                    <xdr:colOff>390525</xdr:colOff>
                    <xdr:row>875</xdr:row>
                    <xdr:rowOff>476250</xdr:rowOff>
                  </to>
                </anchor>
              </controlPr>
            </control>
          </mc:Choice>
        </mc:AlternateContent>
        <mc:AlternateContent xmlns:mc="http://schemas.openxmlformats.org/markup-compatibility/2006">
          <mc:Choice Requires="x14">
            <control shapeId="1629" r:id="rId461" name="Option Button 605">
              <controlPr defaultSize="0" autoFill="0" autoLine="0" autoPict="0">
                <anchor moveWithCells="1">
                  <from>
                    <xdr:col>3</xdr:col>
                    <xdr:colOff>95250</xdr:colOff>
                    <xdr:row>875</xdr:row>
                    <xdr:rowOff>295275</xdr:rowOff>
                  </from>
                  <to>
                    <xdr:col>3</xdr:col>
                    <xdr:colOff>371475</xdr:colOff>
                    <xdr:row>875</xdr:row>
                    <xdr:rowOff>476250</xdr:rowOff>
                  </to>
                </anchor>
              </controlPr>
            </control>
          </mc:Choice>
        </mc:AlternateContent>
        <mc:AlternateContent xmlns:mc="http://schemas.openxmlformats.org/markup-compatibility/2006">
          <mc:Choice Requires="x14">
            <control shapeId="1630" r:id="rId462" name="Option Button 606">
              <controlPr defaultSize="0" autoFill="0" autoLine="0" autoPict="0">
                <anchor moveWithCells="1">
                  <from>
                    <xdr:col>4</xdr:col>
                    <xdr:colOff>76200</xdr:colOff>
                    <xdr:row>875</xdr:row>
                    <xdr:rowOff>295275</xdr:rowOff>
                  </from>
                  <to>
                    <xdr:col>4</xdr:col>
                    <xdr:colOff>352425</xdr:colOff>
                    <xdr:row>875</xdr:row>
                    <xdr:rowOff>476250</xdr:rowOff>
                  </to>
                </anchor>
              </controlPr>
            </control>
          </mc:Choice>
        </mc:AlternateContent>
        <mc:AlternateContent xmlns:mc="http://schemas.openxmlformats.org/markup-compatibility/2006">
          <mc:Choice Requires="x14">
            <control shapeId="1631" r:id="rId463" name="Option Button 607">
              <controlPr defaultSize="0" autoFill="0" autoLine="0" autoPict="0">
                <anchor moveWithCells="1">
                  <from>
                    <xdr:col>5</xdr:col>
                    <xdr:colOff>57150</xdr:colOff>
                    <xdr:row>875</xdr:row>
                    <xdr:rowOff>295275</xdr:rowOff>
                  </from>
                  <to>
                    <xdr:col>5</xdr:col>
                    <xdr:colOff>333375</xdr:colOff>
                    <xdr:row>875</xdr:row>
                    <xdr:rowOff>476250</xdr:rowOff>
                  </to>
                </anchor>
              </controlPr>
            </control>
          </mc:Choice>
        </mc:AlternateContent>
        <mc:AlternateContent xmlns:mc="http://schemas.openxmlformats.org/markup-compatibility/2006">
          <mc:Choice Requires="x14">
            <control shapeId="1632" r:id="rId464" name="Option Button 608">
              <controlPr defaultSize="0" autoFill="0" autoLine="0" autoPict="0">
                <anchor moveWithCells="1">
                  <from>
                    <xdr:col>6</xdr:col>
                    <xdr:colOff>38100</xdr:colOff>
                    <xdr:row>875</xdr:row>
                    <xdr:rowOff>295275</xdr:rowOff>
                  </from>
                  <to>
                    <xdr:col>6</xdr:col>
                    <xdr:colOff>314325</xdr:colOff>
                    <xdr:row>875</xdr:row>
                    <xdr:rowOff>476250</xdr:rowOff>
                  </to>
                </anchor>
              </controlPr>
            </control>
          </mc:Choice>
        </mc:AlternateContent>
        <mc:AlternateContent xmlns:mc="http://schemas.openxmlformats.org/markup-compatibility/2006">
          <mc:Choice Requires="x14">
            <control shapeId="1633" r:id="rId465" name="Group Box 609">
              <controlPr defaultSize="0" autoFill="0" autoPict="0" altText="">
                <anchor moveWithCells="1">
                  <from>
                    <xdr:col>2</xdr:col>
                    <xdr:colOff>47625</xdr:colOff>
                    <xdr:row>875</xdr:row>
                    <xdr:rowOff>57150</xdr:rowOff>
                  </from>
                  <to>
                    <xdr:col>6</xdr:col>
                    <xdr:colOff>371475</xdr:colOff>
                    <xdr:row>876</xdr:row>
                    <xdr:rowOff>0</xdr:rowOff>
                  </to>
                </anchor>
              </controlPr>
            </control>
          </mc:Choice>
        </mc:AlternateContent>
        <mc:AlternateContent xmlns:mc="http://schemas.openxmlformats.org/markup-compatibility/2006">
          <mc:Choice Requires="x14">
            <control shapeId="1640" r:id="rId466" name="Option Button 616">
              <controlPr defaultSize="0" autoFill="0" autoLine="0" autoPict="0">
                <anchor moveWithCells="1">
                  <from>
                    <xdr:col>2</xdr:col>
                    <xdr:colOff>123825</xdr:colOff>
                    <xdr:row>900</xdr:row>
                    <xdr:rowOff>295275</xdr:rowOff>
                  </from>
                  <to>
                    <xdr:col>2</xdr:col>
                    <xdr:colOff>390525</xdr:colOff>
                    <xdr:row>900</xdr:row>
                    <xdr:rowOff>476250</xdr:rowOff>
                  </to>
                </anchor>
              </controlPr>
            </control>
          </mc:Choice>
        </mc:AlternateContent>
        <mc:AlternateContent xmlns:mc="http://schemas.openxmlformats.org/markup-compatibility/2006">
          <mc:Choice Requires="x14">
            <control shapeId="1641" r:id="rId467" name="Option Button 617">
              <controlPr defaultSize="0" autoFill="0" autoLine="0" autoPict="0">
                <anchor moveWithCells="1">
                  <from>
                    <xdr:col>3</xdr:col>
                    <xdr:colOff>95250</xdr:colOff>
                    <xdr:row>900</xdr:row>
                    <xdr:rowOff>295275</xdr:rowOff>
                  </from>
                  <to>
                    <xdr:col>3</xdr:col>
                    <xdr:colOff>371475</xdr:colOff>
                    <xdr:row>900</xdr:row>
                    <xdr:rowOff>476250</xdr:rowOff>
                  </to>
                </anchor>
              </controlPr>
            </control>
          </mc:Choice>
        </mc:AlternateContent>
        <mc:AlternateContent xmlns:mc="http://schemas.openxmlformats.org/markup-compatibility/2006">
          <mc:Choice Requires="x14">
            <control shapeId="1642" r:id="rId468" name="Option Button 618">
              <controlPr defaultSize="0" autoFill="0" autoLine="0" autoPict="0">
                <anchor moveWithCells="1">
                  <from>
                    <xdr:col>4</xdr:col>
                    <xdr:colOff>76200</xdr:colOff>
                    <xdr:row>900</xdr:row>
                    <xdr:rowOff>295275</xdr:rowOff>
                  </from>
                  <to>
                    <xdr:col>4</xdr:col>
                    <xdr:colOff>352425</xdr:colOff>
                    <xdr:row>900</xdr:row>
                    <xdr:rowOff>476250</xdr:rowOff>
                  </to>
                </anchor>
              </controlPr>
            </control>
          </mc:Choice>
        </mc:AlternateContent>
        <mc:AlternateContent xmlns:mc="http://schemas.openxmlformats.org/markup-compatibility/2006">
          <mc:Choice Requires="x14">
            <control shapeId="1643" r:id="rId469" name="Option Button 619">
              <controlPr defaultSize="0" autoFill="0" autoLine="0" autoPict="0">
                <anchor moveWithCells="1">
                  <from>
                    <xdr:col>5</xdr:col>
                    <xdr:colOff>57150</xdr:colOff>
                    <xdr:row>900</xdr:row>
                    <xdr:rowOff>295275</xdr:rowOff>
                  </from>
                  <to>
                    <xdr:col>5</xdr:col>
                    <xdr:colOff>333375</xdr:colOff>
                    <xdr:row>900</xdr:row>
                    <xdr:rowOff>476250</xdr:rowOff>
                  </to>
                </anchor>
              </controlPr>
            </control>
          </mc:Choice>
        </mc:AlternateContent>
        <mc:AlternateContent xmlns:mc="http://schemas.openxmlformats.org/markup-compatibility/2006">
          <mc:Choice Requires="x14">
            <control shapeId="1644" r:id="rId470" name="Option Button 620">
              <controlPr defaultSize="0" autoFill="0" autoLine="0" autoPict="0">
                <anchor moveWithCells="1">
                  <from>
                    <xdr:col>6</xdr:col>
                    <xdr:colOff>38100</xdr:colOff>
                    <xdr:row>900</xdr:row>
                    <xdr:rowOff>295275</xdr:rowOff>
                  </from>
                  <to>
                    <xdr:col>6</xdr:col>
                    <xdr:colOff>314325</xdr:colOff>
                    <xdr:row>900</xdr:row>
                    <xdr:rowOff>476250</xdr:rowOff>
                  </to>
                </anchor>
              </controlPr>
            </control>
          </mc:Choice>
        </mc:AlternateContent>
        <mc:AlternateContent xmlns:mc="http://schemas.openxmlformats.org/markup-compatibility/2006">
          <mc:Choice Requires="x14">
            <control shapeId="1645" r:id="rId471" name="Group Box 621">
              <controlPr defaultSize="0" autoFill="0" autoPict="0" altText="">
                <anchor moveWithCells="1">
                  <from>
                    <xdr:col>2</xdr:col>
                    <xdr:colOff>47625</xdr:colOff>
                    <xdr:row>900</xdr:row>
                    <xdr:rowOff>57150</xdr:rowOff>
                  </from>
                  <to>
                    <xdr:col>6</xdr:col>
                    <xdr:colOff>371475</xdr:colOff>
                    <xdr:row>901</xdr:row>
                    <xdr:rowOff>0</xdr:rowOff>
                  </to>
                </anchor>
              </controlPr>
            </control>
          </mc:Choice>
        </mc:AlternateContent>
        <mc:AlternateContent xmlns:mc="http://schemas.openxmlformats.org/markup-compatibility/2006">
          <mc:Choice Requires="x14">
            <control shapeId="1646" r:id="rId472" name="Option Button 622">
              <controlPr defaultSize="0" autoFill="0" autoLine="0" autoPict="0">
                <anchor moveWithCells="1">
                  <from>
                    <xdr:col>2</xdr:col>
                    <xdr:colOff>123825</xdr:colOff>
                    <xdr:row>913</xdr:row>
                    <xdr:rowOff>295275</xdr:rowOff>
                  </from>
                  <to>
                    <xdr:col>2</xdr:col>
                    <xdr:colOff>390525</xdr:colOff>
                    <xdr:row>913</xdr:row>
                    <xdr:rowOff>476250</xdr:rowOff>
                  </to>
                </anchor>
              </controlPr>
            </control>
          </mc:Choice>
        </mc:AlternateContent>
        <mc:AlternateContent xmlns:mc="http://schemas.openxmlformats.org/markup-compatibility/2006">
          <mc:Choice Requires="x14">
            <control shapeId="1647" r:id="rId473" name="Option Button 623">
              <controlPr defaultSize="0" autoFill="0" autoLine="0" autoPict="0">
                <anchor moveWithCells="1">
                  <from>
                    <xdr:col>3</xdr:col>
                    <xdr:colOff>95250</xdr:colOff>
                    <xdr:row>913</xdr:row>
                    <xdr:rowOff>295275</xdr:rowOff>
                  </from>
                  <to>
                    <xdr:col>3</xdr:col>
                    <xdr:colOff>371475</xdr:colOff>
                    <xdr:row>913</xdr:row>
                    <xdr:rowOff>476250</xdr:rowOff>
                  </to>
                </anchor>
              </controlPr>
            </control>
          </mc:Choice>
        </mc:AlternateContent>
        <mc:AlternateContent xmlns:mc="http://schemas.openxmlformats.org/markup-compatibility/2006">
          <mc:Choice Requires="x14">
            <control shapeId="1648" r:id="rId474" name="Option Button 624">
              <controlPr defaultSize="0" autoFill="0" autoLine="0" autoPict="0">
                <anchor moveWithCells="1">
                  <from>
                    <xdr:col>4</xdr:col>
                    <xdr:colOff>76200</xdr:colOff>
                    <xdr:row>913</xdr:row>
                    <xdr:rowOff>295275</xdr:rowOff>
                  </from>
                  <to>
                    <xdr:col>4</xdr:col>
                    <xdr:colOff>352425</xdr:colOff>
                    <xdr:row>913</xdr:row>
                    <xdr:rowOff>476250</xdr:rowOff>
                  </to>
                </anchor>
              </controlPr>
            </control>
          </mc:Choice>
        </mc:AlternateContent>
        <mc:AlternateContent xmlns:mc="http://schemas.openxmlformats.org/markup-compatibility/2006">
          <mc:Choice Requires="x14">
            <control shapeId="1649" r:id="rId475" name="Option Button 625">
              <controlPr defaultSize="0" autoFill="0" autoLine="0" autoPict="0">
                <anchor moveWithCells="1">
                  <from>
                    <xdr:col>5</xdr:col>
                    <xdr:colOff>57150</xdr:colOff>
                    <xdr:row>913</xdr:row>
                    <xdr:rowOff>295275</xdr:rowOff>
                  </from>
                  <to>
                    <xdr:col>5</xdr:col>
                    <xdr:colOff>333375</xdr:colOff>
                    <xdr:row>913</xdr:row>
                    <xdr:rowOff>476250</xdr:rowOff>
                  </to>
                </anchor>
              </controlPr>
            </control>
          </mc:Choice>
        </mc:AlternateContent>
        <mc:AlternateContent xmlns:mc="http://schemas.openxmlformats.org/markup-compatibility/2006">
          <mc:Choice Requires="x14">
            <control shapeId="1650" r:id="rId476" name="Option Button 626">
              <controlPr defaultSize="0" autoFill="0" autoLine="0" autoPict="0">
                <anchor moveWithCells="1">
                  <from>
                    <xdr:col>6</xdr:col>
                    <xdr:colOff>38100</xdr:colOff>
                    <xdr:row>913</xdr:row>
                    <xdr:rowOff>295275</xdr:rowOff>
                  </from>
                  <to>
                    <xdr:col>6</xdr:col>
                    <xdr:colOff>314325</xdr:colOff>
                    <xdr:row>913</xdr:row>
                    <xdr:rowOff>476250</xdr:rowOff>
                  </to>
                </anchor>
              </controlPr>
            </control>
          </mc:Choice>
        </mc:AlternateContent>
        <mc:AlternateContent xmlns:mc="http://schemas.openxmlformats.org/markup-compatibility/2006">
          <mc:Choice Requires="x14">
            <control shapeId="1651" r:id="rId477" name="Group Box 627">
              <controlPr defaultSize="0" autoFill="0" autoPict="0" altText="">
                <anchor moveWithCells="1">
                  <from>
                    <xdr:col>2</xdr:col>
                    <xdr:colOff>47625</xdr:colOff>
                    <xdr:row>913</xdr:row>
                    <xdr:rowOff>57150</xdr:rowOff>
                  </from>
                  <to>
                    <xdr:col>6</xdr:col>
                    <xdr:colOff>371475</xdr:colOff>
                    <xdr:row>914</xdr:row>
                    <xdr:rowOff>0</xdr:rowOff>
                  </to>
                </anchor>
              </controlPr>
            </control>
          </mc:Choice>
        </mc:AlternateContent>
        <mc:AlternateContent xmlns:mc="http://schemas.openxmlformats.org/markup-compatibility/2006">
          <mc:Choice Requires="x14">
            <control shapeId="1652" r:id="rId478" name="Option Button 628">
              <controlPr defaultSize="0" autoFill="0" autoLine="0" autoPict="0">
                <anchor moveWithCells="1">
                  <from>
                    <xdr:col>2</xdr:col>
                    <xdr:colOff>123825</xdr:colOff>
                    <xdr:row>982</xdr:row>
                    <xdr:rowOff>209550</xdr:rowOff>
                  </from>
                  <to>
                    <xdr:col>2</xdr:col>
                    <xdr:colOff>390525</xdr:colOff>
                    <xdr:row>982</xdr:row>
                    <xdr:rowOff>323850</xdr:rowOff>
                  </to>
                </anchor>
              </controlPr>
            </control>
          </mc:Choice>
        </mc:AlternateContent>
        <mc:AlternateContent xmlns:mc="http://schemas.openxmlformats.org/markup-compatibility/2006">
          <mc:Choice Requires="x14">
            <control shapeId="1653" r:id="rId479" name="Option Button 629">
              <controlPr defaultSize="0" autoFill="0" autoLine="0" autoPict="0">
                <anchor moveWithCells="1">
                  <from>
                    <xdr:col>3</xdr:col>
                    <xdr:colOff>95250</xdr:colOff>
                    <xdr:row>982</xdr:row>
                    <xdr:rowOff>209550</xdr:rowOff>
                  </from>
                  <to>
                    <xdr:col>3</xdr:col>
                    <xdr:colOff>371475</xdr:colOff>
                    <xdr:row>982</xdr:row>
                    <xdr:rowOff>323850</xdr:rowOff>
                  </to>
                </anchor>
              </controlPr>
            </control>
          </mc:Choice>
        </mc:AlternateContent>
        <mc:AlternateContent xmlns:mc="http://schemas.openxmlformats.org/markup-compatibility/2006">
          <mc:Choice Requires="x14">
            <control shapeId="1654" r:id="rId480" name="Option Button 630">
              <controlPr defaultSize="0" autoFill="0" autoLine="0" autoPict="0">
                <anchor moveWithCells="1">
                  <from>
                    <xdr:col>4</xdr:col>
                    <xdr:colOff>76200</xdr:colOff>
                    <xdr:row>982</xdr:row>
                    <xdr:rowOff>209550</xdr:rowOff>
                  </from>
                  <to>
                    <xdr:col>4</xdr:col>
                    <xdr:colOff>352425</xdr:colOff>
                    <xdr:row>982</xdr:row>
                    <xdr:rowOff>323850</xdr:rowOff>
                  </to>
                </anchor>
              </controlPr>
            </control>
          </mc:Choice>
        </mc:AlternateContent>
        <mc:AlternateContent xmlns:mc="http://schemas.openxmlformats.org/markup-compatibility/2006">
          <mc:Choice Requires="x14">
            <control shapeId="1655" r:id="rId481" name="Option Button 631">
              <controlPr defaultSize="0" autoFill="0" autoLine="0" autoPict="0">
                <anchor moveWithCells="1">
                  <from>
                    <xdr:col>5</xdr:col>
                    <xdr:colOff>57150</xdr:colOff>
                    <xdr:row>982</xdr:row>
                    <xdr:rowOff>209550</xdr:rowOff>
                  </from>
                  <to>
                    <xdr:col>5</xdr:col>
                    <xdr:colOff>333375</xdr:colOff>
                    <xdr:row>982</xdr:row>
                    <xdr:rowOff>323850</xdr:rowOff>
                  </to>
                </anchor>
              </controlPr>
            </control>
          </mc:Choice>
        </mc:AlternateContent>
        <mc:AlternateContent xmlns:mc="http://schemas.openxmlformats.org/markup-compatibility/2006">
          <mc:Choice Requires="x14">
            <control shapeId="1656" r:id="rId482" name="Option Button 632">
              <controlPr defaultSize="0" autoFill="0" autoLine="0" autoPict="0">
                <anchor moveWithCells="1">
                  <from>
                    <xdr:col>6</xdr:col>
                    <xdr:colOff>38100</xdr:colOff>
                    <xdr:row>982</xdr:row>
                    <xdr:rowOff>209550</xdr:rowOff>
                  </from>
                  <to>
                    <xdr:col>6</xdr:col>
                    <xdr:colOff>314325</xdr:colOff>
                    <xdr:row>982</xdr:row>
                    <xdr:rowOff>323850</xdr:rowOff>
                  </to>
                </anchor>
              </controlPr>
            </control>
          </mc:Choice>
        </mc:AlternateContent>
        <mc:AlternateContent xmlns:mc="http://schemas.openxmlformats.org/markup-compatibility/2006">
          <mc:Choice Requires="x14">
            <control shapeId="1657" r:id="rId483" name="Group Box 633">
              <controlPr defaultSize="0" autoFill="0" autoPict="0" altText="">
                <anchor moveWithCells="1">
                  <from>
                    <xdr:col>2</xdr:col>
                    <xdr:colOff>47625</xdr:colOff>
                    <xdr:row>982</xdr:row>
                    <xdr:rowOff>57150</xdr:rowOff>
                  </from>
                  <to>
                    <xdr:col>6</xdr:col>
                    <xdr:colOff>371475</xdr:colOff>
                    <xdr:row>983</xdr:row>
                    <xdr:rowOff>0</xdr:rowOff>
                  </to>
                </anchor>
              </controlPr>
            </control>
          </mc:Choice>
        </mc:AlternateContent>
        <mc:AlternateContent xmlns:mc="http://schemas.openxmlformats.org/markup-compatibility/2006">
          <mc:Choice Requires="x14">
            <control shapeId="1658" r:id="rId484" name="Option Button 634">
              <controlPr defaultSize="0" autoFill="0" autoLine="0" autoPict="0">
                <anchor moveWithCells="1">
                  <from>
                    <xdr:col>2</xdr:col>
                    <xdr:colOff>123825</xdr:colOff>
                    <xdr:row>1029</xdr:row>
                    <xdr:rowOff>200025</xdr:rowOff>
                  </from>
                  <to>
                    <xdr:col>2</xdr:col>
                    <xdr:colOff>390525</xdr:colOff>
                    <xdr:row>1029</xdr:row>
                    <xdr:rowOff>314325</xdr:rowOff>
                  </to>
                </anchor>
              </controlPr>
            </control>
          </mc:Choice>
        </mc:AlternateContent>
        <mc:AlternateContent xmlns:mc="http://schemas.openxmlformats.org/markup-compatibility/2006">
          <mc:Choice Requires="x14">
            <control shapeId="1659" r:id="rId485" name="Option Button 635">
              <controlPr defaultSize="0" autoFill="0" autoLine="0" autoPict="0">
                <anchor moveWithCells="1">
                  <from>
                    <xdr:col>3</xdr:col>
                    <xdr:colOff>95250</xdr:colOff>
                    <xdr:row>1029</xdr:row>
                    <xdr:rowOff>200025</xdr:rowOff>
                  </from>
                  <to>
                    <xdr:col>3</xdr:col>
                    <xdr:colOff>371475</xdr:colOff>
                    <xdr:row>1029</xdr:row>
                    <xdr:rowOff>314325</xdr:rowOff>
                  </to>
                </anchor>
              </controlPr>
            </control>
          </mc:Choice>
        </mc:AlternateContent>
        <mc:AlternateContent xmlns:mc="http://schemas.openxmlformats.org/markup-compatibility/2006">
          <mc:Choice Requires="x14">
            <control shapeId="1660" r:id="rId486" name="Option Button 636">
              <controlPr defaultSize="0" autoFill="0" autoLine="0" autoPict="0">
                <anchor moveWithCells="1">
                  <from>
                    <xdr:col>4</xdr:col>
                    <xdr:colOff>76200</xdr:colOff>
                    <xdr:row>1029</xdr:row>
                    <xdr:rowOff>200025</xdr:rowOff>
                  </from>
                  <to>
                    <xdr:col>4</xdr:col>
                    <xdr:colOff>352425</xdr:colOff>
                    <xdr:row>1029</xdr:row>
                    <xdr:rowOff>314325</xdr:rowOff>
                  </to>
                </anchor>
              </controlPr>
            </control>
          </mc:Choice>
        </mc:AlternateContent>
        <mc:AlternateContent xmlns:mc="http://schemas.openxmlformats.org/markup-compatibility/2006">
          <mc:Choice Requires="x14">
            <control shapeId="1661" r:id="rId487" name="Option Button 637">
              <controlPr defaultSize="0" autoFill="0" autoLine="0" autoPict="0">
                <anchor moveWithCells="1">
                  <from>
                    <xdr:col>5</xdr:col>
                    <xdr:colOff>57150</xdr:colOff>
                    <xdr:row>1029</xdr:row>
                    <xdr:rowOff>200025</xdr:rowOff>
                  </from>
                  <to>
                    <xdr:col>5</xdr:col>
                    <xdr:colOff>333375</xdr:colOff>
                    <xdr:row>1029</xdr:row>
                    <xdr:rowOff>314325</xdr:rowOff>
                  </to>
                </anchor>
              </controlPr>
            </control>
          </mc:Choice>
        </mc:AlternateContent>
        <mc:AlternateContent xmlns:mc="http://schemas.openxmlformats.org/markup-compatibility/2006">
          <mc:Choice Requires="x14">
            <control shapeId="1662" r:id="rId488" name="Option Button 638">
              <controlPr defaultSize="0" autoFill="0" autoLine="0" autoPict="0">
                <anchor moveWithCells="1">
                  <from>
                    <xdr:col>6</xdr:col>
                    <xdr:colOff>38100</xdr:colOff>
                    <xdr:row>1029</xdr:row>
                    <xdr:rowOff>200025</xdr:rowOff>
                  </from>
                  <to>
                    <xdr:col>6</xdr:col>
                    <xdr:colOff>314325</xdr:colOff>
                    <xdr:row>1029</xdr:row>
                    <xdr:rowOff>314325</xdr:rowOff>
                  </to>
                </anchor>
              </controlPr>
            </control>
          </mc:Choice>
        </mc:AlternateContent>
        <mc:AlternateContent xmlns:mc="http://schemas.openxmlformats.org/markup-compatibility/2006">
          <mc:Choice Requires="x14">
            <control shapeId="1663" r:id="rId489" name="Group Box 639">
              <controlPr defaultSize="0" autoFill="0" autoPict="0" altText="">
                <anchor moveWithCells="1">
                  <from>
                    <xdr:col>2</xdr:col>
                    <xdr:colOff>47625</xdr:colOff>
                    <xdr:row>1029</xdr:row>
                    <xdr:rowOff>57150</xdr:rowOff>
                  </from>
                  <to>
                    <xdr:col>6</xdr:col>
                    <xdr:colOff>371475</xdr:colOff>
                    <xdr:row>1030</xdr:row>
                    <xdr:rowOff>0</xdr:rowOff>
                  </to>
                </anchor>
              </controlPr>
            </control>
          </mc:Choice>
        </mc:AlternateContent>
        <mc:AlternateContent xmlns:mc="http://schemas.openxmlformats.org/markup-compatibility/2006">
          <mc:Choice Requires="x14">
            <control shapeId="1664" r:id="rId490" name="Option Button 640">
              <controlPr defaultSize="0" autoFill="0" autoLine="0" autoPict="0">
                <anchor moveWithCells="1">
                  <from>
                    <xdr:col>2</xdr:col>
                    <xdr:colOff>123825</xdr:colOff>
                    <xdr:row>1039</xdr:row>
                    <xdr:rowOff>209550</xdr:rowOff>
                  </from>
                  <to>
                    <xdr:col>2</xdr:col>
                    <xdr:colOff>390525</xdr:colOff>
                    <xdr:row>1039</xdr:row>
                    <xdr:rowOff>323850</xdr:rowOff>
                  </to>
                </anchor>
              </controlPr>
            </control>
          </mc:Choice>
        </mc:AlternateContent>
        <mc:AlternateContent xmlns:mc="http://schemas.openxmlformats.org/markup-compatibility/2006">
          <mc:Choice Requires="x14">
            <control shapeId="1665" r:id="rId491" name="Option Button 641">
              <controlPr defaultSize="0" autoFill="0" autoLine="0" autoPict="0">
                <anchor moveWithCells="1">
                  <from>
                    <xdr:col>3</xdr:col>
                    <xdr:colOff>95250</xdr:colOff>
                    <xdr:row>1039</xdr:row>
                    <xdr:rowOff>209550</xdr:rowOff>
                  </from>
                  <to>
                    <xdr:col>3</xdr:col>
                    <xdr:colOff>371475</xdr:colOff>
                    <xdr:row>1039</xdr:row>
                    <xdr:rowOff>323850</xdr:rowOff>
                  </to>
                </anchor>
              </controlPr>
            </control>
          </mc:Choice>
        </mc:AlternateContent>
        <mc:AlternateContent xmlns:mc="http://schemas.openxmlformats.org/markup-compatibility/2006">
          <mc:Choice Requires="x14">
            <control shapeId="1666" r:id="rId492" name="Option Button 642">
              <controlPr defaultSize="0" autoFill="0" autoLine="0" autoPict="0">
                <anchor moveWithCells="1">
                  <from>
                    <xdr:col>4</xdr:col>
                    <xdr:colOff>76200</xdr:colOff>
                    <xdr:row>1039</xdr:row>
                    <xdr:rowOff>209550</xdr:rowOff>
                  </from>
                  <to>
                    <xdr:col>4</xdr:col>
                    <xdr:colOff>352425</xdr:colOff>
                    <xdr:row>1039</xdr:row>
                    <xdr:rowOff>323850</xdr:rowOff>
                  </to>
                </anchor>
              </controlPr>
            </control>
          </mc:Choice>
        </mc:AlternateContent>
        <mc:AlternateContent xmlns:mc="http://schemas.openxmlformats.org/markup-compatibility/2006">
          <mc:Choice Requires="x14">
            <control shapeId="1667" r:id="rId493" name="Option Button 643">
              <controlPr defaultSize="0" autoFill="0" autoLine="0" autoPict="0">
                <anchor moveWithCells="1">
                  <from>
                    <xdr:col>5</xdr:col>
                    <xdr:colOff>57150</xdr:colOff>
                    <xdr:row>1039</xdr:row>
                    <xdr:rowOff>209550</xdr:rowOff>
                  </from>
                  <to>
                    <xdr:col>5</xdr:col>
                    <xdr:colOff>333375</xdr:colOff>
                    <xdr:row>1039</xdr:row>
                    <xdr:rowOff>323850</xdr:rowOff>
                  </to>
                </anchor>
              </controlPr>
            </control>
          </mc:Choice>
        </mc:AlternateContent>
        <mc:AlternateContent xmlns:mc="http://schemas.openxmlformats.org/markup-compatibility/2006">
          <mc:Choice Requires="x14">
            <control shapeId="1668" r:id="rId494" name="Option Button 644">
              <controlPr defaultSize="0" autoFill="0" autoLine="0" autoPict="0">
                <anchor moveWithCells="1">
                  <from>
                    <xdr:col>6</xdr:col>
                    <xdr:colOff>38100</xdr:colOff>
                    <xdr:row>1039</xdr:row>
                    <xdr:rowOff>209550</xdr:rowOff>
                  </from>
                  <to>
                    <xdr:col>6</xdr:col>
                    <xdr:colOff>314325</xdr:colOff>
                    <xdr:row>1039</xdr:row>
                    <xdr:rowOff>323850</xdr:rowOff>
                  </to>
                </anchor>
              </controlPr>
            </control>
          </mc:Choice>
        </mc:AlternateContent>
        <mc:AlternateContent xmlns:mc="http://schemas.openxmlformats.org/markup-compatibility/2006">
          <mc:Choice Requires="x14">
            <control shapeId="1669" r:id="rId495" name="Group Box 645">
              <controlPr defaultSize="0" autoFill="0" autoPict="0" altText="">
                <anchor moveWithCells="1">
                  <from>
                    <xdr:col>2</xdr:col>
                    <xdr:colOff>47625</xdr:colOff>
                    <xdr:row>1039</xdr:row>
                    <xdr:rowOff>57150</xdr:rowOff>
                  </from>
                  <to>
                    <xdr:col>6</xdr:col>
                    <xdr:colOff>371475</xdr:colOff>
                    <xdr:row>1040</xdr:row>
                    <xdr:rowOff>0</xdr:rowOff>
                  </to>
                </anchor>
              </controlPr>
            </control>
          </mc:Choice>
        </mc:AlternateContent>
        <mc:AlternateContent xmlns:mc="http://schemas.openxmlformats.org/markup-compatibility/2006">
          <mc:Choice Requires="x14">
            <control shapeId="1670" r:id="rId496" name="Option Button 646">
              <controlPr defaultSize="0" autoFill="0" autoLine="0" autoPict="0">
                <anchor moveWithCells="1">
                  <from>
                    <xdr:col>2</xdr:col>
                    <xdr:colOff>123825</xdr:colOff>
                    <xdr:row>1040</xdr:row>
                    <xdr:rowOff>200025</xdr:rowOff>
                  </from>
                  <to>
                    <xdr:col>2</xdr:col>
                    <xdr:colOff>390525</xdr:colOff>
                    <xdr:row>1040</xdr:row>
                    <xdr:rowOff>314325</xdr:rowOff>
                  </to>
                </anchor>
              </controlPr>
            </control>
          </mc:Choice>
        </mc:AlternateContent>
        <mc:AlternateContent xmlns:mc="http://schemas.openxmlformats.org/markup-compatibility/2006">
          <mc:Choice Requires="x14">
            <control shapeId="1671" r:id="rId497" name="Option Button 647">
              <controlPr defaultSize="0" autoFill="0" autoLine="0" autoPict="0">
                <anchor moveWithCells="1">
                  <from>
                    <xdr:col>3</xdr:col>
                    <xdr:colOff>95250</xdr:colOff>
                    <xdr:row>1040</xdr:row>
                    <xdr:rowOff>200025</xdr:rowOff>
                  </from>
                  <to>
                    <xdr:col>3</xdr:col>
                    <xdr:colOff>371475</xdr:colOff>
                    <xdr:row>1040</xdr:row>
                    <xdr:rowOff>314325</xdr:rowOff>
                  </to>
                </anchor>
              </controlPr>
            </control>
          </mc:Choice>
        </mc:AlternateContent>
        <mc:AlternateContent xmlns:mc="http://schemas.openxmlformats.org/markup-compatibility/2006">
          <mc:Choice Requires="x14">
            <control shapeId="1672" r:id="rId498" name="Option Button 648">
              <controlPr defaultSize="0" autoFill="0" autoLine="0" autoPict="0">
                <anchor moveWithCells="1">
                  <from>
                    <xdr:col>4</xdr:col>
                    <xdr:colOff>76200</xdr:colOff>
                    <xdr:row>1040</xdr:row>
                    <xdr:rowOff>200025</xdr:rowOff>
                  </from>
                  <to>
                    <xdr:col>4</xdr:col>
                    <xdr:colOff>352425</xdr:colOff>
                    <xdr:row>1040</xdr:row>
                    <xdr:rowOff>314325</xdr:rowOff>
                  </to>
                </anchor>
              </controlPr>
            </control>
          </mc:Choice>
        </mc:AlternateContent>
        <mc:AlternateContent xmlns:mc="http://schemas.openxmlformats.org/markup-compatibility/2006">
          <mc:Choice Requires="x14">
            <control shapeId="1673" r:id="rId499" name="Option Button 649">
              <controlPr defaultSize="0" autoFill="0" autoLine="0" autoPict="0">
                <anchor moveWithCells="1">
                  <from>
                    <xdr:col>5</xdr:col>
                    <xdr:colOff>57150</xdr:colOff>
                    <xdr:row>1040</xdr:row>
                    <xdr:rowOff>200025</xdr:rowOff>
                  </from>
                  <to>
                    <xdr:col>5</xdr:col>
                    <xdr:colOff>333375</xdr:colOff>
                    <xdr:row>1040</xdr:row>
                    <xdr:rowOff>314325</xdr:rowOff>
                  </to>
                </anchor>
              </controlPr>
            </control>
          </mc:Choice>
        </mc:AlternateContent>
        <mc:AlternateContent xmlns:mc="http://schemas.openxmlformats.org/markup-compatibility/2006">
          <mc:Choice Requires="x14">
            <control shapeId="1674" r:id="rId500" name="Option Button 650">
              <controlPr defaultSize="0" autoFill="0" autoLine="0" autoPict="0">
                <anchor moveWithCells="1">
                  <from>
                    <xdr:col>6</xdr:col>
                    <xdr:colOff>38100</xdr:colOff>
                    <xdr:row>1040</xdr:row>
                    <xdr:rowOff>200025</xdr:rowOff>
                  </from>
                  <to>
                    <xdr:col>6</xdr:col>
                    <xdr:colOff>314325</xdr:colOff>
                    <xdr:row>1040</xdr:row>
                    <xdr:rowOff>314325</xdr:rowOff>
                  </to>
                </anchor>
              </controlPr>
            </control>
          </mc:Choice>
        </mc:AlternateContent>
        <mc:AlternateContent xmlns:mc="http://schemas.openxmlformats.org/markup-compatibility/2006">
          <mc:Choice Requires="x14">
            <control shapeId="1675" r:id="rId501" name="Group Box 651">
              <controlPr defaultSize="0" autoFill="0" autoPict="0" altText="">
                <anchor moveWithCells="1">
                  <from>
                    <xdr:col>2</xdr:col>
                    <xdr:colOff>47625</xdr:colOff>
                    <xdr:row>1040</xdr:row>
                    <xdr:rowOff>57150</xdr:rowOff>
                  </from>
                  <to>
                    <xdr:col>6</xdr:col>
                    <xdr:colOff>371475</xdr:colOff>
                    <xdr:row>1041</xdr:row>
                    <xdr:rowOff>0</xdr:rowOff>
                  </to>
                </anchor>
              </controlPr>
            </control>
          </mc:Choice>
        </mc:AlternateContent>
        <mc:AlternateContent xmlns:mc="http://schemas.openxmlformats.org/markup-compatibility/2006">
          <mc:Choice Requires="x14">
            <control shapeId="1676" r:id="rId502" name="Option Button 652">
              <controlPr defaultSize="0" autoFill="0" autoLine="0" autoPict="0">
                <anchor moveWithCells="1">
                  <from>
                    <xdr:col>2</xdr:col>
                    <xdr:colOff>123825</xdr:colOff>
                    <xdr:row>1050</xdr:row>
                    <xdr:rowOff>200025</xdr:rowOff>
                  </from>
                  <to>
                    <xdr:col>2</xdr:col>
                    <xdr:colOff>390525</xdr:colOff>
                    <xdr:row>1050</xdr:row>
                    <xdr:rowOff>314325</xdr:rowOff>
                  </to>
                </anchor>
              </controlPr>
            </control>
          </mc:Choice>
        </mc:AlternateContent>
        <mc:AlternateContent xmlns:mc="http://schemas.openxmlformats.org/markup-compatibility/2006">
          <mc:Choice Requires="x14">
            <control shapeId="1677" r:id="rId503" name="Option Button 653">
              <controlPr defaultSize="0" autoFill="0" autoLine="0" autoPict="0">
                <anchor moveWithCells="1">
                  <from>
                    <xdr:col>3</xdr:col>
                    <xdr:colOff>95250</xdr:colOff>
                    <xdr:row>1050</xdr:row>
                    <xdr:rowOff>200025</xdr:rowOff>
                  </from>
                  <to>
                    <xdr:col>3</xdr:col>
                    <xdr:colOff>371475</xdr:colOff>
                    <xdr:row>1050</xdr:row>
                    <xdr:rowOff>314325</xdr:rowOff>
                  </to>
                </anchor>
              </controlPr>
            </control>
          </mc:Choice>
        </mc:AlternateContent>
        <mc:AlternateContent xmlns:mc="http://schemas.openxmlformats.org/markup-compatibility/2006">
          <mc:Choice Requires="x14">
            <control shapeId="1678" r:id="rId504" name="Option Button 654">
              <controlPr defaultSize="0" autoFill="0" autoLine="0" autoPict="0">
                <anchor moveWithCells="1">
                  <from>
                    <xdr:col>4</xdr:col>
                    <xdr:colOff>76200</xdr:colOff>
                    <xdr:row>1050</xdr:row>
                    <xdr:rowOff>200025</xdr:rowOff>
                  </from>
                  <to>
                    <xdr:col>4</xdr:col>
                    <xdr:colOff>352425</xdr:colOff>
                    <xdr:row>1050</xdr:row>
                    <xdr:rowOff>314325</xdr:rowOff>
                  </to>
                </anchor>
              </controlPr>
            </control>
          </mc:Choice>
        </mc:AlternateContent>
        <mc:AlternateContent xmlns:mc="http://schemas.openxmlformats.org/markup-compatibility/2006">
          <mc:Choice Requires="x14">
            <control shapeId="1679" r:id="rId505" name="Option Button 655">
              <controlPr defaultSize="0" autoFill="0" autoLine="0" autoPict="0">
                <anchor moveWithCells="1">
                  <from>
                    <xdr:col>5</xdr:col>
                    <xdr:colOff>57150</xdr:colOff>
                    <xdr:row>1050</xdr:row>
                    <xdr:rowOff>200025</xdr:rowOff>
                  </from>
                  <to>
                    <xdr:col>5</xdr:col>
                    <xdr:colOff>333375</xdr:colOff>
                    <xdr:row>1050</xdr:row>
                    <xdr:rowOff>314325</xdr:rowOff>
                  </to>
                </anchor>
              </controlPr>
            </control>
          </mc:Choice>
        </mc:AlternateContent>
        <mc:AlternateContent xmlns:mc="http://schemas.openxmlformats.org/markup-compatibility/2006">
          <mc:Choice Requires="x14">
            <control shapeId="1680" r:id="rId506" name="Option Button 656">
              <controlPr defaultSize="0" autoFill="0" autoLine="0" autoPict="0">
                <anchor moveWithCells="1">
                  <from>
                    <xdr:col>6</xdr:col>
                    <xdr:colOff>38100</xdr:colOff>
                    <xdr:row>1050</xdr:row>
                    <xdr:rowOff>200025</xdr:rowOff>
                  </from>
                  <to>
                    <xdr:col>6</xdr:col>
                    <xdr:colOff>314325</xdr:colOff>
                    <xdr:row>1050</xdr:row>
                    <xdr:rowOff>314325</xdr:rowOff>
                  </to>
                </anchor>
              </controlPr>
            </control>
          </mc:Choice>
        </mc:AlternateContent>
        <mc:AlternateContent xmlns:mc="http://schemas.openxmlformats.org/markup-compatibility/2006">
          <mc:Choice Requires="x14">
            <control shapeId="1681" r:id="rId507" name="Group Box 657">
              <controlPr defaultSize="0" autoFill="0" autoPict="0" altText="">
                <anchor moveWithCells="1">
                  <from>
                    <xdr:col>2</xdr:col>
                    <xdr:colOff>47625</xdr:colOff>
                    <xdr:row>1050</xdr:row>
                    <xdr:rowOff>57150</xdr:rowOff>
                  </from>
                  <to>
                    <xdr:col>6</xdr:col>
                    <xdr:colOff>371475</xdr:colOff>
                    <xdr:row>1051</xdr:row>
                    <xdr:rowOff>0</xdr:rowOff>
                  </to>
                </anchor>
              </controlPr>
            </control>
          </mc:Choice>
        </mc:AlternateContent>
        <mc:AlternateContent xmlns:mc="http://schemas.openxmlformats.org/markup-compatibility/2006">
          <mc:Choice Requires="x14">
            <control shapeId="1682" r:id="rId508" name="Option Button 658">
              <controlPr defaultSize="0" autoFill="0" autoLine="0" autoPict="0">
                <anchor moveWithCells="1">
                  <from>
                    <xdr:col>2</xdr:col>
                    <xdr:colOff>123825</xdr:colOff>
                    <xdr:row>1061</xdr:row>
                    <xdr:rowOff>295275</xdr:rowOff>
                  </from>
                  <to>
                    <xdr:col>2</xdr:col>
                    <xdr:colOff>390525</xdr:colOff>
                    <xdr:row>1061</xdr:row>
                    <xdr:rowOff>476250</xdr:rowOff>
                  </to>
                </anchor>
              </controlPr>
            </control>
          </mc:Choice>
        </mc:AlternateContent>
        <mc:AlternateContent xmlns:mc="http://schemas.openxmlformats.org/markup-compatibility/2006">
          <mc:Choice Requires="x14">
            <control shapeId="1683" r:id="rId509" name="Option Button 659">
              <controlPr defaultSize="0" autoFill="0" autoLine="0" autoPict="0">
                <anchor moveWithCells="1">
                  <from>
                    <xdr:col>3</xdr:col>
                    <xdr:colOff>95250</xdr:colOff>
                    <xdr:row>1061</xdr:row>
                    <xdr:rowOff>295275</xdr:rowOff>
                  </from>
                  <to>
                    <xdr:col>3</xdr:col>
                    <xdr:colOff>371475</xdr:colOff>
                    <xdr:row>1061</xdr:row>
                    <xdr:rowOff>476250</xdr:rowOff>
                  </to>
                </anchor>
              </controlPr>
            </control>
          </mc:Choice>
        </mc:AlternateContent>
        <mc:AlternateContent xmlns:mc="http://schemas.openxmlformats.org/markup-compatibility/2006">
          <mc:Choice Requires="x14">
            <control shapeId="1684" r:id="rId510" name="Option Button 660">
              <controlPr defaultSize="0" autoFill="0" autoLine="0" autoPict="0">
                <anchor moveWithCells="1">
                  <from>
                    <xdr:col>4</xdr:col>
                    <xdr:colOff>76200</xdr:colOff>
                    <xdr:row>1061</xdr:row>
                    <xdr:rowOff>295275</xdr:rowOff>
                  </from>
                  <to>
                    <xdr:col>4</xdr:col>
                    <xdr:colOff>352425</xdr:colOff>
                    <xdr:row>1061</xdr:row>
                    <xdr:rowOff>476250</xdr:rowOff>
                  </to>
                </anchor>
              </controlPr>
            </control>
          </mc:Choice>
        </mc:AlternateContent>
        <mc:AlternateContent xmlns:mc="http://schemas.openxmlformats.org/markup-compatibility/2006">
          <mc:Choice Requires="x14">
            <control shapeId="1685" r:id="rId511" name="Option Button 661">
              <controlPr defaultSize="0" autoFill="0" autoLine="0" autoPict="0">
                <anchor moveWithCells="1">
                  <from>
                    <xdr:col>5</xdr:col>
                    <xdr:colOff>57150</xdr:colOff>
                    <xdr:row>1061</xdr:row>
                    <xdr:rowOff>295275</xdr:rowOff>
                  </from>
                  <to>
                    <xdr:col>5</xdr:col>
                    <xdr:colOff>333375</xdr:colOff>
                    <xdr:row>1061</xdr:row>
                    <xdr:rowOff>476250</xdr:rowOff>
                  </to>
                </anchor>
              </controlPr>
            </control>
          </mc:Choice>
        </mc:AlternateContent>
        <mc:AlternateContent xmlns:mc="http://schemas.openxmlformats.org/markup-compatibility/2006">
          <mc:Choice Requires="x14">
            <control shapeId="1686" r:id="rId512" name="Option Button 662">
              <controlPr defaultSize="0" autoFill="0" autoLine="0" autoPict="0">
                <anchor moveWithCells="1">
                  <from>
                    <xdr:col>6</xdr:col>
                    <xdr:colOff>38100</xdr:colOff>
                    <xdr:row>1061</xdr:row>
                    <xdr:rowOff>295275</xdr:rowOff>
                  </from>
                  <to>
                    <xdr:col>6</xdr:col>
                    <xdr:colOff>314325</xdr:colOff>
                    <xdr:row>1061</xdr:row>
                    <xdr:rowOff>476250</xdr:rowOff>
                  </to>
                </anchor>
              </controlPr>
            </control>
          </mc:Choice>
        </mc:AlternateContent>
        <mc:AlternateContent xmlns:mc="http://schemas.openxmlformats.org/markup-compatibility/2006">
          <mc:Choice Requires="x14">
            <control shapeId="1687" r:id="rId513" name="Group Box 663">
              <controlPr defaultSize="0" autoFill="0" autoPict="0" altText="">
                <anchor moveWithCells="1">
                  <from>
                    <xdr:col>2</xdr:col>
                    <xdr:colOff>47625</xdr:colOff>
                    <xdr:row>1061</xdr:row>
                    <xdr:rowOff>57150</xdr:rowOff>
                  </from>
                  <to>
                    <xdr:col>6</xdr:col>
                    <xdr:colOff>371475</xdr:colOff>
                    <xdr:row>1062</xdr:row>
                    <xdr:rowOff>0</xdr:rowOff>
                  </to>
                </anchor>
              </controlPr>
            </control>
          </mc:Choice>
        </mc:AlternateContent>
        <mc:AlternateContent xmlns:mc="http://schemas.openxmlformats.org/markup-compatibility/2006">
          <mc:Choice Requires="x14">
            <control shapeId="1688" r:id="rId514" name="Option Button 664">
              <controlPr defaultSize="0" autoFill="0" autoLine="0" autoPict="0">
                <anchor moveWithCells="1">
                  <from>
                    <xdr:col>2</xdr:col>
                    <xdr:colOff>123825</xdr:colOff>
                    <xdr:row>1062</xdr:row>
                    <xdr:rowOff>200025</xdr:rowOff>
                  </from>
                  <to>
                    <xdr:col>2</xdr:col>
                    <xdr:colOff>390525</xdr:colOff>
                    <xdr:row>1062</xdr:row>
                    <xdr:rowOff>314325</xdr:rowOff>
                  </to>
                </anchor>
              </controlPr>
            </control>
          </mc:Choice>
        </mc:AlternateContent>
        <mc:AlternateContent xmlns:mc="http://schemas.openxmlformats.org/markup-compatibility/2006">
          <mc:Choice Requires="x14">
            <control shapeId="1689" r:id="rId515" name="Option Button 665">
              <controlPr defaultSize="0" autoFill="0" autoLine="0" autoPict="0">
                <anchor moveWithCells="1">
                  <from>
                    <xdr:col>3</xdr:col>
                    <xdr:colOff>95250</xdr:colOff>
                    <xdr:row>1062</xdr:row>
                    <xdr:rowOff>200025</xdr:rowOff>
                  </from>
                  <to>
                    <xdr:col>3</xdr:col>
                    <xdr:colOff>371475</xdr:colOff>
                    <xdr:row>1062</xdr:row>
                    <xdr:rowOff>314325</xdr:rowOff>
                  </to>
                </anchor>
              </controlPr>
            </control>
          </mc:Choice>
        </mc:AlternateContent>
        <mc:AlternateContent xmlns:mc="http://schemas.openxmlformats.org/markup-compatibility/2006">
          <mc:Choice Requires="x14">
            <control shapeId="1690" r:id="rId516" name="Option Button 666">
              <controlPr defaultSize="0" autoFill="0" autoLine="0" autoPict="0">
                <anchor moveWithCells="1">
                  <from>
                    <xdr:col>4</xdr:col>
                    <xdr:colOff>76200</xdr:colOff>
                    <xdr:row>1062</xdr:row>
                    <xdr:rowOff>200025</xdr:rowOff>
                  </from>
                  <to>
                    <xdr:col>4</xdr:col>
                    <xdr:colOff>352425</xdr:colOff>
                    <xdr:row>1062</xdr:row>
                    <xdr:rowOff>314325</xdr:rowOff>
                  </to>
                </anchor>
              </controlPr>
            </control>
          </mc:Choice>
        </mc:AlternateContent>
        <mc:AlternateContent xmlns:mc="http://schemas.openxmlformats.org/markup-compatibility/2006">
          <mc:Choice Requires="x14">
            <control shapeId="1691" r:id="rId517" name="Option Button 667">
              <controlPr defaultSize="0" autoFill="0" autoLine="0" autoPict="0">
                <anchor moveWithCells="1">
                  <from>
                    <xdr:col>5</xdr:col>
                    <xdr:colOff>57150</xdr:colOff>
                    <xdr:row>1062</xdr:row>
                    <xdr:rowOff>200025</xdr:rowOff>
                  </from>
                  <to>
                    <xdr:col>5</xdr:col>
                    <xdr:colOff>333375</xdr:colOff>
                    <xdr:row>1062</xdr:row>
                    <xdr:rowOff>314325</xdr:rowOff>
                  </to>
                </anchor>
              </controlPr>
            </control>
          </mc:Choice>
        </mc:AlternateContent>
        <mc:AlternateContent xmlns:mc="http://schemas.openxmlformats.org/markup-compatibility/2006">
          <mc:Choice Requires="x14">
            <control shapeId="1692" r:id="rId518" name="Option Button 668">
              <controlPr defaultSize="0" autoFill="0" autoLine="0" autoPict="0">
                <anchor moveWithCells="1">
                  <from>
                    <xdr:col>6</xdr:col>
                    <xdr:colOff>38100</xdr:colOff>
                    <xdr:row>1062</xdr:row>
                    <xdr:rowOff>200025</xdr:rowOff>
                  </from>
                  <to>
                    <xdr:col>6</xdr:col>
                    <xdr:colOff>314325</xdr:colOff>
                    <xdr:row>1062</xdr:row>
                    <xdr:rowOff>314325</xdr:rowOff>
                  </to>
                </anchor>
              </controlPr>
            </control>
          </mc:Choice>
        </mc:AlternateContent>
        <mc:AlternateContent xmlns:mc="http://schemas.openxmlformats.org/markup-compatibility/2006">
          <mc:Choice Requires="x14">
            <control shapeId="1693" r:id="rId519" name="Group Box 669">
              <controlPr defaultSize="0" autoFill="0" autoPict="0" altText="">
                <anchor moveWithCells="1">
                  <from>
                    <xdr:col>2</xdr:col>
                    <xdr:colOff>47625</xdr:colOff>
                    <xdr:row>1062</xdr:row>
                    <xdr:rowOff>57150</xdr:rowOff>
                  </from>
                  <to>
                    <xdr:col>6</xdr:col>
                    <xdr:colOff>371475</xdr:colOff>
                    <xdr:row>1063</xdr:row>
                    <xdr:rowOff>0</xdr:rowOff>
                  </to>
                </anchor>
              </controlPr>
            </control>
          </mc:Choice>
        </mc:AlternateContent>
        <mc:AlternateContent xmlns:mc="http://schemas.openxmlformats.org/markup-compatibility/2006">
          <mc:Choice Requires="x14">
            <control shapeId="1694" r:id="rId520" name="Option Button 670">
              <controlPr defaultSize="0" autoFill="0" autoLine="0" autoPict="0">
                <anchor moveWithCells="1">
                  <from>
                    <xdr:col>2</xdr:col>
                    <xdr:colOff>123825</xdr:colOff>
                    <xdr:row>1072</xdr:row>
                    <xdr:rowOff>209550</xdr:rowOff>
                  </from>
                  <to>
                    <xdr:col>2</xdr:col>
                    <xdr:colOff>390525</xdr:colOff>
                    <xdr:row>1072</xdr:row>
                    <xdr:rowOff>323850</xdr:rowOff>
                  </to>
                </anchor>
              </controlPr>
            </control>
          </mc:Choice>
        </mc:AlternateContent>
        <mc:AlternateContent xmlns:mc="http://schemas.openxmlformats.org/markup-compatibility/2006">
          <mc:Choice Requires="x14">
            <control shapeId="1695" r:id="rId521" name="Option Button 671">
              <controlPr defaultSize="0" autoFill="0" autoLine="0" autoPict="0">
                <anchor moveWithCells="1">
                  <from>
                    <xdr:col>3</xdr:col>
                    <xdr:colOff>95250</xdr:colOff>
                    <xdr:row>1072</xdr:row>
                    <xdr:rowOff>209550</xdr:rowOff>
                  </from>
                  <to>
                    <xdr:col>3</xdr:col>
                    <xdr:colOff>371475</xdr:colOff>
                    <xdr:row>1072</xdr:row>
                    <xdr:rowOff>323850</xdr:rowOff>
                  </to>
                </anchor>
              </controlPr>
            </control>
          </mc:Choice>
        </mc:AlternateContent>
        <mc:AlternateContent xmlns:mc="http://schemas.openxmlformats.org/markup-compatibility/2006">
          <mc:Choice Requires="x14">
            <control shapeId="1696" r:id="rId522" name="Option Button 672">
              <controlPr defaultSize="0" autoFill="0" autoLine="0" autoPict="0">
                <anchor moveWithCells="1">
                  <from>
                    <xdr:col>4</xdr:col>
                    <xdr:colOff>76200</xdr:colOff>
                    <xdr:row>1072</xdr:row>
                    <xdr:rowOff>209550</xdr:rowOff>
                  </from>
                  <to>
                    <xdr:col>4</xdr:col>
                    <xdr:colOff>352425</xdr:colOff>
                    <xdr:row>1072</xdr:row>
                    <xdr:rowOff>323850</xdr:rowOff>
                  </to>
                </anchor>
              </controlPr>
            </control>
          </mc:Choice>
        </mc:AlternateContent>
        <mc:AlternateContent xmlns:mc="http://schemas.openxmlformats.org/markup-compatibility/2006">
          <mc:Choice Requires="x14">
            <control shapeId="1697" r:id="rId523" name="Option Button 673">
              <controlPr defaultSize="0" autoFill="0" autoLine="0" autoPict="0">
                <anchor moveWithCells="1">
                  <from>
                    <xdr:col>5</xdr:col>
                    <xdr:colOff>57150</xdr:colOff>
                    <xdr:row>1072</xdr:row>
                    <xdr:rowOff>209550</xdr:rowOff>
                  </from>
                  <to>
                    <xdr:col>5</xdr:col>
                    <xdr:colOff>333375</xdr:colOff>
                    <xdr:row>1072</xdr:row>
                    <xdr:rowOff>323850</xdr:rowOff>
                  </to>
                </anchor>
              </controlPr>
            </control>
          </mc:Choice>
        </mc:AlternateContent>
        <mc:AlternateContent xmlns:mc="http://schemas.openxmlformats.org/markup-compatibility/2006">
          <mc:Choice Requires="x14">
            <control shapeId="1698" r:id="rId524" name="Option Button 674">
              <controlPr defaultSize="0" autoFill="0" autoLine="0" autoPict="0">
                <anchor moveWithCells="1">
                  <from>
                    <xdr:col>6</xdr:col>
                    <xdr:colOff>38100</xdr:colOff>
                    <xdr:row>1072</xdr:row>
                    <xdr:rowOff>209550</xdr:rowOff>
                  </from>
                  <to>
                    <xdr:col>6</xdr:col>
                    <xdr:colOff>314325</xdr:colOff>
                    <xdr:row>1072</xdr:row>
                    <xdr:rowOff>323850</xdr:rowOff>
                  </to>
                </anchor>
              </controlPr>
            </control>
          </mc:Choice>
        </mc:AlternateContent>
        <mc:AlternateContent xmlns:mc="http://schemas.openxmlformats.org/markup-compatibility/2006">
          <mc:Choice Requires="x14">
            <control shapeId="1699" r:id="rId525" name="Group Box 675">
              <controlPr defaultSize="0" autoFill="0" autoPict="0" altText="">
                <anchor moveWithCells="1">
                  <from>
                    <xdr:col>2</xdr:col>
                    <xdr:colOff>47625</xdr:colOff>
                    <xdr:row>1072</xdr:row>
                    <xdr:rowOff>57150</xdr:rowOff>
                  </from>
                  <to>
                    <xdr:col>6</xdr:col>
                    <xdr:colOff>371475</xdr:colOff>
                    <xdr:row>1073</xdr:row>
                    <xdr:rowOff>0</xdr:rowOff>
                  </to>
                </anchor>
              </controlPr>
            </control>
          </mc:Choice>
        </mc:AlternateContent>
        <mc:AlternateContent xmlns:mc="http://schemas.openxmlformats.org/markup-compatibility/2006">
          <mc:Choice Requires="x14">
            <control shapeId="1700" r:id="rId526" name="Option Button 676">
              <controlPr defaultSize="0" autoFill="0" autoLine="0" autoPict="0">
                <anchor moveWithCells="1">
                  <from>
                    <xdr:col>2</xdr:col>
                    <xdr:colOff>123825</xdr:colOff>
                    <xdr:row>1073</xdr:row>
                    <xdr:rowOff>295275</xdr:rowOff>
                  </from>
                  <to>
                    <xdr:col>2</xdr:col>
                    <xdr:colOff>390525</xdr:colOff>
                    <xdr:row>1073</xdr:row>
                    <xdr:rowOff>476250</xdr:rowOff>
                  </to>
                </anchor>
              </controlPr>
            </control>
          </mc:Choice>
        </mc:AlternateContent>
        <mc:AlternateContent xmlns:mc="http://schemas.openxmlformats.org/markup-compatibility/2006">
          <mc:Choice Requires="x14">
            <control shapeId="1701" r:id="rId527" name="Option Button 677">
              <controlPr defaultSize="0" autoFill="0" autoLine="0" autoPict="0">
                <anchor moveWithCells="1">
                  <from>
                    <xdr:col>3</xdr:col>
                    <xdr:colOff>95250</xdr:colOff>
                    <xdr:row>1073</xdr:row>
                    <xdr:rowOff>295275</xdr:rowOff>
                  </from>
                  <to>
                    <xdr:col>3</xdr:col>
                    <xdr:colOff>371475</xdr:colOff>
                    <xdr:row>1073</xdr:row>
                    <xdr:rowOff>476250</xdr:rowOff>
                  </to>
                </anchor>
              </controlPr>
            </control>
          </mc:Choice>
        </mc:AlternateContent>
        <mc:AlternateContent xmlns:mc="http://schemas.openxmlformats.org/markup-compatibility/2006">
          <mc:Choice Requires="x14">
            <control shapeId="1702" r:id="rId528" name="Option Button 678">
              <controlPr defaultSize="0" autoFill="0" autoLine="0" autoPict="0">
                <anchor moveWithCells="1">
                  <from>
                    <xdr:col>4</xdr:col>
                    <xdr:colOff>76200</xdr:colOff>
                    <xdr:row>1073</xdr:row>
                    <xdr:rowOff>295275</xdr:rowOff>
                  </from>
                  <to>
                    <xdr:col>4</xdr:col>
                    <xdr:colOff>352425</xdr:colOff>
                    <xdr:row>1073</xdr:row>
                    <xdr:rowOff>476250</xdr:rowOff>
                  </to>
                </anchor>
              </controlPr>
            </control>
          </mc:Choice>
        </mc:AlternateContent>
        <mc:AlternateContent xmlns:mc="http://schemas.openxmlformats.org/markup-compatibility/2006">
          <mc:Choice Requires="x14">
            <control shapeId="1703" r:id="rId529" name="Option Button 679">
              <controlPr defaultSize="0" autoFill="0" autoLine="0" autoPict="0">
                <anchor moveWithCells="1">
                  <from>
                    <xdr:col>5</xdr:col>
                    <xdr:colOff>57150</xdr:colOff>
                    <xdr:row>1073</xdr:row>
                    <xdr:rowOff>295275</xdr:rowOff>
                  </from>
                  <to>
                    <xdr:col>5</xdr:col>
                    <xdr:colOff>333375</xdr:colOff>
                    <xdr:row>1073</xdr:row>
                    <xdr:rowOff>476250</xdr:rowOff>
                  </to>
                </anchor>
              </controlPr>
            </control>
          </mc:Choice>
        </mc:AlternateContent>
        <mc:AlternateContent xmlns:mc="http://schemas.openxmlformats.org/markup-compatibility/2006">
          <mc:Choice Requires="x14">
            <control shapeId="1704" r:id="rId530" name="Option Button 680">
              <controlPr defaultSize="0" autoFill="0" autoLine="0" autoPict="0">
                <anchor moveWithCells="1">
                  <from>
                    <xdr:col>6</xdr:col>
                    <xdr:colOff>38100</xdr:colOff>
                    <xdr:row>1073</xdr:row>
                    <xdr:rowOff>295275</xdr:rowOff>
                  </from>
                  <to>
                    <xdr:col>6</xdr:col>
                    <xdr:colOff>314325</xdr:colOff>
                    <xdr:row>1073</xdr:row>
                    <xdr:rowOff>476250</xdr:rowOff>
                  </to>
                </anchor>
              </controlPr>
            </control>
          </mc:Choice>
        </mc:AlternateContent>
        <mc:AlternateContent xmlns:mc="http://schemas.openxmlformats.org/markup-compatibility/2006">
          <mc:Choice Requires="x14">
            <control shapeId="1705" r:id="rId531" name="Group Box 681">
              <controlPr defaultSize="0" autoFill="0" autoPict="0" altText="">
                <anchor moveWithCells="1">
                  <from>
                    <xdr:col>2</xdr:col>
                    <xdr:colOff>47625</xdr:colOff>
                    <xdr:row>1073</xdr:row>
                    <xdr:rowOff>57150</xdr:rowOff>
                  </from>
                  <to>
                    <xdr:col>6</xdr:col>
                    <xdr:colOff>371475</xdr:colOff>
                    <xdr:row>1074</xdr:row>
                    <xdr:rowOff>0</xdr:rowOff>
                  </to>
                </anchor>
              </controlPr>
            </control>
          </mc:Choice>
        </mc:AlternateContent>
        <mc:AlternateContent xmlns:mc="http://schemas.openxmlformats.org/markup-compatibility/2006">
          <mc:Choice Requires="x14">
            <control shapeId="1706" r:id="rId532" name="Option Button 682">
              <controlPr defaultSize="0" autoFill="0" autoLine="0" autoPict="0">
                <anchor moveWithCells="1">
                  <from>
                    <xdr:col>2</xdr:col>
                    <xdr:colOff>123825</xdr:colOff>
                    <xdr:row>1074</xdr:row>
                    <xdr:rowOff>209550</xdr:rowOff>
                  </from>
                  <to>
                    <xdr:col>2</xdr:col>
                    <xdr:colOff>390525</xdr:colOff>
                    <xdr:row>1074</xdr:row>
                    <xdr:rowOff>323850</xdr:rowOff>
                  </to>
                </anchor>
              </controlPr>
            </control>
          </mc:Choice>
        </mc:AlternateContent>
        <mc:AlternateContent xmlns:mc="http://schemas.openxmlformats.org/markup-compatibility/2006">
          <mc:Choice Requires="x14">
            <control shapeId="1707" r:id="rId533" name="Option Button 683">
              <controlPr defaultSize="0" autoFill="0" autoLine="0" autoPict="0">
                <anchor moveWithCells="1">
                  <from>
                    <xdr:col>3</xdr:col>
                    <xdr:colOff>95250</xdr:colOff>
                    <xdr:row>1074</xdr:row>
                    <xdr:rowOff>209550</xdr:rowOff>
                  </from>
                  <to>
                    <xdr:col>3</xdr:col>
                    <xdr:colOff>371475</xdr:colOff>
                    <xdr:row>1074</xdr:row>
                    <xdr:rowOff>323850</xdr:rowOff>
                  </to>
                </anchor>
              </controlPr>
            </control>
          </mc:Choice>
        </mc:AlternateContent>
        <mc:AlternateContent xmlns:mc="http://schemas.openxmlformats.org/markup-compatibility/2006">
          <mc:Choice Requires="x14">
            <control shapeId="1708" r:id="rId534" name="Option Button 684">
              <controlPr defaultSize="0" autoFill="0" autoLine="0" autoPict="0">
                <anchor moveWithCells="1">
                  <from>
                    <xdr:col>4</xdr:col>
                    <xdr:colOff>76200</xdr:colOff>
                    <xdr:row>1074</xdr:row>
                    <xdr:rowOff>209550</xdr:rowOff>
                  </from>
                  <to>
                    <xdr:col>4</xdr:col>
                    <xdr:colOff>352425</xdr:colOff>
                    <xdr:row>1074</xdr:row>
                    <xdr:rowOff>323850</xdr:rowOff>
                  </to>
                </anchor>
              </controlPr>
            </control>
          </mc:Choice>
        </mc:AlternateContent>
        <mc:AlternateContent xmlns:mc="http://schemas.openxmlformats.org/markup-compatibility/2006">
          <mc:Choice Requires="x14">
            <control shapeId="1709" r:id="rId535" name="Option Button 685">
              <controlPr defaultSize="0" autoFill="0" autoLine="0" autoPict="0">
                <anchor moveWithCells="1">
                  <from>
                    <xdr:col>5</xdr:col>
                    <xdr:colOff>57150</xdr:colOff>
                    <xdr:row>1074</xdr:row>
                    <xdr:rowOff>209550</xdr:rowOff>
                  </from>
                  <to>
                    <xdr:col>5</xdr:col>
                    <xdr:colOff>333375</xdr:colOff>
                    <xdr:row>1074</xdr:row>
                    <xdr:rowOff>323850</xdr:rowOff>
                  </to>
                </anchor>
              </controlPr>
            </control>
          </mc:Choice>
        </mc:AlternateContent>
        <mc:AlternateContent xmlns:mc="http://schemas.openxmlformats.org/markup-compatibility/2006">
          <mc:Choice Requires="x14">
            <control shapeId="1710" r:id="rId536" name="Option Button 686">
              <controlPr defaultSize="0" autoFill="0" autoLine="0" autoPict="0">
                <anchor moveWithCells="1">
                  <from>
                    <xdr:col>6</xdr:col>
                    <xdr:colOff>38100</xdr:colOff>
                    <xdr:row>1074</xdr:row>
                    <xdr:rowOff>209550</xdr:rowOff>
                  </from>
                  <to>
                    <xdr:col>6</xdr:col>
                    <xdr:colOff>314325</xdr:colOff>
                    <xdr:row>1074</xdr:row>
                    <xdr:rowOff>323850</xdr:rowOff>
                  </to>
                </anchor>
              </controlPr>
            </control>
          </mc:Choice>
        </mc:AlternateContent>
        <mc:AlternateContent xmlns:mc="http://schemas.openxmlformats.org/markup-compatibility/2006">
          <mc:Choice Requires="x14">
            <control shapeId="1711" r:id="rId537" name="Group Box 687">
              <controlPr defaultSize="0" autoFill="0" autoPict="0" altText="">
                <anchor moveWithCells="1">
                  <from>
                    <xdr:col>2</xdr:col>
                    <xdr:colOff>47625</xdr:colOff>
                    <xdr:row>1074</xdr:row>
                    <xdr:rowOff>57150</xdr:rowOff>
                  </from>
                  <to>
                    <xdr:col>6</xdr:col>
                    <xdr:colOff>371475</xdr:colOff>
                    <xdr:row>1075</xdr:row>
                    <xdr:rowOff>0</xdr:rowOff>
                  </to>
                </anchor>
              </controlPr>
            </control>
          </mc:Choice>
        </mc:AlternateContent>
        <mc:AlternateContent xmlns:mc="http://schemas.openxmlformats.org/markup-compatibility/2006">
          <mc:Choice Requires="x14">
            <control shapeId="1712" r:id="rId538" name="Option Button 688">
              <controlPr defaultSize="0" autoFill="0" autoLine="0" autoPict="0">
                <anchor moveWithCells="1">
                  <from>
                    <xdr:col>2</xdr:col>
                    <xdr:colOff>123825</xdr:colOff>
                    <xdr:row>1082</xdr:row>
                    <xdr:rowOff>200025</xdr:rowOff>
                  </from>
                  <to>
                    <xdr:col>2</xdr:col>
                    <xdr:colOff>390525</xdr:colOff>
                    <xdr:row>1082</xdr:row>
                    <xdr:rowOff>314325</xdr:rowOff>
                  </to>
                </anchor>
              </controlPr>
            </control>
          </mc:Choice>
        </mc:AlternateContent>
        <mc:AlternateContent xmlns:mc="http://schemas.openxmlformats.org/markup-compatibility/2006">
          <mc:Choice Requires="x14">
            <control shapeId="1713" r:id="rId539" name="Option Button 689">
              <controlPr defaultSize="0" autoFill="0" autoLine="0" autoPict="0">
                <anchor moveWithCells="1">
                  <from>
                    <xdr:col>3</xdr:col>
                    <xdr:colOff>95250</xdr:colOff>
                    <xdr:row>1082</xdr:row>
                    <xdr:rowOff>200025</xdr:rowOff>
                  </from>
                  <to>
                    <xdr:col>3</xdr:col>
                    <xdr:colOff>371475</xdr:colOff>
                    <xdr:row>1082</xdr:row>
                    <xdr:rowOff>314325</xdr:rowOff>
                  </to>
                </anchor>
              </controlPr>
            </control>
          </mc:Choice>
        </mc:AlternateContent>
        <mc:AlternateContent xmlns:mc="http://schemas.openxmlformats.org/markup-compatibility/2006">
          <mc:Choice Requires="x14">
            <control shapeId="1714" r:id="rId540" name="Option Button 690">
              <controlPr defaultSize="0" autoFill="0" autoLine="0" autoPict="0">
                <anchor moveWithCells="1">
                  <from>
                    <xdr:col>4</xdr:col>
                    <xdr:colOff>76200</xdr:colOff>
                    <xdr:row>1082</xdr:row>
                    <xdr:rowOff>200025</xdr:rowOff>
                  </from>
                  <to>
                    <xdr:col>4</xdr:col>
                    <xdr:colOff>352425</xdr:colOff>
                    <xdr:row>1082</xdr:row>
                    <xdr:rowOff>314325</xdr:rowOff>
                  </to>
                </anchor>
              </controlPr>
            </control>
          </mc:Choice>
        </mc:AlternateContent>
        <mc:AlternateContent xmlns:mc="http://schemas.openxmlformats.org/markup-compatibility/2006">
          <mc:Choice Requires="x14">
            <control shapeId="1715" r:id="rId541" name="Option Button 691">
              <controlPr defaultSize="0" autoFill="0" autoLine="0" autoPict="0">
                <anchor moveWithCells="1">
                  <from>
                    <xdr:col>5</xdr:col>
                    <xdr:colOff>57150</xdr:colOff>
                    <xdr:row>1082</xdr:row>
                    <xdr:rowOff>200025</xdr:rowOff>
                  </from>
                  <to>
                    <xdr:col>5</xdr:col>
                    <xdr:colOff>333375</xdr:colOff>
                    <xdr:row>1082</xdr:row>
                    <xdr:rowOff>314325</xdr:rowOff>
                  </to>
                </anchor>
              </controlPr>
            </control>
          </mc:Choice>
        </mc:AlternateContent>
        <mc:AlternateContent xmlns:mc="http://schemas.openxmlformats.org/markup-compatibility/2006">
          <mc:Choice Requires="x14">
            <control shapeId="1716" r:id="rId542" name="Option Button 692">
              <controlPr defaultSize="0" autoFill="0" autoLine="0" autoPict="0">
                <anchor moveWithCells="1">
                  <from>
                    <xdr:col>6</xdr:col>
                    <xdr:colOff>38100</xdr:colOff>
                    <xdr:row>1082</xdr:row>
                    <xdr:rowOff>200025</xdr:rowOff>
                  </from>
                  <to>
                    <xdr:col>6</xdr:col>
                    <xdr:colOff>314325</xdr:colOff>
                    <xdr:row>1082</xdr:row>
                    <xdr:rowOff>314325</xdr:rowOff>
                  </to>
                </anchor>
              </controlPr>
            </control>
          </mc:Choice>
        </mc:AlternateContent>
        <mc:AlternateContent xmlns:mc="http://schemas.openxmlformats.org/markup-compatibility/2006">
          <mc:Choice Requires="x14">
            <control shapeId="1717" r:id="rId543" name="Group Box 693">
              <controlPr defaultSize="0" autoFill="0" autoPict="0" altText="">
                <anchor moveWithCells="1">
                  <from>
                    <xdr:col>2</xdr:col>
                    <xdr:colOff>47625</xdr:colOff>
                    <xdr:row>1082</xdr:row>
                    <xdr:rowOff>57150</xdr:rowOff>
                  </from>
                  <to>
                    <xdr:col>6</xdr:col>
                    <xdr:colOff>371475</xdr:colOff>
                    <xdr:row>1083</xdr:row>
                    <xdr:rowOff>0</xdr:rowOff>
                  </to>
                </anchor>
              </controlPr>
            </control>
          </mc:Choice>
        </mc:AlternateContent>
        <mc:AlternateContent xmlns:mc="http://schemas.openxmlformats.org/markup-compatibility/2006">
          <mc:Choice Requires="x14">
            <control shapeId="1718" r:id="rId544" name="Option Button 694">
              <controlPr defaultSize="0" autoFill="0" autoLine="0" autoPict="0">
                <anchor moveWithCells="1">
                  <from>
                    <xdr:col>2</xdr:col>
                    <xdr:colOff>123825</xdr:colOff>
                    <xdr:row>1088</xdr:row>
                    <xdr:rowOff>200025</xdr:rowOff>
                  </from>
                  <to>
                    <xdr:col>2</xdr:col>
                    <xdr:colOff>390525</xdr:colOff>
                    <xdr:row>1088</xdr:row>
                    <xdr:rowOff>314325</xdr:rowOff>
                  </to>
                </anchor>
              </controlPr>
            </control>
          </mc:Choice>
        </mc:AlternateContent>
        <mc:AlternateContent xmlns:mc="http://schemas.openxmlformats.org/markup-compatibility/2006">
          <mc:Choice Requires="x14">
            <control shapeId="1719" r:id="rId545" name="Option Button 695">
              <controlPr defaultSize="0" autoFill="0" autoLine="0" autoPict="0">
                <anchor moveWithCells="1">
                  <from>
                    <xdr:col>3</xdr:col>
                    <xdr:colOff>95250</xdr:colOff>
                    <xdr:row>1088</xdr:row>
                    <xdr:rowOff>200025</xdr:rowOff>
                  </from>
                  <to>
                    <xdr:col>3</xdr:col>
                    <xdr:colOff>371475</xdr:colOff>
                    <xdr:row>1088</xdr:row>
                    <xdr:rowOff>314325</xdr:rowOff>
                  </to>
                </anchor>
              </controlPr>
            </control>
          </mc:Choice>
        </mc:AlternateContent>
        <mc:AlternateContent xmlns:mc="http://schemas.openxmlformats.org/markup-compatibility/2006">
          <mc:Choice Requires="x14">
            <control shapeId="1720" r:id="rId546" name="Option Button 696">
              <controlPr defaultSize="0" autoFill="0" autoLine="0" autoPict="0">
                <anchor moveWithCells="1">
                  <from>
                    <xdr:col>4</xdr:col>
                    <xdr:colOff>76200</xdr:colOff>
                    <xdr:row>1088</xdr:row>
                    <xdr:rowOff>200025</xdr:rowOff>
                  </from>
                  <to>
                    <xdr:col>4</xdr:col>
                    <xdr:colOff>352425</xdr:colOff>
                    <xdr:row>1088</xdr:row>
                    <xdr:rowOff>314325</xdr:rowOff>
                  </to>
                </anchor>
              </controlPr>
            </control>
          </mc:Choice>
        </mc:AlternateContent>
        <mc:AlternateContent xmlns:mc="http://schemas.openxmlformats.org/markup-compatibility/2006">
          <mc:Choice Requires="x14">
            <control shapeId="1721" r:id="rId547" name="Option Button 697">
              <controlPr defaultSize="0" autoFill="0" autoLine="0" autoPict="0">
                <anchor moveWithCells="1">
                  <from>
                    <xdr:col>5</xdr:col>
                    <xdr:colOff>57150</xdr:colOff>
                    <xdr:row>1088</xdr:row>
                    <xdr:rowOff>200025</xdr:rowOff>
                  </from>
                  <to>
                    <xdr:col>5</xdr:col>
                    <xdr:colOff>333375</xdr:colOff>
                    <xdr:row>1088</xdr:row>
                    <xdr:rowOff>314325</xdr:rowOff>
                  </to>
                </anchor>
              </controlPr>
            </control>
          </mc:Choice>
        </mc:AlternateContent>
        <mc:AlternateContent xmlns:mc="http://schemas.openxmlformats.org/markup-compatibility/2006">
          <mc:Choice Requires="x14">
            <control shapeId="1722" r:id="rId548" name="Option Button 698">
              <controlPr defaultSize="0" autoFill="0" autoLine="0" autoPict="0">
                <anchor moveWithCells="1">
                  <from>
                    <xdr:col>6</xdr:col>
                    <xdr:colOff>38100</xdr:colOff>
                    <xdr:row>1088</xdr:row>
                    <xdr:rowOff>200025</xdr:rowOff>
                  </from>
                  <to>
                    <xdr:col>6</xdr:col>
                    <xdr:colOff>314325</xdr:colOff>
                    <xdr:row>1088</xdr:row>
                    <xdr:rowOff>314325</xdr:rowOff>
                  </to>
                </anchor>
              </controlPr>
            </control>
          </mc:Choice>
        </mc:AlternateContent>
        <mc:AlternateContent xmlns:mc="http://schemas.openxmlformats.org/markup-compatibility/2006">
          <mc:Choice Requires="x14">
            <control shapeId="1723" r:id="rId549" name="Group Box 699">
              <controlPr defaultSize="0" autoFill="0" autoPict="0" altText="">
                <anchor moveWithCells="1">
                  <from>
                    <xdr:col>2</xdr:col>
                    <xdr:colOff>47625</xdr:colOff>
                    <xdr:row>1088</xdr:row>
                    <xdr:rowOff>57150</xdr:rowOff>
                  </from>
                  <to>
                    <xdr:col>6</xdr:col>
                    <xdr:colOff>371475</xdr:colOff>
                    <xdr:row>1089</xdr:row>
                    <xdr:rowOff>0</xdr:rowOff>
                  </to>
                </anchor>
              </controlPr>
            </control>
          </mc:Choice>
        </mc:AlternateContent>
        <mc:AlternateContent xmlns:mc="http://schemas.openxmlformats.org/markup-compatibility/2006">
          <mc:Choice Requires="x14">
            <control shapeId="1724" r:id="rId550" name="Option Button 700">
              <controlPr defaultSize="0" autoFill="0" autoLine="0" autoPict="0">
                <anchor moveWithCells="1">
                  <from>
                    <xdr:col>2</xdr:col>
                    <xdr:colOff>123825</xdr:colOff>
                    <xdr:row>1090</xdr:row>
                    <xdr:rowOff>200025</xdr:rowOff>
                  </from>
                  <to>
                    <xdr:col>2</xdr:col>
                    <xdr:colOff>390525</xdr:colOff>
                    <xdr:row>1090</xdr:row>
                    <xdr:rowOff>314325</xdr:rowOff>
                  </to>
                </anchor>
              </controlPr>
            </control>
          </mc:Choice>
        </mc:AlternateContent>
        <mc:AlternateContent xmlns:mc="http://schemas.openxmlformats.org/markup-compatibility/2006">
          <mc:Choice Requires="x14">
            <control shapeId="1725" r:id="rId551" name="Option Button 701">
              <controlPr defaultSize="0" autoFill="0" autoLine="0" autoPict="0">
                <anchor moveWithCells="1">
                  <from>
                    <xdr:col>3</xdr:col>
                    <xdr:colOff>95250</xdr:colOff>
                    <xdr:row>1090</xdr:row>
                    <xdr:rowOff>200025</xdr:rowOff>
                  </from>
                  <to>
                    <xdr:col>3</xdr:col>
                    <xdr:colOff>371475</xdr:colOff>
                    <xdr:row>1090</xdr:row>
                    <xdr:rowOff>314325</xdr:rowOff>
                  </to>
                </anchor>
              </controlPr>
            </control>
          </mc:Choice>
        </mc:AlternateContent>
        <mc:AlternateContent xmlns:mc="http://schemas.openxmlformats.org/markup-compatibility/2006">
          <mc:Choice Requires="x14">
            <control shapeId="1726" r:id="rId552" name="Option Button 702">
              <controlPr defaultSize="0" autoFill="0" autoLine="0" autoPict="0">
                <anchor moveWithCells="1">
                  <from>
                    <xdr:col>4</xdr:col>
                    <xdr:colOff>76200</xdr:colOff>
                    <xdr:row>1090</xdr:row>
                    <xdr:rowOff>200025</xdr:rowOff>
                  </from>
                  <to>
                    <xdr:col>4</xdr:col>
                    <xdr:colOff>352425</xdr:colOff>
                    <xdr:row>1090</xdr:row>
                    <xdr:rowOff>314325</xdr:rowOff>
                  </to>
                </anchor>
              </controlPr>
            </control>
          </mc:Choice>
        </mc:AlternateContent>
        <mc:AlternateContent xmlns:mc="http://schemas.openxmlformats.org/markup-compatibility/2006">
          <mc:Choice Requires="x14">
            <control shapeId="1727" r:id="rId553" name="Option Button 703">
              <controlPr defaultSize="0" autoFill="0" autoLine="0" autoPict="0">
                <anchor moveWithCells="1">
                  <from>
                    <xdr:col>5</xdr:col>
                    <xdr:colOff>57150</xdr:colOff>
                    <xdr:row>1090</xdr:row>
                    <xdr:rowOff>200025</xdr:rowOff>
                  </from>
                  <to>
                    <xdr:col>5</xdr:col>
                    <xdr:colOff>333375</xdr:colOff>
                    <xdr:row>1090</xdr:row>
                    <xdr:rowOff>314325</xdr:rowOff>
                  </to>
                </anchor>
              </controlPr>
            </control>
          </mc:Choice>
        </mc:AlternateContent>
        <mc:AlternateContent xmlns:mc="http://schemas.openxmlformats.org/markup-compatibility/2006">
          <mc:Choice Requires="x14">
            <control shapeId="1728" r:id="rId554" name="Option Button 704">
              <controlPr defaultSize="0" autoFill="0" autoLine="0" autoPict="0">
                <anchor moveWithCells="1">
                  <from>
                    <xdr:col>6</xdr:col>
                    <xdr:colOff>38100</xdr:colOff>
                    <xdr:row>1090</xdr:row>
                    <xdr:rowOff>200025</xdr:rowOff>
                  </from>
                  <to>
                    <xdr:col>6</xdr:col>
                    <xdr:colOff>314325</xdr:colOff>
                    <xdr:row>1090</xdr:row>
                    <xdr:rowOff>314325</xdr:rowOff>
                  </to>
                </anchor>
              </controlPr>
            </control>
          </mc:Choice>
        </mc:AlternateContent>
        <mc:AlternateContent xmlns:mc="http://schemas.openxmlformats.org/markup-compatibility/2006">
          <mc:Choice Requires="x14">
            <control shapeId="1729" r:id="rId555" name="Group Box 705">
              <controlPr defaultSize="0" autoFill="0" autoPict="0" altText="">
                <anchor moveWithCells="1">
                  <from>
                    <xdr:col>2</xdr:col>
                    <xdr:colOff>47625</xdr:colOff>
                    <xdr:row>1090</xdr:row>
                    <xdr:rowOff>57150</xdr:rowOff>
                  </from>
                  <to>
                    <xdr:col>6</xdr:col>
                    <xdr:colOff>371475</xdr:colOff>
                    <xdr:row>1091</xdr:row>
                    <xdr:rowOff>0</xdr:rowOff>
                  </to>
                </anchor>
              </controlPr>
            </control>
          </mc:Choice>
        </mc:AlternateContent>
        <mc:AlternateContent xmlns:mc="http://schemas.openxmlformats.org/markup-compatibility/2006">
          <mc:Choice Requires="x14">
            <control shapeId="1730" r:id="rId556" name="Option Button 706">
              <controlPr defaultSize="0" autoFill="0" autoLine="0" autoPict="0">
                <anchor moveWithCells="1">
                  <from>
                    <xdr:col>2</xdr:col>
                    <xdr:colOff>123825</xdr:colOff>
                    <xdr:row>1096</xdr:row>
                    <xdr:rowOff>295275</xdr:rowOff>
                  </from>
                  <to>
                    <xdr:col>2</xdr:col>
                    <xdr:colOff>390525</xdr:colOff>
                    <xdr:row>1096</xdr:row>
                    <xdr:rowOff>476250</xdr:rowOff>
                  </to>
                </anchor>
              </controlPr>
            </control>
          </mc:Choice>
        </mc:AlternateContent>
        <mc:AlternateContent xmlns:mc="http://schemas.openxmlformats.org/markup-compatibility/2006">
          <mc:Choice Requires="x14">
            <control shapeId="1731" r:id="rId557" name="Option Button 707">
              <controlPr defaultSize="0" autoFill="0" autoLine="0" autoPict="0">
                <anchor moveWithCells="1">
                  <from>
                    <xdr:col>3</xdr:col>
                    <xdr:colOff>95250</xdr:colOff>
                    <xdr:row>1096</xdr:row>
                    <xdr:rowOff>295275</xdr:rowOff>
                  </from>
                  <to>
                    <xdr:col>3</xdr:col>
                    <xdr:colOff>371475</xdr:colOff>
                    <xdr:row>1096</xdr:row>
                    <xdr:rowOff>476250</xdr:rowOff>
                  </to>
                </anchor>
              </controlPr>
            </control>
          </mc:Choice>
        </mc:AlternateContent>
        <mc:AlternateContent xmlns:mc="http://schemas.openxmlformats.org/markup-compatibility/2006">
          <mc:Choice Requires="x14">
            <control shapeId="1732" r:id="rId558" name="Option Button 708">
              <controlPr defaultSize="0" autoFill="0" autoLine="0" autoPict="0">
                <anchor moveWithCells="1">
                  <from>
                    <xdr:col>4</xdr:col>
                    <xdr:colOff>76200</xdr:colOff>
                    <xdr:row>1096</xdr:row>
                    <xdr:rowOff>295275</xdr:rowOff>
                  </from>
                  <to>
                    <xdr:col>4</xdr:col>
                    <xdr:colOff>352425</xdr:colOff>
                    <xdr:row>1096</xdr:row>
                    <xdr:rowOff>476250</xdr:rowOff>
                  </to>
                </anchor>
              </controlPr>
            </control>
          </mc:Choice>
        </mc:AlternateContent>
        <mc:AlternateContent xmlns:mc="http://schemas.openxmlformats.org/markup-compatibility/2006">
          <mc:Choice Requires="x14">
            <control shapeId="1733" r:id="rId559" name="Option Button 709">
              <controlPr defaultSize="0" autoFill="0" autoLine="0" autoPict="0">
                <anchor moveWithCells="1">
                  <from>
                    <xdr:col>5</xdr:col>
                    <xdr:colOff>57150</xdr:colOff>
                    <xdr:row>1096</xdr:row>
                    <xdr:rowOff>295275</xdr:rowOff>
                  </from>
                  <to>
                    <xdr:col>5</xdr:col>
                    <xdr:colOff>333375</xdr:colOff>
                    <xdr:row>1096</xdr:row>
                    <xdr:rowOff>476250</xdr:rowOff>
                  </to>
                </anchor>
              </controlPr>
            </control>
          </mc:Choice>
        </mc:AlternateContent>
        <mc:AlternateContent xmlns:mc="http://schemas.openxmlformats.org/markup-compatibility/2006">
          <mc:Choice Requires="x14">
            <control shapeId="1734" r:id="rId560" name="Option Button 710">
              <controlPr defaultSize="0" autoFill="0" autoLine="0" autoPict="0">
                <anchor moveWithCells="1">
                  <from>
                    <xdr:col>6</xdr:col>
                    <xdr:colOff>38100</xdr:colOff>
                    <xdr:row>1096</xdr:row>
                    <xdr:rowOff>295275</xdr:rowOff>
                  </from>
                  <to>
                    <xdr:col>6</xdr:col>
                    <xdr:colOff>314325</xdr:colOff>
                    <xdr:row>1096</xdr:row>
                    <xdr:rowOff>476250</xdr:rowOff>
                  </to>
                </anchor>
              </controlPr>
            </control>
          </mc:Choice>
        </mc:AlternateContent>
        <mc:AlternateContent xmlns:mc="http://schemas.openxmlformats.org/markup-compatibility/2006">
          <mc:Choice Requires="x14">
            <control shapeId="1735" r:id="rId561" name="Group Box 711">
              <controlPr defaultSize="0" autoFill="0" autoPict="0" altText="">
                <anchor moveWithCells="1">
                  <from>
                    <xdr:col>2</xdr:col>
                    <xdr:colOff>47625</xdr:colOff>
                    <xdr:row>1096</xdr:row>
                    <xdr:rowOff>57150</xdr:rowOff>
                  </from>
                  <to>
                    <xdr:col>6</xdr:col>
                    <xdr:colOff>371475</xdr:colOff>
                    <xdr:row>1097</xdr:row>
                    <xdr:rowOff>0</xdr:rowOff>
                  </to>
                </anchor>
              </controlPr>
            </control>
          </mc:Choice>
        </mc:AlternateContent>
        <mc:AlternateContent xmlns:mc="http://schemas.openxmlformats.org/markup-compatibility/2006">
          <mc:Choice Requires="x14">
            <control shapeId="1736" r:id="rId562" name="Option Button 712">
              <controlPr defaultSize="0" autoFill="0" autoLine="0" autoPict="0">
                <anchor moveWithCells="1">
                  <from>
                    <xdr:col>2</xdr:col>
                    <xdr:colOff>123825</xdr:colOff>
                    <xdr:row>1098</xdr:row>
                    <xdr:rowOff>200025</xdr:rowOff>
                  </from>
                  <to>
                    <xdr:col>2</xdr:col>
                    <xdr:colOff>390525</xdr:colOff>
                    <xdr:row>1098</xdr:row>
                    <xdr:rowOff>314325</xdr:rowOff>
                  </to>
                </anchor>
              </controlPr>
            </control>
          </mc:Choice>
        </mc:AlternateContent>
        <mc:AlternateContent xmlns:mc="http://schemas.openxmlformats.org/markup-compatibility/2006">
          <mc:Choice Requires="x14">
            <control shapeId="1737" r:id="rId563" name="Option Button 713">
              <controlPr defaultSize="0" autoFill="0" autoLine="0" autoPict="0">
                <anchor moveWithCells="1">
                  <from>
                    <xdr:col>3</xdr:col>
                    <xdr:colOff>95250</xdr:colOff>
                    <xdr:row>1098</xdr:row>
                    <xdr:rowOff>200025</xdr:rowOff>
                  </from>
                  <to>
                    <xdr:col>3</xdr:col>
                    <xdr:colOff>371475</xdr:colOff>
                    <xdr:row>1098</xdr:row>
                    <xdr:rowOff>314325</xdr:rowOff>
                  </to>
                </anchor>
              </controlPr>
            </control>
          </mc:Choice>
        </mc:AlternateContent>
        <mc:AlternateContent xmlns:mc="http://schemas.openxmlformats.org/markup-compatibility/2006">
          <mc:Choice Requires="x14">
            <control shapeId="1738" r:id="rId564" name="Option Button 714">
              <controlPr defaultSize="0" autoFill="0" autoLine="0" autoPict="0">
                <anchor moveWithCells="1">
                  <from>
                    <xdr:col>4</xdr:col>
                    <xdr:colOff>76200</xdr:colOff>
                    <xdr:row>1098</xdr:row>
                    <xdr:rowOff>200025</xdr:rowOff>
                  </from>
                  <to>
                    <xdr:col>4</xdr:col>
                    <xdr:colOff>352425</xdr:colOff>
                    <xdr:row>1098</xdr:row>
                    <xdr:rowOff>314325</xdr:rowOff>
                  </to>
                </anchor>
              </controlPr>
            </control>
          </mc:Choice>
        </mc:AlternateContent>
        <mc:AlternateContent xmlns:mc="http://schemas.openxmlformats.org/markup-compatibility/2006">
          <mc:Choice Requires="x14">
            <control shapeId="1739" r:id="rId565" name="Option Button 715">
              <controlPr defaultSize="0" autoFill="0" autoLine="0" autoPict="0">
                <anchor moveWithCells="1">
                  <from>
                    <xdr:col>5</xdr:col>
                    <xdr:colOff>57150</xdr:colOff>
                    <xdr:row>1098</xdr:row>
                    <xdr:rowOff>200025</xdr:rowOff>
                  </from>
                  <to>
                    <xdr:col>5</xdr:col>
                    <xdr:colOff>333375</xdr:colOff>
                    <xdr:row>1098</xdr:row>
                    <xdr:rowOff>314325</xdr:rowOff>
                  </to>
                </anchor>
              </controlPr>
            </control>
          </mc:Choice>
        </mc:AlternateContent>
        <mc:AlternateContent xmlns:mc="http://schemas.openxmlformats.org/markup-compatibility/2006">
          <mc:Choice Requires="x14">
            <control shapeId="1740" r:id="rId566" name="Option Button 716">
              <controlPr defaultSize="0" autoFill="0" autoLine="0" autoPict="0">
                <anchor moveWithCells="1">
                  <from>
                    <xdr:col>6</xdr:col>
                    <xdr:colOff>38100</xdr:colOff>
                    <xdr:row>1098</xdr:row>
                    <xdr:rowOff>200025</xdr:rowOff>
                  </from>
                  <to>
                    <xdr:col>6</xdr:col>
                    <xdr:colOff>314325</xdr:colOff>
                    <xdr:row>1098</xdr:row>
                    <xdr:rowOff>314325</xdr:rowOff>
                  </to>
                </anchor>
              </controlPr>
            </control>
          </mc:Choice>
        </mc:AlternateContent>
        <mc:AlternateContent xmlns:mc="http://schemas.openxmlformats.org/markup-compatibility/2006">
          <mc:Choice Requires="x14">
            <control shapeId="1741" r:id="rId567" name="Group Box 717">
              <controlPr defaultSize="0" autoFill="0" autoPict="0" altText="">
                <anchor moveWithCells="1">
                  <from>
                    <xdr:col>2</xdr:col>
                    <xdr:colOff>47625</xdr:colOff>
                    <xdr:row>1098</xdr:row>
                    <xdr:rowOff>57150</xdr:rowOff>
                  </from>
                  <to>
                    <xdr:col>6</xdr:col>
                    <xdr:colOff>371475</xdr:colOff>
                    <xdr:row>1099</xdr:row>
                    <xdr:rowOff>0</xdr:rowOff>
                  </to>
                </anchor>
              </controlPr>
            </control>
          </mc:Choice>
        </mc:AlternateContent>
        <mc:AlternateContent xmlns:mc="http://schemas.openxmlformats.org/markup-compatibility/2006">
          <mc:Choice Requires="x14">
            <control shapeId="1742" r:id="rId568" name="Option Button 718">
              <controlPr defaultSize="0" autoFill="0" autoLine="0" autoPict="0">
                <anchor moveWithCells="1">
                  <from>
                    <xdr:col>2</xdr:col>
                    <xdr:colOff>123825</xdr:colOff>
                    <xdr:row>1101</xdr:row>
                    <xdr:rowOff>295275</xdr:rowOff>
                  </from>
                  <to>
                    <xdr:col>2</xdr:col>
                    <xdr:colOff>390525</xdr:colOff>
                    <xdr:row>1101</xdr:row>
                    <xdr:rowOff>476250</xdr:rowOff>
                  </to>
                </anchor>
              </controlPr>
            </control>
          </mc:Choice>
        </mc:AlternateContent>
        <mc:AlternateContent xmlns:mc="http://schemas.openxmlformats.org/markup-compatibility/2006">
          <mc:Choice Requires="x14">
            <control shapeId="1743" r:id="rId569" name="Option Button 719">
              <controlPr defaultSize="0" autoFill="0" autoLine="0" autoPict="0">
                <anchor moveWithCells="1">
                  <from>
                    <xdr:col>3</xdr:col>
                    <xdr:colOff>95250</xdr:colOff>
                    <xdr:row>1101</xdr:row>
                    <xdr:rowOff>295275</xdr:rowOff>
                  </from>
                  <to>
                    <xdr:col>3</xdr:col>
                    <xdr:colOff>371475</xdr:colOff>
                    <xdr:row>1101</xdr:row>
                    <xdr:rowOff>476250</xdr:rowOff>
                  </to>
                </anchor>
              </controlPr>
            </control>
          </mc:Choice>
        </mc:AlternateContent>
        <mc:AlternateContent xmlns:mc="http://schemas.openxmlformats.org/markup-compatibility/2006">
          <mc:Choice Requires="x14">
            <control shapeId="1744" r:id="rId570" name="Option Button 720">
              <controlPr defaultSize="0" autoFill="0" autoLine="0" autoPict="0">
                <anchor moveWithCells="1">
                  <from>
                    <xdr:col>4</xdr:col>
                    <xdr:colOff>76200</xdr:colOff>
                    <xdr:row>1101</xdr:row>
                    <xdr:rowOff>295275</xdr:rowOff>
                  </from>
                  <to>
                    <xdr:col>4</xdr:col>
                    <xdr:colOff>352425</xdr:colOff>
                    <xdr:row>1101</xdr:row>
                    <xdr:rowOff>476250</xdr:rowOff>
                  </to>
                </anchor>
              </controlPr>
            </control>
          </mc:Choice>
        </mc:AlternateContent>
        <mc:AlternateContent xmlns:mc="http://schemas.openxmlformats.org/markup-compatibility/2006">
          <mc:Choice Requires="x14">
            <control shapeId="1745" r:id="rId571" name="Option Button 721">
              <controlPr defaultSize="0" autoFill="0" autoLine="0" autoPict="0">
                <anchor moveWithCells="1">
                  <from>
                    <xdr:col>5</xdr:col>
                    <xdr:colOff>57150</xdr:colOff>
                    <xdr:row>1101</xdr:row>
                    <xdr:rowOff>295275</xdr:rowOff>
                  </from>
                  <to>
                    <xdr:col>5</xdr:col>
                    <xdr:colOff>333375</xdr:colOff>
                    <xdr:row>1101</xdr:row>
                    <xdr:rowOff>476250</xdr:rowOff>
                  </to>
                </anchor>
              </controlPr>
            </control>
          </mc:Choice>
        </mc:AlternateContent>
        <mc:AlternateContent xmlns:mc="http://schemas.openxmlformats.org/markup-compatibility/2006">
          <mc:Choice Requires="x14">
            <control shapeId="1746" r:id="rId572" name="Option Button 722">
              <controlPr defaultSize="0" autoFill="0" autoLine="0" autoPict="0">
                <anchor moveWithCells="1">
                  <from>
                    <xdr:col>6</xdr:col>
                    <xdr:colOff>38100</xdr:colOff>
                    <xdr:row>1101</xdr:row>
                    <xdr:rowOff>295275</xdr:rowOff>
                  </from>
                  <to>
                    <xdr:col>6</xdr:col>
                    <xdr:colOff>314325</xdr:colOff>
                    <xdr:row>1101</xdr:row>
                    <xdr:rowOff>476250</xdr:rowOff>
                  </to>
                </anchor>
              </controlPr>
            </control>
          </mc:Choice>
        </mc:AlternateContent>
        <mc:AlternateContent xmlns:mc="http://schemas.openxmlformats.org/markup-compatibility/2006">
          <mc:Choice Requires="x14">
            <control shapeId="1747" r:id="rId573" name="Group Box 723">
              <controlPr defaultSize="0" autoFill="0" autoPict="0" altText="">
                <anchor moveWithCells="1">
                  <from>
                    <xdr:col>2</xdr:col>
                    <xdr:colOff>47625</xdr:colOff>
                    <xdr:row>1101</xdr:row>
                    <xdr:rowOff>57150</xdr:rowOff>
                  </from>
                  <to>
                    <xdr:col>6</xdr:col>
                    <xdr:colOff>371475</xdr:colOff>
                    <xdr:row>1102</xdr:row>
                    <xdr:rowOff>0</xdr:rowOff>
                  </to>
                </anchor>
              </controlPr>
            </control>
          </mc:Choice>
        </mc:AlternateContent>
        <mc:AlternateContent xmlns:mc="http://schemas.openxmlformats.org/markup-compatibility/2006">
          <mc:Choice Requires="x14">
            <control shapeId="1748" r:id="rId574" name="Option Button 724">
              <controlPr defaultSize="0" autoFill="0" autoLine="0" autoPict="0">
                <anchor moveWithCells="1">
                  <from>
                    <xdr:col>2</xdr:col>
                    <xdr:colOff>123825</xdr:colOff>
                    <xdr:row>1110</xdr:row>
                    <xdr:rowOff>200025</xdr:rowOff>
                  </from>
                  <to>
                    <xdr:col>2</xdr:col>
                    <xdr:colOff>390525</xdr:colOff>
                    <xdr:row>1110</xdr:row>
                    <xdr:rowOff>314325</xdr:rowOff>
                  </to>
                </anchor>
              </controlPr>
            </control>
          </mc:Choice>
        </mc:AlternateContent>
        <mc:AlternateContent xmlns:mc="http://schemas.openxmlformats.org/markup-compatibility/2006">
          <mc:Choice Requires="x14">
            <control shapeId="1749" r:id="rId575" name="Option Button 725">
              <controlPr defaultSize="0" autoFill="0" autoLine="0" autoPict="0">
                <anchor moveWithCells="1">
                  <from>
                    <xdr:col>3</xdr:col>
                    <xdr:colOff>95250</xdr:colOff>
                    <xdr:row>1110</xdr:row>
                    <xdr:rowOff>200025</xdr:rowOff>
                  </from>
                  <to>
                    <xdr:col>3</xdr:col>
                    <xdr:colOff>371475</xdr:colOff>
                    <xdr:row>1110</xdr:row>
                    <xdr:rowOff>314325</xdr:rowOff>
                  </to>
                </anchor>
              </controlPr>
            </control>
          </mc:Choice>
        </mc:AlternateContent>
        <mc:AlternateContent xmlns:mc="http://schemas.openxmlformats.org/markup-compatibility/2006">
          <mc:Choice Requires="x14">
            <control shapeId="1750" r:id="rId576" name="Option Button 726">
              <controlPr defaultSize="0" autoFill="0" autoLine="0" autoPict="0">
                <anchor moveWithCells="1">
                  <from>
                    <xdr:col>4</xdr:col>
                    <xdr:colOff>76200</xdr:colOff>
                    <xdr:row>1110</xdr:row>
                    <xdr:rowOff>200025</xdr:rowOff>
                  </from>
                  <to>
                    <xdr:col>4</xdr:col>
                    <xdr:colOff>352425</xdr:colOff>
                    <xdr:row>1110</xdr:row>
                    <xdr:rowOff>314325</xdr:rowOff>
                  </to>
                </anchor>
              </controlPr>
            </control>
          </mc:Choice>
        </mc:AlternateContent>
        <mc:AlternateContent xmlns:mc="http://schemas.openxmlformats.org/markup-compatibility/2006">
          <mc:Choice Requires="x14">
            <control shapeId="1751" r:id="rId577" name="Option Button 727">
              <controlPr defaultSize="0" autoFill="0" autoLine="0" autoPict="0">
                <anchor moveWithCells="1">
                  <from>
                    <xdr:col>5</xdr:col>
                    <xdr:colOff>57150</xdr:colOff>
                    <xdr:row>1110</xdr:row>
                    <xdr:rowOff>200025</xdr:rowOff>
                  </from>
                  <to>
                    <xdr:col>5</xdr:col>
                    <xdr:colOff>333375</xdr:colOff>
                    <xdr:row>1110</xdr:row>
                    <xdr:rowOff>314325</xdr:rowOff>
                  </to>
                </anchor>
              </controlPr>
            </control>
          </mc:Choice>
        </mc:AlternateContent>
        <mc:AlternateContent xmlns:mc="http://schemas.openxmlformats.org/markup-compatibility/2006">
          <mc:Choice Requires="x14">
            <control shapeId="1752" r:id="rId578" name="Option Button 728">
              <controlPr defaultSize="0" autoFill="0" autoLine="0" autoPict="0">
                <anchor moveWithCells="1">
                  <from>
                    <xdr:col>6</xdr:col>
                    <xdr:colOff>38100</xdr:colOff>
                    <xdr:row>1110</xdr:row>
                    <xdr:rowOff>200025</xdr:rowOff>
                  </from>
                  <to>
                    <xdr:col>6</xdr:col>
                    <xdr:colOff>314325</xdr:colOff>
                    <xdr:row>1110</xdr:row>
                    <xdr:rowOff>314325</xdr:rowOff>
                  </to>
                </anchor>
              </controlPr>
            </control>
          </mc:Choice>
        </mc:AlternateContent>
        <mc:AlternateContent xmlns:mc="http://schemas.openxmlformats.org/markup-compatibility/2006">
          <mc:Choice Requires="x14">
            <control shapeId="1753" r:id="rId579" name="Group Box 729">
              <controlPr defaultSize="0" autoFill="0" autoPict="0" altText="">
                <anchor moveWithCells="1">
                  <from>
                    <xdr:col>2</xdr:col>
                    <xdr:colOff>47625</xdr:colOff>
                    <xdr:row>1110</xdr:row>
                    <xdr:rowOff>57150</xdr:rowOff>
                  </from>
                  <to>
                    <xdr:col>6</xdr:col>
                    <xdr:colOff>371475</xdr:colOff>
                    <xdr:row>1111</xdr:row>
                    <xdr:rowOff>0</xdr:rowOff>
                  </to>
                </anchor>
              </controlPr>
            </control>
          </mc:Choice>
        </mc:AlternateContent>
        <mc:AlternateContent xmlns:mc="http://schemas.openxmlformats.org/markup-compatibility/2006">
          <mc:Choice Requires="x14">
            <control shapeId="1754" r:id="rId580" name="Option Button 730">
              <controlPr defaultSize="0" autoFill="0" autoLine="0" autoPict="0">
                <anchor moveWithCells="1">
                  <from>
                    <xdr:col>2</xdr:col>
                    <xdr:colOff>123825</xdr:colOff>
                    <xdr:row>1111</xdr:row>
                    <xdr:rowOff>209550</xdr:rowOff>
                  </from>
                  <to>
                    <xdr:col>2</xdr:col>
                    <xdr:colOff>390525</xdr:colOff>
                    <xdr:row>1111</xdr:row>
                    <xdr:rowOff>323850</xdr:rowOff>
                  </to>
                </anchor>
              </controlPr>
            </control>
          </mc:Choice>
        </mc:AlternateContent>
        <mc:AlternateContent xmlns:mc="http://schemas.openxmlformats.org/markup-compatibility/2006">
          <mc:Choice Requires="x14">
            <control shapeId="1755" r:id="rId581" name="Option Button 731">
              <controlPr defaultSize="0" autoFill="0" autoLine="0" autoPict="0">
                <anchor moveWithCells="1">
                  <from>
                    <xdr:col>3</xdr:col>
                    <xdr:colOff>95250</xdr:colOff>
                    <xdr:row>1111</xdr:row>
                    <xdr:rowOff>209550</xdr:rowOff>
                  </from>
                  <to>
                    <xdr:col>3</xdr:col>
                    <xdr:colOff>371475</xdr:colOff>
                    <xdr:row>1111</xdr:row>
                    <xdr:rowOff>323850</xdr:rowOff>
                  </to>
                </anchor>
              </controlPr>
            </control>
          </mc:Choice>
        </mc:AlternateContent>
        <mc:AlternateContent xmlns:mc="http://schemas.openxmlformats.org/markup-compatibility/2006">
          <mc:Choice Requires="x14">
            <control shapeId="1756" r:id="rId582" name="Option Button 732">
              <controlPr defaultSize="0" autoFill="0" autoLine="0" autoPict="0">
                <anchor moveWithCells="1">
                  <from>
                    <xdr:col>4</xdr:col>
                    <xdr:colOff>76200</xdr:colOff>
                    <xdr:row>1111</xdr:row>
                    <xdr:rowOff>209550</xdr:rowOff>
                  </from>
                  <to>
                    <xdr:col>4</xdr:col>
                    <xdr:colOff>352425</xdr:colOff>
                    <xdr:row>1111</xdr:row>
                    <xdr:rowOff>323850</xdr:rowOff>
                  </to>
                </anchor>
              </controlPr>
            </control>
          </mc:Choice>
        </mc:AlternateContent>
        <mc:AlternateContent xmlns:mc="http://schemas.openxmlformats.org/markup-compatibility/2006">
          <mc:Choice Requires="x14">
            <control shapeId="1757" r:id="rId583" name="Option Button 733">
              <controlPr defaultSize="0" autoFill="0" autoLine="0" autoPict="0">
                <anchor moveWithCells="1">
                  <from>
                    <xdr:col>5</xdr:col>
                    <xdr:colOff>57150</xdr:colOff>
                    <xdr:row>1111</xdr:row>
                    <xdr:rowOff>209550</xdr:rowOff>
                  </from>
                  <to>
                    <xdr:col>5</xdr:col>
                    <xdr:colOff>333375</xdr:colOff>
                    <xdr:row>1111</xdr:row>
                    <xdr:rowOff>323850</xdr:rowOff>
                  </to>
                </anchor>
              </controlPr>
            </control>
          </mc:Choice>
        </mc:AlternateContent>
        <mc:AlternateContent xmlns:mc="http://schemas.openxmlformats.org/markup-compatibility/2006">
          <mc:Choice Requires="x14">
            <control shapeId="1758" r:id="rId584" name="Option Button 734">
              <controlPr defaultSize="0" autoFill="0" autoLine="0" autoPict="0">
                <anchor moveWithCells="1">
                  <from>
                    <xdr:col>6</xdr:col>
                    <xdr:colOff>38100</xdr:colOff>
                    <xdr:row>1111</xdr:row>
                    <xdr:rowOff>209550</xdr:rowOff>
                  </from>
                  <to>
                    <xdr:col>6</xdr:col>
                    <xdr:colOff>314325</xdr:colOff>
                    <xdr:row>1111</xdr:row>
                    <xdr:rowOff>323850</xdr:rowOff>
                  </to>
                </anchor>
              </controlPr>
            </control>
          </mc:Choice>
        </mc:AlternateContent>
        <mc:AlternateContent xmlns:mc="http://schemas.openxmlformats.org/markup-compatibility/2006">
          <mc:Choice Requires="x14">
            <control shapeId="1759" r:id="rId585" name="Group Box 735">
              <controlPr defaultSize="0" autoFill="0" autoPict="0" altText="">
                <anchor moveWithCells="1">
                  <from>
                    <xdr:col>2</xdr:col>
                    <xdr:colOff>47625</xdr:colOff>
                    <xdr:row>1111</xdr:row>
                    <xdr:rowOff>57150</xdr:rowOff>
                  </from>
                  <to>
                    <xdr:col>6</xdr:col>
                    <xdr:colOff>371475</xdr:colOff>
                    <xdr:row>1112</xdr:row>
                    <xdr:rowOff>0</xdr:rowOff>
                  </to>
                </anchor>
              </controlPr>
            </control>
          </mc:Choice>
        </mc:AlternateContent>
        <mc:AlternateContent xmlns:mc="http://schemas.openxmlformats.org/markup-compatibility/2006">
          <mc:Choice Requires="x14">
            <control shapeId="1760" r:id="rId586" name="Option Button 736">
              <controlPr defaultSize="0" autoFill="0" autoLine="0" autoPict="0">
                <anchor moveWithCells="1">
                  <from>
                    <xdr:col>2</xdr:col>
                    <xdr:colOff>123825</xdr:colOff>
                    <xdr:row>1112</xdr:row>
                    <xdr:rowOff>209550</xdr:rowOff>
                  </from>
                  <to>
                    <xdr:col>2</xdr:col>
                    <xdr:colOff>390525</xdr:colOff>
                    <xdr:row>1112</xdr:row>
                    <xdr:rowOff>323850</xdr:rowOff>
                  </to>
                </anchor>
              </controlPr>
            </control>
          </mc:Choice>
        </mc:AlternateContent>
        <mc:AlternateContent xmlns:mc="http://schemas.openxmlformats.org/markup-compatibility/2006">
          <mc:Choice Requires="x14">
            <control shapeId="1761" r:id="rId587" name="Option Button 737">
              <controlPr defaultSize="0" autoFill="0" autoLine="0" autoPict="0">
                <anchor moveWithCells="1">
                  <from>
                    <xdr:col>3</xdr:col>
                    <xdr:colOff>95250</xdr:colOff>
                    <xdr:row>1112</xdr:row>
                    <xdr:rowOff>209550</xdr:rowOff>
                  </from>
                  <to>
                    <xdr:col>3</xdr:col>
                    <xdr:colOff>371475</xdr:colOff>
                    <xdr:row>1112</xdr:row>
                    <xdr:rowOff>323850</xdr:rowOff>
                  </to>
                </anchor>
              </controlPr>
            </control>
          </mc:Choice>
        </mc:AlternateContent>
        <mc:AlternateContent xmlns:mc="http://schemas.openxmlformats.org/markup-compatibility/2006">
          <mc:Choice Requires="x14">
            <control shapeId="1762" r:id="rId588" name="Option Button 738">
              <controlPr defaultSize="0" autoFill="0" autoLine="0" autoPict="0">
                <anchor moveWithCells="1">
                  <from>
                    <xdr:col>4</xdr:col>
                    <xdr:colOff>76200</xdr:colOff>
                    <xdr:row>1112</xdr:row>
                    <xdr:rowOff>209550</xdr:rowOff>
                  </from>
                  <to>
                    <xdr:col>4</xdr:col>
                    <xdr:colOff>352425</xdr:colOff>
                    <xdr:row>1112</xdr:row>
                    <xdr:rowOff>323850</xdr:rowOff>
                  </to>
                </anchor>
              </controlPr>
            </control>
          </mc:Choice>
        </mc:AlternateContent>
        <mc:AlternateContent xmlns:mc="http://schemas.openxmlformats.org/markup-compatibility/2006">
          <mc:Choice Requires="x14">
            <control shapeId="1763" r:id="rId589" name="Option Button 739">
              <controlPr defaultSize="0" autoFill="0" autoLine="0" autoPict="0">
                <anchor moveWithCells="1">
                  <from>
                    <xdr:col>5</xdr:col>
                    <xdr:colOff>57150</xdr:colOff>
                    <xdr:row>1112</xdr:row>
                    <xdr:rowOff>209550</xdr:rowOff>
                  </from>
                  <to>
                    <xdr:col>5</xdr:col>
                    <xdr:colOff>333375</xdr:colOff>
                    <xdr:row>1112</xdr:row>
                    <xdr:rowOff>323850</xdr:rowOff>
                  </to>
                </anchor>
              </controlPr>
            </control>
          </mc:Choice>
        </mc:AlternateContent>
        <mc:AlternateContent xmlns:mc="http://schemas.openxmlformats.org/markup-compatibility/2006">
          <mc:Choice Requires="x14">
            <control shapeId="1764" r:id="rId590" name="Option Button 740">
              <controlPr defaultSize="0" autoFill="0" autoLine="0" autoPict="0">
                <anchor moveWithCells="1">
                  <from>
                    <xdr:col>6</xdr:col>
                    <xdr:colOff>38100</xdr:colOff>
                    <xdr:row>1112</xdr:row>
                    <xdr:rowOff>209550</xdr:rowOff>
                  </from>
                  <to>
                    <xdr:col>6</xdr:col>
                    <xdr:colOff>314325</xdr:colOff>
                    <xdr:row>1112</xdr:row>
                    <xdr:rowOff>323850</xdr:rowOff>
                  </to>
                </anchor>
              </controlPr>
            </control>
          </mc:Choice>
        </mc:AlternateContent>
        <mc:AlternateContent xmlns:mc="http://schemas.openxmlformats.org/markup-compatibility/2006">
          <mc:Choice Requires="x14">
            <control shapeId="1765" r:id="rId591" name="Group Box 741">
              <controlPr defaultSize="0" autoFill="0" autoPict="0" altText="">
                <anchor moveWithCells="1">
                  <from>
                    <xdr:col>2</xdr:col>
                    <xdr:colOff>47625</xdr:colOff>
                    <xdr:row>1112</xdr:row>
                    <xdr:rowOff>57150</xdr:rowOff>
                  </from>
                  <to>
                    <xdr:col>6</xdr:col>
                    <xdr:colOff>371475</xdr:colOff>
                    <xdr:row>1113</xdr:row>
                    <xdr:rowOff>0</xdr:rowOff>
                  </to>
                </anchor>
              </controlPr>
            </control>
          </mc:Choice>
        </mc:AlternateContent>
        <mc:AlternateContent xmlns:mc="http://schemas.openxmlformats.org/markup-compatibility/2006">
          <mc:Choice Requires="x14">
            <control shapeId="1766" r:id="rId592" name="Option Button 742">
              <controlPr defaultSize="0" autoFill="0" autoLine="0" autoPict="0">
                <anchor moveWithCells="1">
                  <from>
                    <xdr:col>2</xdr:col>
                    <xdr:colOff>123825</xdr:colOff>
                    <xdr:row>1113</xdr:row>
                    <xdr:rowOff>200025</xdr:rowOff>
                  </from>
                  <to>
                    <xdr:col>2</xdr:col>
                    <xdr:colOff>390525</xdr:colOff>
                    <xdr:row>1113</xdr:row>
                    <xdr:rowOff>314325</xdr:rowOff>
                  </to>
                </anchor>
              </controlPr>
            </control>
          </mc:Choice>
        </mc:AlternateContent>
        <mc:AlternateContent xmlns:mc="http://schemas.openxmlformats.org/markup-compatibility/2006">
          <mc:Choice Requires="x14">
            <control shapeId="1767" r:id="rId593" name="Option Button 743">
              <controlPr defaultSize="0" autoFill="0" autoLine="0" autoPict="0">
                <anchor moveWithCells="1">
                  <from>
                    <xdr:col>3</xdr:col>
                    <xdr:colOff>95250</xdr:colOff>
                    <xdr:row>1113</xdr:row>
                    <xdr:rowOff>200025</xdr:rowOff>
                  </from>
                  <to>
                    <xdr:col>3</xdr:col>
                    <xdr:colOff>371475</xdr:colOff>
                    <xdr:row>1113</xdr:row>
                    <xdr:rowOff>314325</xdr:rowOff>
                  </to>
                </anchor>
              </controlPr>
            </control>
          </mc:Choice>
        </mc:AlternateContent>
        <mc:AlternateContent xmlns:mc="http://schemas.openxmlformats.org/markup-compatibility/2006">
          <mc:Choice Requires="x14">
            <control shapeId="1768" r:id="rId594" name="Option Button 744">
              <controlPr defaultSize="0" autoFill="0" autoLine="0" autoPict="0">
                <anchor moveWithCells="1">
                  <from>
                    <xdr:col>4</xdr:col>
                    <xdr:colOff>76200</xdr:colOff>
                    <xdr:row>1113</xdr:row>
                    <xdr:rowOff>200025</xdr:rowOff>
                  </from>
                  <to>
                    <xdr:col>4</xdr:col>
                    <xdr:colOff>352425</xdr:colOff>
                    <xdr:row>1113</xdr:row>
                    <xdr:rowOff>314325</xdr:rowOff>
                  </to>
                </anchor>
              </controlPr>
            </control>
          </mc:Choice>
        </mc:AlternateContent>
        <mc:AlternateContent xmlns:mc="http://schemas.openxmlformats.org/markup-compatibility/2006">
          <mc:Choice Requires="x14">
            <control shapeId="1769" r:id="rId595" name="Option Button 745">
              <controlPr defaultSize="0" autoFill="0" autoLine="0" autoPict="0">
                <anchor moveWithCells="1">
                  <from>
                    <xdr:col>5</xdr:col>
                    <xdr:colOff>57150</xdr:colOff>
                    <xdr:row>1113</xdr:row>
                    <xdr:rowOff>200025</xdr:rowOff>
                  </from>
                  <to>
                    <xdr:col>5</xdr:col>
                    <xdr:colOff>333375</xdr:colOff>
                    <xdr:row>1113</xdr:row>
                    <xdr:rowOff>314325</xdr:rowOff>
                  </to>
                </anchor>
              </controlPr>
            </control>
          </mc:Choice>
        </mc:AlternateContent>
        <mc:AlternateContent xmlns:mc="http://schemas.openxmlformats.org/markup-compatibility/2006">
          <mc:Choice Requires="x14">
            <control shapeId="1770" r:id="rId596" name="Option Button 746">
              <controlPr defaultSize="0" autoFill="0" autoLine="0" autoPict="0">
                <anchor moveWithCells="1">
                  <from>
                    <xdr:col>6</xdr:col>
                    <xdr:colOff>38100</xdr:colOff>
                    <xdr:row>1113</xdr:row>
                    <xdr:rowOff>200025</xdr:rowOff>
                  </from>
                  <to>
                    <xdr:col>6</xdr:col>
                    <xdr:colOff>314325</xdr:colOff>
                    <xdr:row>1113</xdr:row>
                    <xdr:rowOff>314325</xdr:rowOff>
                  </to>
                </anchor>
              </controlPr>
            </control>
          </mc:Choice>
        </mc:AlternateContent>
        <mc:AlternateContent xmlns:mc="http://schemas.openxmlformats.org/markup-compatibility/2006">
          <mc:Choice Requires="x14">
            <control shapeId="1771" r:id="rId597" name="Group Box 747">
              <controlPr defaultSize="0" autoFill="0" autoPict="0" altText="">
                <anchor moveWithCells="1">
                  <from>
                    <xdr:col>2</xdr:col>
                    <xdr:colOff>47625</xdr:colOff>
                    <xdr:row>1113</xdr:row>
                    <xdr:rowOff>57150</xdr:rowOff>
                  </from>
                  <to>
                    <xdr:col>6</xdr:col>
                    <xdr:colOff>371475</xdr:colOff>
                    <xdr:row>1114</xdr:row>
                    <xdr:rowOff>0</xdr:rowOff>
                  </to>
                </anchor>
              </controlPr>
            </control>
          </mc:Choice>
        </mc:AlternateContent>
        <mc:AlternateContent xmlns:mc="http://schemas.openxmlformats.org/markup-compatibility/2006">
          <mc:Choice Requires="x14">
            <control shapeId="1772" r:id="rId598" name="Option Button 748">
              <controlPr defaultSize="0" autoFill="0" autoLine="0" autoPict="0">
                <anchor moveWithCells="1">
                  <from>
                    <xdr:col>2</xdr:col>
                    <xdr:colOff>123825</xdr:colOff>
                    <xdr:row>1114</xdr:row>
                    <xdr:rowOff>200025</xdr:rowOff>
                  </from>
                  <to>
                    <xdr:col>2</xdr:col>
                    <xdr:colOff>390525</xdr:colOff>
                    <xdr:row>1114</xdr:row>
                    <xdr:rowOff>314325</xdr:rowOff>
                  </to>
                </anchor>
              </controlPr>
            </control>
          </mc:Choice>
        </mc:AlternateContent>
        <mc:AlternateContent xmlns:mc="http://schemas.openxmlformats.org/markup-compatibility/2006">
          <mc:Choice Requires="x14">
            <control shapeId="1773" r:id="rId599" name="Option Button 749">
              <controlPr defaultSize="0" autoFill="0" autoLine="0" autoPict="0">
                <anchor moveWithCells="1">
                  <from>
                    <xdr:col>3</xdr:col>
                    <xdr:colOff>95250</xdr:colOff>
                    <xdr:row>1114</xdr:row>
                    <xdr:rowOff>200025</xdr:rowOff>
                  </from>
                  <to>
                    <xdr:col>3</xdr:col>
                    <xdr:colOff>371475</xdr:colOff>
                    <xdr:row>1114</xdr:row>
                    <xdr:rowOff>314325</xdr:rowOff>
                  </to>
                </anchor>
              </controlPr>
            </control>
          </mc:Choice>
        </mc:AlternateContent>
        <mc:AlternateContent xmlns:mc="http://schemas.openxmlformats.org/markup-compatibility/2006">
          <mc:Choice Requires="x14">
            <control shapeId="1774" r:id="rId600" name="Option Button 750">
              <controlPr defaultSize="0" autoFill="0" autoLine="0" autoPict="0">
                <anchor moveWithCells="1">
                  <from>
                    <xdr:col>4</xdr:col>
                    <xdr:colOff>76200</xdr:colOff>
                    <xdr:row>1114</xdr:row>
                    <xdr:rowOff>200025</xdr:rowOff>
                  </from>
                  <to>
                    <xdr:col>4</xdr:col>
                    <xdr:colOff>352425</xdr:colOff>
                    <xdr:row>1114</xdr:row>
                    <xdr:rowOff>314325</xdr:rowOff>
                  </to>
                </anchor>
              </controlPr>
            </control>
          </mc:Choice>
        </mc:AlternateContent>
        <mc:AlternateContent xmlns:mc="http://schemas.openxmlformats.org/markup-compatibility/2006">
          <mc:Choice Requires="x14">
            <control shapeId="1775" r:id="rId601" name="Option Button 751">
              <controlPr defaultSize="0" autoFill="0" autoLine="0" autoPict="0">
                <anchor moveWithCells="1">
                  <from>
                    <xdr:col>5</xdr:col>
                    <xdr:colOff>57150</xdr:colOff>
                    <xdr:row>1114</xdr:row>
                    <xdr:rowOff>200025</xdr:rowOff>
                  </from>
                  <to>
                    <xdr:col>5</xdr:col>
                    <xdr:colOff>333375</xdr:colOff>
                    <xdr:row>1114</xdr:row>
                    <xdr:rowOff>314325</xdr:rowOff>
                  </to>
                </anchor>
              </controlPr>
            </control>
          </mc:Choice>
        </mc:AlternateContent>
        <mc:AlternateContent xmlns:mc="http://schemas.openxmlformats.org/markup-compatibility/2006">
          <mc:Choice Requires="x14">
            <control shapeId="1776" r:id="rId602" name="Option Button 752">
              <controlPr defaultSize="0" autoFill="0" autoLine="0" autoPict="0">
                <anchor moveWithCells="1">
                  <from>
                    <xdr:col>6</xdr:col>
                    <xdr:colOff>38100</xdr:colOff>
                    <xdr:row>1114</xdr:row>
                    <xdr:rowOff>200025</xdr:rowOff>
                  </from>
                  <to>
                    <xdr:col>6</xdr:col>
                    <xdr:colOff>314325</xdr:colOff>
                    <xdr:row>1114</xdr:row>
                    <xdr:rowOff>314325</xdr:rowOff>
                  </to>
                </anchor>
              </controlPr>
            </control>
          </mc:Choice>
        </mc:AlternateContent>
        <mc:AlternateContent xmlns:mc="http://schemas.openxmlformats.org/markup-compatibility/2006">
          <mc:Choice Requires="x14">
            <control shapeId="1777" r:id="rId603" name="Group Box 753">
              <controlPr defaultSize="0" autoFill="0" autoPict="0" altText="">
                <anchor moveWithCells="1">
                  <from>
                    <xdr:col>2</xdr:col>
                    <xdr:colOff>47625</xdr:colOff>
                    <xdr:row>1114</xdr:row>
                    <xdr:rowOff>57150</xdr:rowOff>
                  </from>
                  <to>
                    <xdr:col>6</xdr:col>
                    <xdr:colOff>371475</xdr:colOff>
                    <xdr:row>1115</xdr:row>
                    <xdr:rowOff>0</xdr:rowOff>
                  </to>
                </anchor>
              </controlPr>
            </control>
          </mc:Choice>
        </mc:AlternateContent>
        <mc:AlternateContent xmlns:mc="http://schemas.openxmlformats.org/markup-compatibility/2006">
          <mc:Choice Requires="x14">
            <control shapeId="1778" r:id="rId604" name="Option Button 754">
              <controlPr defaultSize="0" autoFill="0" autoLine="0" autoPict="0">
                <anchor moveWithCells="1">
                  <from>
                    <xdr:col>2</xdr:col>
                    <xdr:colOff>123825</xdr:colOff>
                    <xdr:row>1115</xdr:row>
                    <xdr:rowOff>200025</xdr:rowOff>
                  </from>
                  <to>
                    <xdr:col>2</xdr:col>
                    <xdr:colOff>390525</xdr:colOff>
                    <xdr:row>1115</xdr:row>
                    <xdr:rowOff>314325</xdr:rowOff>
                  </to>
                </anchor>
              </controlPr>
            </control>
          </mc:Choice>
        </mc:AlternateContent>
        <mc:AlternateContent xmlns:mc="http://schemas.openxmlformats.org/markup-compatibility/2006">
          <mc:Choice Requires="x14">
            <control shapeId="1779" r:id="rId605" name="Option Button 755">
              <controlPr defaultSize="0" autoFill="0" autoLine="0" autoPict="0">
                <anchor moveWithCells="1">
                  <from>
                    <xdr:col>3</xdr:col>
                    <xdr:colOff>95250</xdr:colOff>
                    <xdr:row>1115</xdr:row>
                    <xdr:rowOff>200025</xdr:rowOff>
                  </from>
                  <to>
                    <xdr:col>3</xdr:col>
                    <xdr:colOff>371475</xdr:colOff>
                    <xdr:row>1115</xdr:row>
                    <xdr:rowOff>314325</xdr:rowOff>
                  </to>
                </anchor>
              </controlPr>
            </control>
          </mc:Choice>
        </mc:AlternateContent>
        <mc:AlternateContent xmlns:mc="http://schemas.openxmlformats.org/markup-compatibility/2006">
          <mc:Choice Requires="x14">
            <control shapeId="1780" r:id="rId606" name="Option Button 756">
              <controlPr defaultSize="0" autoFill="0" autoLine="0" autoPict="0">
                <anchor moveWithCells="1">
                  <from>
                    <xdr:col>4</xdr:col>
                    <xdr:colOff>76200</xdr:colOff>
                    <xdr:row>1115</xdr:row>
                    <xdr:rowOff>200025</xdr:rowOff>
                  </from>
                  <to>
                    <xdr:col>4</xdr:col>
                    <xdr:colOff>352425</xdr:colOff>
                    <xdr:row>1115</xdr:row>
                    <xdr:rowOff>314325</xdr:rowOff>
                  </to>
                </anchor>
              </controlPr>
            </control>
          </mc:Choice>
        </mc:AlternateContent>
        <mc:AlternateContent xmlns:mc="http://schemas.openxmlformats.org/markup-compatibility/2006">
          <mc:Choice Requires="x14">
            <control shapeId="1781" r:id="rId607" name="Option Button 757">
              <controlPr defaultSize="0" autoFill="0" autoLine="0" autoPict="0">
                <anchor moveWithCells="1">
                  <from>
                    <xdr:col>5</xdr:col>
                    <xdr:colOff>57150</xdr:colOff>
                    <xdr:row>1115</xdr:row>
                    <xdr:rowOff>200025</xdr:rowOff>
                  </from>
                  <to>
                    <xdr:col>5</xdr:col>
                    <xdr:colOff>333375</xdr:colOff>
                    <xdr:row>1115</xdr:row>
                    <xdr:rowOff>314325</xdr:rowOff>
                  </to>
                </anchor>
              </controlPr>
            </control>
          </mc:Choice>
        </mc:AlternateContent>
        <mc:AlternateContent xmlns:mc="http://schemas.openxmlformats.org/markup-compatibility/2006">
          <mc:Choice Requires="x14">
            <control shapeId="1782" r:id="rId608" name="Option Button 758">
              <controlPr defaultSize="0" autoFill="0" autoLine="0" autoPict="0">
                <anchor moveWithCells="1">
                  <from>
                    <xdr:col>6</xdr:col>
                    <xdr:colOff>38100</xdr:colOff>
                    <xdr:row>1115</xdr:row>
                    <xdr:rowOff>200025</xdr:rowOff>
                  </from>
                  <to>
                    <xdr:col>6</xdr:col>
                    <xdr:colOff>314325</xdr:colOff>
                    <xdr:row>1115</xdr:row>
                    <xdr:rowOff>314325</xdr:rowOff>
                  </to>
                </anchor>
              </controlPr>
            </control>
          </mc:Choice>
        </mc:AlternateContent>
        <mc:AlternateContent xmlns:mc="http://schemas.openxmlformats.org/markup-compatibility/2006">
          <mc:Choice Requires="x14">
            <control shapeId="1783" r:id="rId609" name="Group Box 759">
              <controlPr defaultSize="0" autoFill="0" autoPict="0" altText="">
                <anchor moveWithCells="1">
                  <from>
                    <xdr:col>2</xdr:col>
                    <xdr:colOff>47625</xdr:colOff>
                    <xdr:row>1115</xdr:row>
                    <xdr:rowOff>57150</xdr:rowOff>
                  </from>
                  <to>
                    <xdr:col>6</xdr:col>
                    <xdr:colOff>371475</xdr:colOff>
                    <xdr:row>1116</xdr:row>
                    <xdr:rowOff>0</xdr:rowOff>
                  </to>
                </anchor>
              </controlPr>
            </control>
          </mc:Choice>
        </mc:AlternateContent>
        <mc:AlternateContent xmlns:mc="http://schemas.openxmlformats.org/markup-compatibility/2006">
          <mc:Choice Requires="x14">
            <control shapeId="1784" r:id="rId610" name="Option Button 760">
              <controlPr defaultSize="0" autoFill="0" autoLine="0" autoPict="0">
                <anchor moveWithCells="1">
                  <from>
                    <xdr:col>2</xdr:col>
                    <xdr:colOff>123825</xdr:colOff>
                    <xdr:row>1116</xdr:row>
                    <xdr:rowOff>200025</xdr:rowOff>
                  </from>
                  <to>
                    <xdr:col>2</xdr:col>
                    <xdr:colOff>390525</xdr:colOff>
                    <xdr:row>1116</xdr:row>
                    <xdr:rowOff>314325</xdr:rowOff>
                  </to>
                </anchor>
              </controlPr>
            </control>
          </mc:Choice>
        </mc:AlternateContent>
        <mc:AlternateContent xmlns:mc="http://schemas.openxmlformats.org/markup-compatibility/2006">
          <mc:Choice Requires="x14">
            <control shapeId="1785" r:id="rId611" name="Option Button 761">
              <controlPr defaultSize="0" autoFill="0" autoLine="0" autoPict="0">
                <anchor moveWithCells="1">
                  <from>
                    <xdr:col>3</xdr:col>
                    <xdr:colOff>95250</xdr:colOff>
                    <xdr:row>1116</xdr:row>
                    <xdr:rowOff>200025</xdr:rowOff>
                  </from>
                  <to>
                    <xdr:col>3</xdr:col>
                    <xdr:colOff>371475</xdr:colOff>
                    <xdr:row>1116</xdr:row>
                    <xdr:rowOff>314325</xdr:rowOff>
                  </to>
                </anchor>
              </controlPr>
            </control>
          </mc:Choice>
        </mc:AlternateContent>
        <mc:AlternateContent xmlns:mc="http://schemas.openxmlformats.org/markup-compatibility/2006">
          <mc:Choice Requires="x14">
            <control shapeId="1786" r:id="rId612" name="Option Button 762">
              <controlPr defaultSize="0" autoFill="0" autoLine="0" autoPict="0">
                <anchor moveWithCells="1">
                  <from>
                    <xdr:col>4</xdr:col>
                    <xdr:colOff>76200</xdr:colOff>
                    <xdr:row>1116</xdr:row>
                    <xdr:rowOff>200025</xdr:rowOff>
                  </from>
                  <to>
                    <xdr:col>4</xdr:col>
                    <xdr:colOff>352425</xdr:colOff>
                    <xdr:row>1116</xdr:row>
                    <xdr:rowOff>314325</xdr:rowOff>
                  </to>
                </anchor>
              </controlPr>
            </control>
          </mc:Choice>
        </mc:AlternateContent>
        <mc:AlternateContent xmlns:mc="http://schemas.openxmlformats.org/markup-compatibility/2006">
          <mc:Choice Requires="x14">
            <control shapeId="1787" r:id="rId613" name="Option Button 763">
              <controlPr defaultSize="0" autoFill="0" autoLine="0" autoPict="0">
                <anchor moveWithCells="1">
                  <from>
                    <xdr:col>5</xdr:col>
                    <xdr:colOff>57150</xdr:colOff>
                    <xdr:row>1116</xdr:row>
                    <xdr:rowOff>200025</xdr:rowOff>
                  </from>
                  <to>
                    <xdr:col>5</xdr:col>
                    <xdr:colOff>333375</xdr:colOff>
                    <xdr:row>1116</xdr:row>
                    <xdr:rowOff>314325</xdr:rowOff>
                  </to>
                </anchor>
              </controlPr>
            </control>
          </mc:Choice>
        </mc:AlternateContent>
        <mc:AlternateContent xmlns:mc="http://schemas.openxmlformats.org/markup-compatibility/2006">
          <mc:Choice Requires="x14">
            <control shapeId="1788" r:id="rId614" name="Option Button 764">
              <controlPr defaultSize="0" autoFill="0" autoLine="0" autoPict="0">
                <anchor moveWithCells="1">
                  <from>
                    <xdr:col>6</xdr:col>
                    <xdr:colOff>38100</xdr:colOff>
                    <xdr:row>1116</xdr:row>
                    <xdr:rowOff>200025</xdr:rowOff>
                  </from>
                  <to>
                    <xdr:col>6</xdr:col>
                    <xdr:colOff>314325</xdr:colOff>
                    <xdr:row>1116</xdr:row>
                    <xdr:rowOff>314325</xdr:rowOff>
                  </to>
                </anchor>
              </controlPr>
            </control>
          </mc:Choice>
        </mc:AlternateContent>
        <mc:AlternateContent xmlns:mc="http://schemas.openxmlformats.org/markup-compatibility/2006">
          <mc:Choice Requires="x14">
            <control shapeId="1789" r:id="rId615" name="Group Box 765">
              <controlPr defaultSize="0" autoFill="0" autoPict="0" altText="">
                <anchor moveWithCells="1">
                  <from>
                    <xdr:col>2</xdr:col>
                    <xdr:colOff>47625</xdr:colOff>
                    <xdr:row>1116</xdr:row>
                    <xdr:rowOff>57150</xdr:rowOff>
                  </from>
                  <to>
                    <xdr:col>6</xdr:col>
                    <xdr:colOff>371475</xdr:colOff>
                    <xdr:row>1117</xdr:row>
                    <xdr:rowOff>0</xdr:rowOff>
                  </to>
                </anchor>
              </controlPr>
            </control>
          </mc:Choice>
        </mc:AlternateContent>
        <mc:AlternateContent xmlns:mc="http://schemas.openxmlformats.org/markup-compatibility/2006">
          <mc:Choice Requires="x14">
            <control shapeId="1790" r:id="rId616" name="Option Button 766">
              <controlPr defaultSize="0" autoFill="0" autoLine="0" autoPict="0">
                <anchor moveWithCells="1">
                  <from>
                    <xdr:col>2</xdr:col>
                    <xdr:colOff>123825</xdr:colOff>
                    <xdr:row>1122</xdr:row>
                    <xdr:rowOff>200025</xdr:rowOff>
                  </from>
                  <to>
                    <xdr:col>2</xdr:col>
                    <xdr:colOff>390525</xdr:colOff>
                    <xdr:row>1122</xdr:row>
                    <xdr:rowOff>314325</xdr:rowOff>
                  </to>
                </anchor>
              </controlPr>
            </control>
          </mc:Choice>
        </mc:AlternateContent>
        <mc:AlternateContent xmlns:mc="http://schemas.openxmlformats.org/markup-compatibility/2006">
          <mc:Choice Requires="x14">
            <control shapeId="1791" r:id="rId617" name="Option Button 767">
              <controlPr defaultSize="0" autoFill="0" autoLine="0" autoPict="0">
                <anchor moveWithCells="1">
                  <from>
                    <xdr:col>3</xdr:col>
                    <xdr:colOff>95250</xdr:colOff>
                    <xdr:row>1122</xdr:row>
                    <xdr:rowOff>200025</xdr:rowOff>
                  </from>
                  <to>
                    <xdr:col>3</xdr:col>
                    <xdr:colOff>371475</xdr:colOff>
                    <xdr:row>1122</xdr:row>
                    <xdr:rowOff>314325</xdr:rowOff>
                  </to>
                </anchor>
              </controlPr>
            </control>
          </mc:Choice>
        </mc:AlternateContent>
        <mc:AlternateContent xmlns:mc="http://schemas.openxmlformats.org/markup-compatibility/2006">
          <mc:Choice Requires="x14">
            <control shapeId="1792" r:id="rId618" name="Option Button 768">
              <controlPr defaultSize="0" autoFill="0" autoLine="0" autoPict="0">
                <anchor moveWithCells="1">
                  <from>
                    <xdr:col>4</xdr:col>
                    <xdr:colOff>76200</xdr:colOff>
                    <xdr:row>1122</xdr:row>
                    <xdr:rowOff>200025</xdr:rowOff>
                  </from>
                  <to>
                    <xdr:col>4</xdr:col>
                    <xdr:colOff>352425</xdr:colOff>
                    <xdr:row>1122</xdr:row>
                    <xdr:rowOff>314325</xdr:rowOff>
                  </to>
                </anchor>
              </controlPr>
            </control>
          </mc:Choice>
        </mc:AlternateContent>
        <mc:AlternateContent xmlns:mc="http://schemas.openxmlformats.org/markup-compatibility/2006">
          <mc:Choice Requires="x14">
            <control shapeId="1793" r:id="rId619" name="Option Button 769">
              <controlPr defaultSize="0" autoFill="0" autoLine="0" autoPict="0">
                <anchor moveWithCells="1">
                  <from>
                    <xdr:col>5</xdr:col>
                    <xdr:colOff>57150</xdr:colOff>
                    <xdr:row>1122</xdr:row>
                    <xdr:rowOff>200025</xdr:rowOff>
                  </from>
                  <to>
                    <xdr:col>5</xdr:col>
                    <xdr:colOff>333375</xdr:colOff>
                    <xdr:row>1122</xdr:row>
                    <xdr:rowOff>314325</xdr:rowOff>
                  </to>
                </anchor>
              </controlPr>
            </control>
          </mc:Choice>
        </mc:AlternateContent>
        <mc:AlternateContent xmlns:mc="http://schemas.openxmlformats.org/markup-compatibility/2006">
          <mc:Choice Requires="x14">
            <control shapeId="1794" r:id="rId620" name="Option Button 770">
              <controlPr defaultSize="0" autoFill="0" autoLine="0" autoPict="0">
                <anchor moveWithCells="1">
                  <from>
                    <xdr:col>6</xdr:col>
                    <xdr:colOff>38100</xdr:colOff>
                    <xdr:row>1122</xdr:row>
                    <xdr:rowOff>200025</xdr:rowOff>
                  </from>
                  <to>
                    <xdr:col>6</xdr:col>
                    <xdr:colOff>314325</xdr:colOff>
                    <xdr:row>1122</xdr:row>
                    <xdr:rowOff>314325</xdr:rowOff>
                  </to>
                </anchor>
              </controlPr>
            </control>
          </mc:Choice>
        </mc:AlternateContent>
        <mc:AlternateContent xmlns:mc="http://schemas.openxmlformats.org/markup-compatibility/2006">
          <mc:Choice Requires="x14">
            <control shapeId="1795" r:id="rId621" name="Group Box 771">
              <controlPr defaultSize="0" autoFill="0" autoPict="0" altText="">
                <anchor moveWithCells="1">
                  <from>
                    <xdr:col>2</xdr:col>
                    <xdr:colOff>47625</xdr:colOff>
                    <xdr:row>1122</xdr:row>
                    <xdr:rowOff>57150</xdr:rowOff>
                  </from>
                  <to>
                    <xdr:col>6</xdr:col>
                    <xdr:colOff>371475</xdr:colOff>
                    <xdr:row>1123</xdr:row>
                    <xdr:rowOff>0</xdr:rowOff>
                  </to>
                </anchor>
              </controlPr>
            </control>
          </mc:Choice>
        </mc:AlternateContent>
        <mc:AlternateContent xmlns:mc="http://schemas.openxmlformats.org/markup-compatibility/2006">
          <mc:Choice Requires="x14">
            <control shapeId="1796" r:id="rId622" name="Option Button 772">
              <controlPr defaultSize="0" autoFill="0" autoLine="0" autoPict="0">
                <anchor moveWithCells="1">
                  <from>
                    <xdr:col>2</xdr:col>
                    <xdr:colOff>123825</xdr:colOff>
                    <xdr:row>1123</xdr:row>
                    <xdr:rowOff>209550</xdr:rowOff>
                  </from>
                  <to>
                    <xdr:col>2</xdr:col>
                    <xdr:colOff>390525</xdr:colOff>
                    <xdr:row>1123</xdr:row>
                    <xdr:rowOff>323850</xdr:rowOff>
                  </to>
                </anchor>
              </controlPr>
            </control>
          </mc:Choice>
        </mc:AlternateContent>
        <mc:AlternateContent xmlns:mc="http://schemas.openxmlformats.org/markup-compatibility/2006">
          <mc:Choice Requires="x14">
            <control shapeId="1797" r:id="rId623" name="Option Button 773">
              <controlPr defaultSize="0" autoFill="0" autoLine="0" autoPict="0">
                <anchor moveWithCells="1">
                  <from>
                    <xdr:col>3</xdr:col>
                    <xdr:colOff>95250</xdr:colOff>
                    <xdr:row>1123</xdr:row>
                    <xdr:rowOff>209550</xdr:rowOff>
                  </from>
                  <to>
                    <xdr:col>3</xdr:col>
                    <xdr:colOff>371475</xdr:colOff>
                    <xdr:row>1123</xdr:row>
                    <xdr:rowOff>323850</xdr:rowOff>
                  </to>
                </anchor>
              </controlPr>
            </control>
          </mc:Choice>
        </mc:AlternateContent>
        <mc:AlternateContent xmlns:mc="http://schemas.openxmlformats.org/markup-compatibility/2006">
          <mc:Choice Requires="x14">
            <control shapeId="1798" r:id="rId624" name="Option Button 774">
              <controlPr defaultSize="0" autoFill="0" autoLine="0" autoPict="0">
                <anchor moveWithCells="1">
                  <from>
                    <xdr:col>4</xdr:col>
                    <xdr:colOff>76200</xdr:colOff>
                    <xdr:row>1123</xdr:row>
                    <xdr:rowOff>209550</xdr:rowOff>
                  </from>
                  <to>
                    <xdr:col>4</xdr:col>
                    <xdr:colOff>352425</xdr:colOff>
                    <xdr:row>1123</xdr:row>
                    <xdr:rowOff>323850</xdr:rowOff>
                  </to>
                </anchor>
              </controlPr>
            </control>
          </mc:Choice>
        </mc:AlternateContent>
        <mc:AlternateContent xmlns:mc="http://schemas.openxmlformats.org/markup-compatibility/2006">
          <mc:Choice Requires="x14">
            <control shapeId="1799" r:id="rId625" name="Option Button 775">
              <controlPr defaultSize="0" autoFill="0" autoLine="0" autoPict="0">
                <anchor moveWithCells="1">
                  <from>
                    <xdr:col>5</xdr:col>
                    <xdr:colOff>57150</xdr:colOff>
                    <xdr:row>1123</xdr:row>
                    <xdr:rowOff>209550</xdr:rowOff>
                  </from>
                  <to>
                    <xdr:col>5</xdr:col>
                    <xdr:colOff>333375</xdr:colOff>
                    <xdr:row>1123</xdr:row>
                    <xdr:rowOff>323850</xdr:rowOff>
                  </to>
                </anchor>
              </controlPr>
            </control>
          </mc:Choice>
        </mc:AlternateContent>
        <mc:AlternateContent xmlns:mc="http://schemas.openxmlformats.org/markup-compatibility/2006">
          <mc:Choice Requires="x14">
            <control shapeId="1800" r:id="rId626" name="Option Button 776">
              <controlPr defaultSize="0" autoFill="0" autoLine="0" autoPict="0">
                <anchor moveWithCells="1">
                  <from>
                    <xdr:col>6</xdr:col>
                    <xdr:colOff>38100</xdr:colOff>
                    <xdr:row>1123</xdr:row>
                    <xdr:rowOff>209550</xdr:rowOff>
                  </from>
                  <to>
                    <xdr:col>6</xdr:col>
                    <xdr:colOff>314325</xdr:colOff>
                    <xdr:row>1123</xdr:row>
                    <xdr:rowOff>323850</xdr:rowOff>
                  </to>
                </anchor>
              </controlPr>
            </control>
          </mc:Choice>
        </mc:AlternateContent>
        <mc:AlternateContent xmlns:mc="http://schemas.openxmlformats.org/markup-compatibility/2006">
          <mc:Choice Requires="x14">
            <control shapeId="1801" r:id="rId627" name="Group Box 777">
              <controlPr defaultSize="0" autoFill="0" autoPict="0" altText="">
                <anchor moveWithCells="1">
                  <from>
                    <xdr:col>2</xdr:col>
                    <xdr:colOff>47625</xdr:colOff>
                    <xdr:row>1123</xdr:row>
                    <xdr:rowOff>57150</xdr:rowOff>
                  </from>
                  <to>
                    <xdr:col>6</xdr:col>
                    <xdr:colOff>371475</xdr:colOff>
                    <xdr:row>1124</xdr:row>
                    <xdr:rowOff>0</xdr:rowOff>
                  </to>
                </anchor>
              </controlPr>
            </control>
          </mc:Choice>
        </mc:AlternateContent>
        <mc:AlternateContent xmlns:mc="http://schemas.openxmlformats.org/markup-compatibility/2006">
          <mc:Choice Requires="x14">
            <control shapeId="1802" r:id="rId628" name="Option Button 778">
              <controlPr defaultSize="0" autoFill="0" autoLine="0" autoPict="0">
                <anchor moveWithCells="1">
                  <from>
                    <xdr:col>2</xdr:col>
                    <xdr:colOff>123825</xdr:colOff>
                    <xdr:row>1125</xdr:row>
                    <xdr:rowOff>209550</xdr:rowOff>
                  </from>
                  <to>
                    <xdr:col>2</xdr:col>
                    <xdr:colOff>390525</xdr:colOff>
                    <xdr:row>1125</xdr:row>
                    <xdr:rowOff>323850</xdr:rowOff>
                  </to>
                </anchor>
              </controlPr>
            </control>
          </mc:Choice>
        </mc:AlternateContent>
        <mc:AlternateContent xmlns:mc="http://schemas.openxmlformats.org/markup-compatibility/2006">
          <mc:Choice Requires="x14">
            <control shapeId="1803" r:id="rId629" name="Option Button 779">
              <controlPr defaultSize="0" autoFill="0" autoLine="0" autoPict="0">
                <anchor moveWithCells="1">
                  <from>
                    <xdr:col>3</xdr:col>
                    <xdr:colOff>95250</xdr:colOff>
                    <xdr:row>1125</xdr:row>
                    <xdr:rowOff>209550</xdr:rowOff>
                  </from>
                  <to>
                    <xdr:col>3</xdr:col>
                    <xdr:colOff>371475</xdr:colOff>
                    <xdr:row>1125</xdr:row>
                    <xdr:rowOff>323850</xdr:rowOff>
                  </to>
                </anchor>
              </controlPr>
            </control>
          </mc:Choice>
        </mc:AlternateContent>
        <mc:AlternateContent xmlns:mc="http://schemas.openxmlformats.org/markup-compatibility/2006">
          <mc:Choice Requires="x14">
            <control shapeId="1804" r:id="rId630" name="Option Button 780">
              <controlPr defaultSize="0" autoFill="0" autoLine="0" autoPict="0">
                <anchor moveWithCells="1">
                  <from>
                    <xdr:col>4</xdr:col>
                    <xdr:colOff>76200</xdr:colOff>
                    <xdr:row>1125</xdr:row>
                    <xdr:rowOff>209550</xdr:rowOff>
                  </from>
                  <to>
                    <xdr:col>4</xdr:col>
                    <xdr:colOff>352425</xdr:colOff>
                    <xdr:row>1125</xdr:row>
                    <xdr:rowOff>323850</xdr:rowOff>
                  </to>
                </anchor>
              </controlPr>
            </control>
          </mc:Choice>
        </mc:AlternateContent>
        <mc:AlternateContent xmlns:mc="http://schemas.openxmlformats.org/markup-compatibility/2006">
          <mc:Choice Requires="x14">
            <control shapeId="1805" r:id="rId631" name="Option Button 781">
              <controlPr defaultSize="0" autoFill="0" autoLine="0" autoPict="0">
                <anchor moveWithCells="1">
                  <from>
                    <xdr:col>5</xdr:col>
                    <xdr:colOff>57150</xdr:colOff>
                    <xdr:row>1125</xdr:row>
                    <xdr:rowOff>209550</xdr:rowOff>
                  </from>
                  <to>
                    <xdr:col>5</xdr:col>
                    <xdr:colOff>333375</xdr:colOff>
                    <xdr:row>1125</xdr:row>
                    <xdr:rowOff>323850</xdr:rowOff>
                  </to>
                </anchor>
              </controlPr>
            </control>
          </mc:Choice>
        </mc:AlternateContent>
        <mc:AlternateContent xmlns:mc="http://schemas.openxmlformats.org/markup-compatibility/2006">
          <mc:Choice Requires="x14">
            <control shapeId="1806" r:id="rId632" name="Option Button 782">
              <controlPr defaultSize="0" autoFill="0" autoLine="0" autoPict="0">
                <anchor moveWithCells="1">
                  <from>
                    <xdr:col>6</xdr:col>
                    <xdr:colOff>38100</xdr:colOff>
                    <xdr:row>1125</xdr:row>
                    <xdr:rowOff>209550</xdr:rowOff>
                  </from>
                  <to>
                    <xdr:col>6</xdr:col>
                    <xdr:colOff>314325</xdr:colOff>
                    <xdr:row>1125</xdr:row>
                    <xdr:rowOff>323850</xdr:rowOff>
                  </to>
                </anchor>
              </controlPr>
            </control>
          </mc:Choice>
        </mc:AlternateContent>
        <mc:AlternateContent xmlns:mc="http://schemas.openxmlformats.org/markup-compatibility/2006">
          <mc:Choice Requires="x14">
            <control shapeId="1807" r:id="rId633" name="Group Box 783">
              <controlPr defaultSize="0" autoFill="0" autoPict="0" altText="">
                <anchor moveWithCells="1">
                  <from>
                    <xdr:col>2</xdr:col>
                    <xdr:colOff>47625</xdr:colOff>
                    <xdr:row>1125</xdr:row>
                    <xdr:rowOff>57150</xdr:rowOff>
                  </from>
                  <to>
                    <xdr:col>6</xdr:col>
                    <xdr:colOff>371475</xdr:colOff>
                    <xdr:row>1126</xdr:row>
                    <xdr:rowOff>0</xdr:rowOff>
                  </to>
                </anchor>
              </controlPr>
            </control>
          </mc:Choice>
        </mc:AlternateContent>
        <mc:AlternateContent xmlns:mc="http://schemas.openxmlformats.org/markup-compatibility/2006">
          <mc:Choice Requires="x14">
            <control shapeId="1808" r:id="rId634" name="Option Button 784">
              <controlPr defaultSize="0" autoFill="0" autoLine="0" autoPict="0">
                <anchor moveWithCells="1">
                  <from>
                    <xdr:col>2</xdr:col>
                    <xdr:colOff>123825</xdr:colOff>
                    <xdr:row>1137</xdr:row>
                    <xdr:rowOff>209550</xdr:rowOff>
                  </from>
                  <to>
                    <xdr:col>2</xdr:col>
                    <xdr:colOff>390525</xdr:colOff>
                    <xdr:row>1137</xdr:row>
                    <xdr:rowOff>323850</xdr:rowOff>
                  </to>
                </anchor>
              </controlPr>
            </control>
          </mc:Choice>
        </mc:AlternateContent>
        <mc:AlternateContent xmlns:mc="http://schemas.openxmlformats.org/markup-compatibility/2006">
          <mc:Choice Requires="x14">
            <control shapeId="1809" r:id="rId635" name="Option Button 785">
              <controlPr defaultSize="0" autoFill="0" autoLine="0" autoPict="0">
                <anchor moveWithCells="1">
                  <from>
                    <xdr:col>3</xdr:col>
                    <xdr:colOff>95250</xdr:colOff>
                    <xdr:row>1137</xdr:row>
                    <xdr:rowOff>209550</xdr:rowOff>
                  </from>
                  <to>
                    <xdr:col>3</xdr:col>
                    <xdr:colOff>371475</xdr:colOff>
                    <xdr:row>1137</xdr:row>
                    <xdr:rowOff>323850</xdr:rowOff>
                  </to>
                </anchor>
              </controlPr>
            </control>
          </mc:Choice>
        </mc:AlternateContent>
        <mc:AlternateContent xmlns:mc="http://schemas.openxmlformats.org/markup-compatibility/2006">
          <mc:Choice Requires="x14">
            <control shapeId="1810" r:id="rId636" name="Option Button 786">
              <controlPr defaultSize="0" autoFill="0" autoLine="0" autoPict="0">
                <anchor moveWithCells="1">
                  <from>
                    <xdr:col>4</xdr:col>
                    <xdr:colOff>76200</xdr:colOff>
                    <xdr:row>1137</xdr:row>
                    <xdr:rowOff>209550</xdr:rowOff>
                  </from>
                  <to>
                    <xdr:col>4</xdr:col>
                    <xdr:colOff>352425</xdr:colOff>
                    <xdr:row>1137</xdr:row>
                    <xdr:rowOff>323850</xdr:rowOff>
                  </to>
                </anchor>
              </controlPr>
            </control>
          </mc:Choice>
        </mc:AlternateContent>
        <mc:AlternateContent xmlns:mc="http://schemas.openxmlformats.org/markup-compatibility/2006">
          <mc:Choice Requires="x14">
            <control shapeId="1811" r:id="rId637" name="Option Button 787">
              <controlPr defaultSize="0" autoFill="0" autoLine="0" autoPict="0">
                <anchor moveWithCells="1">
                  <from>
                    <xdr:col>5</xdr:col>
                    <xdr:colOff>57150</xdr:colOff>
                    <xdr:row>1137</xdr:row>
                    <xdr:rowOff>209550</xdr:rowOff>
                  </from>
                  <to>
                    <xdr:col>5</xdr:col>
                    <xdr:colOff>333375</xdr:colOff>
                    <xdr:row>1137</xdr:row>
                    <xdr:rowOff>323850</xdr:rowOff>
                  </to>
                </anchor>
              </controlPr>
            </control>
          </mc:Choice>
        </mc:AlternateContent>
        <mc:AlternateContent xmlns:mc="http://schemas.openxmlformats.org/markup-compatibility/2006">
          <mc:Choice Requires="x14">
            <control shapeId="1812" r:id="rId638" name="Option Button 788">
              <controlPr defaultSize="0" autoFill="0" autoLine="0" autoPict="0">
                <anchor moveWithCells="1">
                  <from>
                    <xdr:col>6</xdr:col>
                    <xdr:colOff>38100</xdr:colOff>
                    <xdr:row>1137</xdr:row>
                    <xdr:rowOff>209550</xdr:rowOff>
                  </from>
                  <to>
                    <xdr:col>6</xdr:col>
                    <xdr:colOff>314325</xdr:colOff>
                    <xdr:row>1137</xdr:row>
                    <xdr:rowOff>323850</xdr:rowOff>
                  </to>
                </anchor>
              </controlPr>
            </control>
          </mc:Choice>
        </mc:AlternateContent>
        <mc:AlternateContent xmlns:mc="http://schemas.openxmlformats.org/markup-compatibility/2006">
          <mc:Choice Requires="x14">
            <control shapeId="1813" r:id="rId639" name="Group Box 789">
              <controlPr defaultSize="0" autoFill="0" autoPict="0" altText="">
                <anchor moveWithCells="1">
                  <from>
                    <xdr:col>2</xdr:col>
                    <xdr:colOff>47625</xdr:colOff>
                    <xdr:row>1137</xdr:row>
                    <xdr:rowOff>57150</xdr:rowOff>
                  </from>
                  <to>
                    <xdr:col>6</xdr:col>
                    <xdr:colOff>371475</xdr:colOff>
                    <xdr:row>1138</xdr:row>
                    <xdr:rowOff>0</xdr:rowOff>
                  </to>
                </anchor>
              </controlPr>
            </control>
          </mc:Choice>
        </mc:AlternateContent>
        <mc:AlternateContent xmlns:mc="http://schemas.openxmlformats.org/markup-compatibility/2006">
          <mc:Choice Requires="x14">
            <control shapeId="1814" r:id="rId640" name="Option Button 790">
              <controlPr defaultSize="0" autoFill="0" autoLine="0" autoPict="0">
                <anchor moveWithCells="1">
                  <from>
                    <xdr:col>2</xdr:col>
                    <xdr:colOff>123825</xdr:colOff>
                    <xdr:row>1145</xdr:row>
                    <xdr:rowOff>209550</xdr:rowOff>
                  </from>
                  <to>
                    <xdr:col>2</xdr:col>
                    <xdr:colOff>390525</xdr:colOff>
                    <xdr:row>1145</xdr:row>
                    <xdr:rowOff>323850</xdr:rowOff>
                  </to>
                </anchor>
              </controlPr>
            </control>
          </mc:Choice>
        </mc:AlternateContent>
        <mc:AlternateContent xmlns:mc="http://schemas.openxmlformats.org/markup-compatibility/2006">
          <mc:Choice Requires="x14">
            <control shapeId="1815" r:id="rId641" name="Option Button 791">
              <controlPr defaultSize="0" autoFill="0" autoLine="0" autoPict="0">
                <anchor moveWithCells="1">
                  <from>
                    <xdr:col>3</xdr:col>
                    <xdr:colOff>95250</xdr:colOff>
                    <xdr:row>1145</xdr:row>
                    <xdr:rowOff>209550</xdr:rowOff>
                  </from>
                  <to>
                    <xdr:col>3</xdr:col>
                    <xdr:colOff>371475</xdr:colOff>
                    <xdr:row>1145</xdr:row>
                    <xdr:rowOff>323850</xdr:rowOff>
                  </to>
                </anchor>
              </controlPr>
            </control>
          </mc:Choice>
        </mc:AlternateContent>
        <mc:AlternateContent xmlns:mc="http://schemas.openxmlformats.org/markup-compatibility/2006">
          <mc:Choice Requires="x14">
            <control shapeId="1816" r:id="rId642" name="Option Button 792">
              <controlPr defaultSize="0" autoFill="0" autoLine="0" autoPict="0">
                <anchor moveWithCells="1">
                  <from>
                    <xdr:col>4</xdr:col>
                    <xdr:colOff>76200</xdr:colOff>
                    <xdr:row>1145</xdr:row>
                    <xdr:rowOff>209550</xdr:rowOff>
                  </from>
                  <to>
                    <xdr:col>4</xdr:col>
                    <xdr:colOff>352425</xdr:colOff>
                    <xdr:row>1145</xdr:row>
                    <xdr:rowOff>323850</xdr:rowOff>
                  </to>
                </anchor>
              </controlPr>
            </control>
          </mc:Choice>
        </mc:AlternateContent>
        <mc:AlternateContent xmlns:mc="http://schemas.openxmlformats.org/markup-compatibility/2006">
          <mc:Choice Requires="x14">
            <control shapeId="1817" r:id="rId643" name="Option Button 793">
              <controlPr defaultSize="0" autoFill="0" autoLine="0" autoPict="0">
                <anchor moveWithCells="1">
                  <from>
                    <xdr:col>5</xdr:col>
                    <xdr:colOff>57150</xdr:colOff>
                    <xdr:row>1145</xdr:row>
                    <xdr:rowOff>209550</xdr:rowOff>
                  </from>
                  <to>
                    <xdr:col>5</xdr:col>
                    <xdr:colOff>333375</xdr:colOff>
                    <xdr:row>1145</xdr:row>
                    <xdr:rowOff>323850</xdr:rowOff>
                  </to>
                </anchor>
              </controlPr>
            </control>
          </mc:Choice>
        </mc:AlternateContent>
        <mc:AlternateContent xmlns:mc="http://schemas.openxmlformats.org/markup-compatibility/2006">
          <mc:Choice Requires="x14">
            <control shapeId="1818" r:id="rId644" name="Option Button 794">
              <controlPr defaultSize="0" autoFill="0" autoLine="0" autoPict="0">
                <anchor moveWithCells="1">
                  <from>
                    <xdr:col>6</xdr:col>
                    <xdr:colOff>38100</xdr:colOff>
                    <xdr:row>1145</xdr:row>
                    <xdr:rowOff>209550</xdr:rowOff>
                  </from>
                  <to>
                    <xdr:col>6</xdr:col>
                    <xdr:colOff>314325</xdr:colOff>
                    <xdr:row>1145</xdr:row>
                    <xdr:rowOff>323850</xdr:rowOff>
                  </to>
                </anchor>
              </controlPr>
            </control>
          </mc:Choice>
        </mc:AlternateContent>
        <mc:AlternateContent xmlns:mc="http://schemas.openxmlformats.org/markup-compatibility/2006">
          <mc:Choice Requires="x14">
            <control shapeId="1819" r:id="rId645" name="Group Box 795">
              <controlPr defaultSize="0" autoFill="0" autoPict="0" altText="">
                <anchor moveWithCells="1">
                  <from>
                    <xdr:col>2</xdr:col>
                    <xdr:colOff>47625</xdr:colOff>
                    <xdr:row>1145</xdr:row>
                    <xdr:rowOff>57150</xdr:rowOff>
                  </from>
                  <to>
                    <xdr:col>6</xdr:col>
                    <xdr:colOff>371475</xdr:colOff>
                    <xdr:row>1146</xdr:row>
                    <xdr:rowOff>0</xdr:rowOff>
                  </to>
                </anchor>
              </controlPr>
            </control>
          </mc:Choice>
        </mc:AlternateContent>
        <mc:AlternateContent xmlns:mc="http://schemas.openxmlformats.org/markup-compatibility/2006">
          <mc:Choice Requires="x14">
            <control shapeId="1820" r:id="rId646" name="Option Button 796">
              <controlPr defaultSize="0" autoFill="0" autoLine="0" autoPict="0">
                <anchor moveWithCells="1">
                  <from>
                    <xdr:col>2</xdr:col>
                    <xdr:colOff>123825</xdr:colOff>
                    <xdr:row>1150</xdr:row>
                    <xdr:rowOff>371475</xdr:rowOff>
                  </from>
                  <to>
                    <xdr:col>2</xdr:col>
                    <xdr:colOff>390525</xdr:colOff>
                    <xdr:row>1150</xdr:row>
                    <xdr:rowOff>619125</xdr:rowOff>
                  </to>
                </anchor>
              </controlPr>
            </control>
          </mc:Choice>
        </mc:AlternateContent>
        <mc:AlternateContent xmlns:mc="http://schemas.openxmlformats.org/markup-compatibility/2006">
          <mc:Choice Requires="x14">
            <control shapeId="1821" r:id="rId647" name="Option Button 797">
              <controlPr defaultSize="0" autoFill="0" autoLine="0" autoPict="0">
                <anchor moveWithCells="1">
                  <from>
                    <xdr:col>3</xdr:col>
                    <xdr:colOff>95250</xdr:colOff>
                    <xdr:row>1150</xdr:row>
                    <xdr:rowOff>371475</xdr:rowOff>
                  </from>
                  <to>
                    <xdr:col>3</xdr:col>
                    <xdr:colOff>371475</xdr:colOff>
                    <xdr:row>1150</xdr:row>
                    <xdr:rowOff>619125</xdr:rowOff>
                  </to>
                </anchor>
              </controlPr>
            </control>
          </mc:Choice>
        </mc:AlternateContent>
        <mc:AlternateContent xmlns:mc="http://schemas.openxmlformats.org/markup-compatibility/2006">
          <mc:Choice Requires="x14">
            <control shapeId="1822" r:id="rId648" name="Option Button 798">
              <controlPr defaultSize="0" autoFill="0" autoLine="0" autoPict="0">
                <anchor moveWithCells="1">
                  <from>
                    <xdr:col>4</xdr:col>
                    <xdr:colOff>76200</xdr:colOff>
                    <xdr:row>1150</xdr:row>
                    <xdr:rowOff>371475</xdr:rowOff>
                  </from>
                  <to>
                    <xdr:col>4</xdr:col>
                    <xdr:colOff>352425</xdr:colOff>
                    <xdr:row>1150</xdr:row>
                    <xdr:rowOff>619125</xdr:rowOff>
                  </to>
                </anchor>
              </controlPr>
            </control>
          </mc:Choice>
        </mc:AlternateContent>
        <mc:AlternateContent xmlns:mc="http://schemas.openxmlformats.org/markup-compatibility/2006">
          <mc:Choice Requires="x14">
            <control shapeId="1823" r:id="rId649" name="Option Button 799">
              <controlPr defaultSize="0" autoFill="0" autoLine="0" autoPict="0">
                <anchor moveWithCells="1">
                  <from>
                    <xdr:col>5</xdr:col>
                    <xdr:colOff>57150</xdr:colOff>
                    <xdr:row>1150</xdr:row>
                    <xdr:rowOff>371475</xdr:rowOff>
                  </from>
                  <to>
                    <xdr:col>5</xdr:col>
                    <xdr:colOff>333375</xdr:colOff>
                    <xdr:row>1150</xdr:row>
                    <xdr:rowOff>619125</xdr:rowOff>
                  </to>
                </anchor>
              </controlPr>
            </control>
          </mc:Choice>
        </mc:AlternateContent>
        <mc:AlternateContent xmlns:mc="http://schemas.openxmlformats.org/markup-compatibility/2006">
          <mc:Choice Requires="x14">
            <control shapeId="1824" r:id="rId650" name="Option Button 800">
              <controlPr defaultSize="0" autoFill="0" autoLine="0" autoPict="0">
                <anchor moveWithCells="1">
                  <from>
                    <xdr:col>6</xdr:col>
                    <xdr:colOff>38100</xdr:colOff>
                    <xdr:row>1150</xdr:row>
                    <xdr:rowOff>371475</xdr:rowOff>
                  </from>
                  <to>
                    <xdr:col>6</xdr:col>
                    <xdr:colOff>314325</xdr:colOff>
                    <xdr:row>1150</xdr:row>
                    <xdr:rowOff>619125</xdr:rowOff>
                  </to>
                </anchor>
              </controlPr>
            </control>
          </mc:Choice>
        </mc:AlternateContent>
        <mc:AlternateContent xmlns:mc="http://schemas.openxmlformats.org/markup-compatibility/2006">
          <mc:Choice Requires="x14">
            <control shapeId="1825" r:id="rId651" name="Group Box 801">
              <controlPr defaultSize="0" autoFill="0" autoPict="0" altText="">
                <anchor moveWithCells="1">
                  <from>
                    <xdr:col>2</xdr:col>
                    <xdr:colOff>47625</xdr:colOff>
                    <xdr:row>1150</xdr:row>
                    <xdr:rowOff>57150</xdr:rowOff>
                  </from>
                  <to>
                    <xdr:col>6</xdr:col>
                    <xdr:colOff>371475</xdr:colOff>
                    <xdr:row>1151</xdr:row>
                    <xdr:rowOff>0</xdr:rowOff>
                  </to>
                </anchor>
              </controlPr>
            </control>
          </mc:Choice>
        </mc:AlternateContent>
        <mc:AlternateContent xmlns:mc="http://schemas.openxmlformats.org/markup-compatibility/2006">
          <mc:Choice Requires="x14">
            <control shapeId="1826" r:id="rId652" name="Option Button 802">
              <controlPr defaultSize="0" autoFill="0" autoLine="0" autoPict="0">
                <anchor moveWithCells="1">
                  <from>
                    <xdr:col>2</xdr:col>
                    <xdr:colOff>123825</xdr:colOff>
                    <xdr:row>10</xdr:row>
                    <xdr:rowOff>209550</xdr:rowOff>
                  </from>
                  <to>
                    <xdr:col>2</xdr:col>
                    <xdr:colOff>390525</xdr:colOff>
                    <xdr:row>10</xdr:row>
                    <xdr:rowOff>323850</xdr:rowOff>
                  </to>
                </anchor>
              </controlPr>
            </control>
          </mc:Choice>
        </mc:AlternateContent>
        <mc:AlternateContent xmlns:mc="http://schemas.openxmlformats.org/markup-compatibility/2006">
          <mc:Choice Requires="x14">
            <control shapeId="1827" r:id="rId653" name="Option Button 803">
              <controlPr defaultSize="0" autoFill="0" autoLine="0" autoPict="0">
                <anchor moveWithCells="1">
                  <from>
                    <xdr:col>3</xdr:col>
                    <xdr:colOff>95250</xdr:colOff>
                    <xdr:row>10</xdr:row>
                    <xdr:rowOff>209550</xdr:rowOff>
                  </from>
                  <to>
                    <xdr:col>3</xdr:col>
                    <xdr:colOff>371475</xdr:colOff>
                    <xdr:row>10</xdr:row>
                    <xdr:rowOff>323850</xdr:rowOff>
                  </to>
                </anchor>
              </controlPr>
            </control>
          </mc:Choice>
        </mc:AlternateContent>
        <mc:AlternateContent xmlns:mc="http://schemas.openxmlformats.org/markup-compatibility/2006">
          <mc:Choice Requires="x14">
            <control shapeId="1828" r:id="rId654" name="Option Button 804">
              <controlPr defaultSize="0" autoFill="0" autoLine="0" autoPict="0">
                <anchor moveWithCells="1">
                  <from>
                    <xdr:col>4</xdr:col>
                    <xdr:colOff>76200</xdr:colOff>
                    <xdr:row>10</xdr:row>
                    <xdr:rowOff>209550</xdr:rowOff>
                  </from>
                  <to>
                    <xdr:col>4</xdr:col>
                    <xdr:colOff>352425</xdr:colOff>
                    <xdr:row>10</xdr:row>
                    <xdr:rowOff>323850</xdr:rowOff>
                  </to>
                </anchor>
              </controlPr>
            </control>
          </mc:Choice>
        </mc:AlternateContent>
        <mc:AlternateContent xmlns:mc="http://schemas.openxmlformats.org/markup-compatibility/2006">
          <mc:Choice Requires="x14">
            <control shapeId="1831" r:id="rId655" name="Group Box 807">
              <controlPr defaultSize="0" autoFill="0" autoPict="0" altText="">
                <anchor moveWithCells="1">
                  <from>
                    <xdr:col>2</xdr:col>
                    <xdr:colOff>47625</xdr:colOff>
                    <xdr:row>10</xdr:row>
                    <xdr:rowOff>57150</xdr:rowOff>
                  </from>
                  <to>
                    <xdr:col>6</xdr:col>
                    <xdr:colOff>371475</xdr:colOff>
                    <xdr:row>11</xdr:row>
                    <xdr:rowOff>0</xdr:rowOff>
                  </to>
                </anchor>
              </controlPr>
            </control>
          </mc:Choice>
        </mc:AlternateContent>
        <mc:AlternateContent xmlns:mc="http://schemas.openxmlformats.org/markup-compatibility/2006">
          <mc:Choice Requires="x14">
            <control shapeId="1832" r:id="rId656" name="Option Button 808">
              <controlPr defaultSize="0" autoFill="0" autoLine="0" autoPict="0">
                <anchor moveWithCells="1">
                  <from>
                    <xdr:col>2</xdr:col>
                    <xdr:colOff>123825</xdr:colOff>
                    <xdr:row>11</xdr:row>
                    <xdr:rowOff>209550</xdr:rowOff>
                  </from>
                  <to>
                    <xdr:col>2</xdr:col>
                    <xdr:colOff>390525</xdr:colOff>
                    <xdr:row>11</xdr:row>
                    <xdr:rowOff>323850</xdr:rowOff>
                  </to>
                </anchor>
              </controlPr>
            </control>
          </mc:Choice>
        </mc:AlternateContent>
        <mc:AlternateContent xmlns:mc="http://schemas.openxmlformats.org/markup-compatibility/2006">
          <mc:Choice Requires="x14">
            <control shapeId="1833" r:id="rId657" name="Option Button 809">
              <controlPr defaultSize="0" autoFill="0" autoLine="0" autoPict="0">
                <anchor moveWithCells="1">
                  <from>
                    <xdr:col>3</xdr:col>
                    <xdr:colOff>95250</xdr:colOff>
                    <xdr:row>11</xdr:row>
                    <xdr:rowOff>209550</xdr:rowOff>
                  </from>
                  <to>
                    <xdr:col>3</xdr:col>
                    <xdr:colOff>371475</xdr:colOff>
                    <xdr:row>11</xdr:row>
                    <xdr:rowOff>323850</xdr:rowOff>
                  </to>
                </anchor>
              </controlPr>
            </control>
          </mc:Choice>
        </mc:AlternateContent>
        <mc:AlternateContent xmlns:mc="http://schemas.openxmlformats.org/markup-compatibility/2006">
          <mc:Choice Requires="x14">
            <control shapeId="1834" r:id="rId658" name="Option Button 810">
              <controlPr defaultSize="0" autoFill="0" autoLine="0" autoPict="0">
                <anchor moveWithCells="1">
                  <from>
                    <xdr:col>4</xdr:col>
                    <xdr:colOff>76200</xdr:colOff>
                    <xdr:row>11</xdr:row>
                    <xdr:rowOff>209550</xdr:rowOff>
                  </from>
                  <to>
                    <xdr:col>4</xdr:col>
                    <xdr:colOff>352425</xdr:colOff>
                    <xdr:row>11</xdr:row>
                    <xdr:rowOff>323850</xdr:rowOff>
                  </to>
                </anchor>
              </controlPr>
            </control>
          </mc:Choice>
        </mc:AlternateContent>
        <mc:AlternateContent xmlns:mc="http://schemas.openxmlformats.org/markup-compatibility/2006">
          <mc:Choice Requires="x14">
            <control shapeId="1835" r:id="rId659" name="Group Box 811">
              <controlPr defaultSize="0" autoFill="0" autoPict="0" altText="">
                <anchor moveWithCells="1">
                  <from>
                    <xdr:col>2</xdr:col>
                    <xdr:colOff>47625</xdr:colOff>
                    <xdr:row>11</xdr:row>
                    <xdr:rowOff>57150</xdr:rowOff>
                  </from>
                  <to>
                    <xdr:col>6</xdr:col>
                    <xdr:colOff>371475</xdr:colOff>
                    <xdr:row>12</xdr:row>
                    <xdr:rowOff>0</xdr:rowOff>
                  </to>
                </anchor>
              </controlPr>
            </control>
          </mc:Choice>
        </mc:AlternateContent>
        <mc:AlternateContent xmlns:mc="http://schemas.openxmlformats.org/markup-compatibility/2006">
          <mc:Choice Requires="x14">
            <control shapeId="1836" r:id="rId660" name="Option Button 812">
              <controlPr defaultSize="0" autoFill="0" autoLine="0" autoPict="0">
                <anchor moveWithCells="1">
                  <from>
                    <xdr:col>2</xdr:col>
                    <xdr:colOff>123825</xdr:colOff>
                    <xdr:row>13</xdr:row>
                    <xdr:rowOff>200025</xdr:rowOff>
                  </from>
                  <to>
                    <xdr:col>2</xdr:col>
                    <xdr:colOff>390525</xdr:colOff>
                    <xdr:row>13</xdr:row>
                    <xdr:rowOff>314325</xdr:rowOff>
                  </to>
                </anchor>
              </controlPr>
            </control>
          </mc:Choice>
        </mc:AlternateContent>
        <mc:AlternateContent xmlns:mc="http://schemas.openxmlformats.org/markup-compatibility/2006">
          <mc:Choice Requires="x14">
            <control shapeId="1837" r:id="rId661" name="Option Button 813">
              <controlPr defaultSize="0" autoFill="0" autoLine="0" autoPict="0">
                <anchor moveWithCells="1">
                  <from>
                    <xdr:col>3</xdr:col>
                    <xdr:colOff>95250</xdr:colOff>
                    <xdr:row>13</xdr:row>
                    <xdr:rowOff>200025</xdr:rowOff>
                  </from>
                  <to>
                    <xdr:col>3</xdr:col>
                    <xdr:colOff>371475</xdr:colOff>
                    <xdr:row>13</xdr:row>
                    <xdr:rowOff>314325</xdr:rowOff>
                  </to>
                </anchor>
              </controlPr>
            </control>
          </mc:Choice>
        </mc:AlternateContent>
        <mc:AlternateContent xmlns:mc="http://schemas.openxmlformats.org/markup-compatibility/2006">
          <mc:Choice Requires="x14">
            <control shapeId="1838" r:id="rId662" name="Option Button 814">
              <controlPr defaultSize="0" autoFill="0" autoLine="0" autoPict="0">
                <anchor moveWithCells="1">
                  <from>
                    <xdr:col>4</xdr:col>
                    <xdr:colOff>76200</xdr:colOff>
                    <xdr:row>13</xdr:row>
                    <xdr:rowOff>200025</xdr:rowOff>
                  </from>
                  <to>
                    <xdr:col>4</xdr:col>
                    <xdr:colOff>352425</xdr:colOff>
                    <xdr:row>13</xdr:row>
                    <xdr:rowOff>314325</xdr:rowOff>
                  </to>
                </anchor>
              </controlPr>
            </control>
          </mc:Choice>
        </mc:AlternateContent>
        <mc:AlternateContent xmlns:mc="http://schemas.openxmlformats.org/markup-compatibility/2006">
          <mc:Choice Requires="x14">
            <control shapeId="1839" r:id="rId663" name="Group Box 815">
              <controlPr defaultSize="0" autoFill="0" autoPict="0" altText="">
                <anchor moveWithCells="1">
                  <from>
                    <xdr:col>2</xdr:col>
                    <xdr:colOff>47625</xdr:colOff>
                    <xdr:row>13</xdr:row>
                    <xdr:rowOff>57150</xdr:rowOff>
                  </from>
                  <to>
                    <xdr:col>6</xdr:col>
                    <xdr:colOff>371475</xdr:colOff>
                    <xdr:row>14</xdr:row>
                    <xdr:rowOff>0</xdr:rowOff>
                  </to>
                </anchor>
              </controlPr>
            </control>
          </mc:Choice>
        </mc:AlternateContent>
        <mc:AlternateContent xmlns:mc="http://schemas.openxmlformats.org/markup-compatibility/2006">
          <mc:Choice Requires="x14">
            <control shapeId="1852" r:id="rId664" name="Option Button 828">
              <controlPr defaultSize="0" autoFill="0" autoLine="0" autoPict="0">
                <anchor moveWithCells="1">
                  <from>
                    <xdr:col>2</xdr:col>
                    <xdr:colOff>123825</xdr:colOff>
                    <xdr:row>22</xdr:row>
                    <xdr:rowOff>209550</xdr:rowOff>
                  </from>
                  <to>
                    <xdr:col>2</xdr:col>
                    <xdr:colOff>390525</xdr:colOff>
                    <xdr:row>22</xdr:row>
                    <xdr:rowOff>323850</xdr:rowOff>
                  </to>
                </anchor>
              </controlPr>
            </control>
          </mc:Choice>
        </mc:AlternateContent>
        <mc:AlternateContent xmlns:mc="http://schemas.openxmlformats.org/markup-compatibility/2006">
          <mc:Choice Requires="x14">
            <control shapeId="1853" r:id="rId665" name="Option Button 829">
              <controlPr defaultSize="0" autoFill="0" autoLine="0" autoPict="0">
                <anchor moveWithCells="1">
                  <from>
                    <xdr:col>3</xdr:col>
                    <xdr:colOff>95250</xdr:colOff>
                    <xdr:row>22</xdr:row>
                    <xdr:rowOff>209550</xdr:rowOff>
                  </from>
                  <to>
                    <xdr:col>3</xdr:col>
                    <xdr:colOff>371475</xdr:colOff>
                    <xdr:row>22</xdr:row>
                    <xdr:rowOff>323850</xdr:rowOff>
                  </to>
                </anchor>
              </controlPr>
            </control>
          </mc:Choice>
        </mc:AlternateContent>
        <mc:AlternateContent xmlns:mc="http://schemas.openxmlformats.org/markup-compatibility/2006">
          <mc:Choice Requires="x14">
            <control shapeId="1854" r:id="rId666" name="Option Button 830">
              <controlPr defaultSize="0" autoFill="0" autoLine="0" autoPict="0">
                <anchor moveWithCells="1">
                  <from>
                    <xdr:col>4</xdr:col>
                    <xdr:colOff>76200</xdr:colOff>
                    <xdr:row>22</xdr:row>
                    <xdr:rowOff>209550</xdr:rowOff>
                  </from>
                  <to>
                    <xdr:col>4</xdr:col>
                    <xdr:colOff>352425</xdr:colOff>
                    <xdr:row>22</xdr:row>
                    <xdr:rowOff>323850</xdr:rowOff>
                  </to>
                </anchor>
              </controlPr>
            </control>
          </mc:Choice>
        </mc:AlternateContent>
        <mc:AlternateContent xmlns:mc="http://schemas.openxmlformats.org/markup-compatibility/2006">
          <mc:Choice Requires="x14">
            <control shapeId="1855" r:id="rId667" name="Group Box 831">
              <controlPr defaultSize="0" autoFill="0" autoPict="0" altText="">
                <anchor moveWithCells="1">
                  <from>
                    <xdr:col>2</xdr:col>
                    <xdr:colOff>47625</xdr:colOff>
                    <xdr:row>22</xdr:row>
                    <xdr:rowOff>57150</xdr:rowOff>
                  </from>
                  <to>
                    <xdr:col>6</xdr:col>
                    <xdr:colOff>371475</xdr:colOff>
                    <xdr:row>23</xdr:row>
                    <xdr:rowOff>0</xdr:rowOff>
                  </to>
                </anchor>
              </controlPr>
            </control>
          </mc:Choice>
        </mc:AlternateContent>
        <mc:AlternateContent xmlns:mc="http://schemas.openxmlformats.org/markup-compatibility/2006">
          <mc:Choice Requires="x14">
            <control shapeId="1856" r:id="rId668" name="Option Button 832">
              <controlPr defaultSize="0" autoFill="0" autoLine="0" autoPict="0">
                <anchor moveWithCells="1">
                  <from>
                    <xdr:col>2</xdr:col>
                    <xdr:colOff>123825</xdr:colOff>
                    <xdr:row>40</xdr:row>
                    <xdr:rowOff>200025</xdr:rowOff>
                  </from>
                  <to>
                    <xdr:col>2</xdr:col>
                    <xdr:colOff>390525</xdr:colOff>
                    <xdr:row>40</xdr:row>
                    <xdr:rowOff>314325</xdr:rowOff>
                  </to>
                </anchor>
              </controlPr>
            </control>
          </mc:Choice>
        </mc:AlternateContent>
        <mc:AlternateContent xmlns:mc="http://schemas.openxmlformats.org/markup-compatibility/2006">
          <mc:Choice Requires="x14">
            <control shapeId="1857" r:id="rId669" name="Option Button 833">
              <controlPr defaultSize="0" autoFill="0" autoLine="0" autoPict="0">
                <anchor moveWithCells="1">
                  <from>
                    <xdr:col>3</xdr:col>
                    <xdr:colOff>95250</xdr:colOff>
                    <xdr:row>40</xdr:row>
                    <xdr:rowOff>200025</xdr:rowOff>
                  </from>
                  <to>
                    <xdr:col>3</xdr:col>
                    <xdr:colOff>371475</xdr:colOff>
                    <xdr:row>40</xdr:row>
                    <xdr:rowOff>314325</xdr:rowOff>
                  </to>
                </anchor>
              </controlPr>
            </control>
          </mc:Choice>
        </mc:AlternateContent>
        <mc:AlternateContent xmlns:mc="http://schemas.openxmlformats.org/markup-compatibility/2006">
          <mc:Choice Requires="x14">
            <control shapeId="1858" r:id="rId670" name="Option Button 834">
              <controlPr defaultSize="0" autoFill="0" autoLine="0" autoPict="0">
                <anchor moveWithCells="1">
                  <from>
                    <xdr:col>4</xdr:col>
                    <xdr:colOff>76200</xdr:colOff>
                    <xdr:row>40</xdr:row>
                    <xdr:rowOff>200025</xdr:rowOff>
                  </from>
                  <to>
                    <xdr:col>4</xdr:col>
                    <xdr:colOff>352425</xdr:colOff>
                    <xdr:row>40</xdr:row>
                    <xdr:rowOff>314325</xdr:rowOff>
                  </to>
                </anchor>
              </controlPr>
            </control>
          </mc:Choice>
        </mc:AlternateContent>
        <mc:AlternateContent xmlns:mc="http://schemas.openxmlformats.org/markup-compatibility/2006">
          <mc:Choice Requires="x14">
            <control shapeId="1859" r:id="rId671" name="Group Box 835">
              <controlPr defaultSize="0" autoFill="0" autoPict="0" altText="">
                <anchor moveWithCells="1">
                  <from>
                    <xdr:col>2</xdr:col>
                    <xdr:colOff>47625</xdr:colOff>
                    <xdr:row>40</xdr:row>
                    <xdr:rowOff>57150</xdr:rowOff>
                  </from>
                  <to>
                    <xdr:col>6</xdr:col>
                    <xdr:colOff>371475</xdr:colOff>
                    <xdr:row>41</xdr:row>
                    <xdr:rowOff>0</xdr:rowOff>
                  </to>
                </anchor>
              </controlPr>
            </control>
          </mc:Choice>
        </mc:AlternateContent>
        <mc:AlternateContent xmlns:mc="http://schemas.openxmlformats.org/markup-compatibility/2006">
          <mc:Choice Requires="x14">
            <control shapeId="11" r:id="rId672" name="Option Button 836">
              <controlPr defaultSize="0" autoFill="0" autoLine="0" autoPict="0">
                <anchor moveWithCells="1">
                  <from>
                    <xdr:col>2</xdr:col>
                    <xdr:colOff>123825</xdr:colOff>
                    <xdr:row>43</xdr:row>
                    <xdr:rowOff>209550</xdr:rowOff>
                  </from>
                  <to>
                    <xdr:col>2</xdr:col>
                    <xdr:colOff>390525</xdr:colOff>
                    <xdr:row>43</xdr:row>
                    <xdr:rowOff>323850</xdr:rowOff>
                  </to>
                </anchor>
              </controlPr>
            </control>
          </mc:Choice>
        </mc:AlternateContent>
        <mc:AlternateContent xmlns:mc="http://schemas.openxmlformats.org/markup-compatibility/2006">
          <mc:Choice Requires="x14">
            <control shapeId="1861" r:id="rId673" name="Option Button 837">
              <controlPr defaultSize="0" autoFill="0" autoLine="0" autoPict="0">
                <anchor moveWithCells="1">
                  <from>
                    <xdr:col>3</xdr:col>
                    <xdr:colOff>95250</xdr:colOff>
                    <xdr:row>43</xdr:row>
                    <xdr:rowOff>209550</xdr:rowOff>
                  </from>
                  <to>
                    <xdr:col>3</xdr:col>
                    <xdr:colOff>371475</xdr:colOff>
                    <xdr:row>43</xdr:row>
                    <xdr:rowOff>323850</xdr:rowOff>
                  </to>
                </anchor>
              </controlPr>
            </control>
          </mc:Choice>
        </mc:AlternateContent>
        <mc:AlternateContent xmlns:mc="http://schemas.openxmlformats.org/markup-compatibility/2006">
          <mc:Choice Requires="x14">
            <control shapeId="1862" r:id="rId674" name="Option Button 838">
              <controlPr defaultSize="0" autoFill="0" autoLine="0" autoPict="0">
                <anchor moveWithCells="1">
                  <from>
                    <xdr:col>4</xdr:col>
                    <xdr:colOff>76200</xdr:colOff>
                    <xdr:row>43</xdr:row>
                    <xdr:rowOff>209550</xdr:rowOff>
                  </from>
                  <to>
                    <xdr:col>4</xdr:col>
                    <xdr:colOff>352425</xdr:colOff>
                    <xdr:row>43</xdr:row>
                    <xdr:rowOff>323850</xdr:rowOff>
                  </to>
                </anchor>
              </controlPr>
            </control>
          </mc:Choice>
        </mc:AlternateContent>
        <mc:AlternateContent xmlns:mc="http://schemas.openxmlformats.org/markup-compatibility/2006">
          <mc:Choice Requires="x14">
            <control shapeId="1863" r:id="rId675" name="Group Box 839">
              <controlPr defaultSize="0" autoFill="0" autoPict="0" altText="">
                <anchor moveWithCells="1">
                  <from>
                    <xdr:col>2</xdr:col>
                    <xdr:colOff>47625</xdr:colOff>
                    <xdr:row>43</xdr:row>
                    <xdr:rowOff>57150</xdr:rowOff>
                  </from>
                  <to>
                    <xdr:col>6</xdr:col>
                    <xdr:colOff>371475</xdr:colOff>
                    <xdr:row>44</xdr:row>
                    <xdr:rowOff>0</xdr:rowOff>
                  </to>
                </anchor>
              </controlPr>
            </control>
          </mc:Choice>
        </mc:AlternateContent>
        <mc:AlternateContent xmlns:mc="http://schemas.openxmlformats.org/markup-compatibility/2006">
          <mc:Choice Requires="x14">
            <control shapeId="1864" r:id="rId676" name="Option Button 840">
              <controlPr defaultSize="0" autoFill="0" autoLine="0" autoPict="0">
                <anchor moveWithCells="1">
                  <from>
                    <xdr:col>2</xdr:col>
                    <xdr:colOff>123825</xdr:colOff>
                    <xdr:row>45</xdr:row>
                    <xdr:rowOff>209550</xdr:rowOff>
                  </from>
                  <to>
                    <xdr:col>2</xdr:col>
                    <xdr:colOff>390525</xdr:colOff>
                    <xdr:row>45</xdr:row>
                    <xdr:rowOff>323850</xdr:rowOff>
                  </to>
                </anchor>
              </controlPr>
            </control>
          </mc:Choice>
        </mc:AlternateContent>
        <mc:AlternateContent xmlns:mc="http://schemas.openxmlformats.org/markup-compatibility/2006">
          <mc:Choice Requires="x14">
            <control shapeId="5505" r:id="rId677" name="Option Button 841">
              <controlPr defaultSize="0" autoFill="0" autoLine="0" autoPict="0">
                <anchor moveWithCells="1">
                  <from>
                    <xdr:col>3</xdr:col>
                    <xdr:colOff>95250</xdr:colOff>
                    <xdr:row>45</xdr:row>
                    <xdr:rowOff>209550</xdr:rowOff>
                  </from>
                  <to>
                    <xdr:col>3</xdr:col>
                    <xdr:colOff>371475</xdr:colOff>
                    <xdr:row>45</xdr:row>
                    <xdr:rowOff>323850</xdr:rowOff>
                  </to>
                </anchor>
              </controlPr>
            </control>
          </mc:Choice>
        </mc:AlternateContent>
        <mc:AlternateContent xmlns:mc="http://schemas.openxmlformats.org/markup-compatibility/2006">
          <mc:Choice Requires="x14">
            <control shapeId="1866" r:id="rId678" name="Option Button 842">
              <controlPr defaultSize="0" autoFill="0" autoLine="0" autoPict="0">
                <anchor moveWithCells="1">
                  <from>
                    <xdr:col>4</xdr:col>
                    <xdr:colOff>76200</xdr:colOff>
                    <xdr:row>45</xdr:row>
                    <xdr:rowOff>209550</xdr:rowOff>
                  </from>
                  <to>
                    <xdr:col>4</xdr:col>
                    <xdr:colOff>352425</xdr:colOff>
                    <xdr:row>45</xdr:row>
                    <xdr:rowOff>323850</xdr:rowOff>
                  </to>
                </anchor>
              </controlPr>
            </control>
          </mc:Choice>
        </mc:AlternateContent>
        <mc:AlternateContent xmlns:mc="http://schemas.openxmlformats.org/markup-compatibility/2006">
          <mc:Choice Requires="x14">
            <control shapeId="1867" r:id="rId679" name="Group Box 843">
              <controlPr defaultSize="0" autoFill="0" autoPict="0" altText="">
                <anchor moveWithCells="1">
                  <from>
                    <xdr:col>2</xdr:col>
                    <xdr:colOff>47625</xdr:colOff>
                    <xdr:row>45</xdr:row>
                    <xdr:rowOff>57150</xdr:rowOff>
                  </from>
                  <to>
                    <xdr:col>6</xdr:col>
                    <xdr:colOff>371475</xdr:colOff>
                    <xdr:row>46</xdr:row>
                    <xdr:rowOff>0</xdr:rowOff>
                  </to>
                </anchor>
              </controlPr>
            </control>
          </mc:Choice>
        </mc:AlternateContent>
        <mc:AlternateContent xmlns:mc="http://schemas.openxmlformats.org/markup-compatibility/2006">
          <mc:Choice Requires="x14">
            <control shapeId="1868" r:id="rId680" name="Option Button 844">
              <controlPr defaultSize="0" autoFill="0" autoLine="0" autoPict="0">
                <anchor moveWithCells="1">
                  <from>
                    <xdr:col>2</xdr:col>
                    <xdr:colOff>123825</xdr:colOff>
                    <xdr:row>50</xdr:row>
                    <xdr:rowOff>209550</xdr:rowOff>
                  </from>
                  <to>
                    <xdr:col>2</xdr:col>
                    <xdr:colOff>390525</xdr:colOff>
                    <xdr:row>50</xdr:row>
                    <xdr:rowOff>323850</xdr:rowOff>
                  </to>
                </anchor>
              </controlPr>
            </control>
          </mc:Choice>
        </mc:AlternateContent>
        <mc:AlternateContent xmlns:mc="http://schemas.openxmlformats.org/markup-compatibility/2006">
          <mc:Choice Requires="x14">
            <control shapeId="1869" r:id="rId681" name="Option Button 845">
              <controlPr defaultSize="0" autoFill="0" autoLine="0" autoPict="0">
                <anchor moveWithCells="1">
                  <from>
                    <xdr:col>3</xdr:col>
                    <xdr:colOff>95250</xdr:colOff>
                    <xdr:row>50</xdr:row>
                    <xdr:rowOff>209550</xdr:rowOff>
                  </from>
                  <to>
                    <xdr:col>3</xdr:col>
                    <xdr:colOff>371475</xdr:colOff>
                    <xdr:row>50</xdr:row>
                    <xdr:rowOff>323850</xdr:rowOff>
                  </to>
                </anchor>
              </controlPr>
            </control>
          </mc:Choice>
        </mc:AlternateContent>
        <mc:AlternateContent xmlns:mc="http://schemas.openxmlformats.org/markup-compatibility/2006">
          <mc:Choice Requires="x14">
            <control shapeId="5506" r:id="rId682" name="Option Button 846">
              <controlPr defaultSize="0" autoFill="0" autoLine="0" autoPict="0">
                <anchor moveWithCells="1">
                  <from>
                    <xdr:col>4</xdr:col>
                    <xdr:colOff>76200</xdr:colOff>
                    <xdr:row>50</xdr:row>
                    <xdr:rowOff>209550</xdr:rowOff>
                  </from>
                  <to>
                    <xdr:col>4</xdr:col>
                    <xdr:colOff>352425</xdr:colOff>
                    <xdr:row>50</xdr:row>
                    <xdr:rowOff>323850</xdr:rowOff>
                  </to>
                </anchor>
              </controlPr>
            </control>
          </mc:Choice>
        </mc:AlternateContent>
        <mc:AlternateContent xmlns:mc="http://schemas.openxmlformats.org/markup-compatibility/2006">
          <mc:Choice Requires="x14">
            <control shapeId="1871" r:id="rId683" name="Group Box 847">
              <controlPr defaultSize="0" autoFill="0" autoPict="0" altText="">
                <anchor moveWithCells="1">
                  <from>
                    <xdr:col>2</xdr:col>
                    <xdr:colOff>47625</xdr:colOff>
                    <xdr:row>50</xdr:row>
                    <xdr:rowOff>57150</xdr:rowOff>
                  </from>
                  <to>
                    <xdr:col>6</xdr:col>
                    <xdr:colOff>371475</xdr:colOff>
                    <xdr:row>51</xdr:row>
                    <xdr:rowOff>0</xdr:rowOff>
                  </to>
                </anchor>
              </controlPr>
            </control>
          </mc:Choice>
        </mc:AlternateContent>
        <mc:AlternateContent xmlns:mc="http://schemas.openxmlformats.org/markup-compatibility/2006">
          <mc:Choice Requires="x14">
            <control shapeId="1872" r:id="rId684" name="Option Button 848">
              <controlPr defaultSize="0" autoFill="0" autoLine="0" autoPict="0">
                <anchor moveWithCells="1">
                  <from>
                    <xdr:col>2</xdr:col>
                    <xdr:colOff>123825</xdr:colOff>
                    <xdr:row>62</xdr:row>
                    <xdr:rowOff>200025</xdr:rowOff>
                  </from>
                  <to>
                    <xdr:col>2</xdr:col>
                    <xdr:colOff>390525</xdr:colOff>
                    <xdr:row>62</xdr:row>
                    <xdr:rowOff>314325</xdr:rowOff>
                  </to>
                </anchor>
              </controlPr>
            </control>
          </mc:Choice>
        </mc:AlternateContent>
        <mc:AlternateContent xmlns:mc="http://schemas.openxmlformats.org/markup-compatibility/2006">
          <mc:Choice Requires="x14">
            <control shapeId="1873" r:id="rId685" name="Option Button 849">
              <controlPr defaultSize="0" autoFill="0" autoLine="0" autoPict="0">
                <anchor moveWithCells="1">
                  <from>
                    <xdr:col>3</xdr:col>
                    <xdr:colOff>95250</xdr:colOff>
                    <xdr:row>62</xdr:row>
                    <xdr:rowOff>200025</xdr:rowOff>
                  </from>
                  <to>
                    <xdr:col>3</xdr:col>
                    <xdr:colOff>371475</xdr:colOff>
                    <xdr:row>62</xdr:row>
                    <xdr:rowOff>314325</xdr:rowOff>
                  </to>
                </anchor>
              </controlPr>
            </control>
          </mc:Choice>
        </mc:AlternateContent>
        <mc:AlternateContent xmlns:mc="http://schemas.openxmlformats.org/markup-compatibility/2006">
          <mc:Choice Requires="x14">
            <control shapeId="1874" r:id="rId686" name="Option Button 850">
              <controlPr defaultSize="0" autoFill="0" autoLine="0" autoPict="0">
                <anchor moveWithCells="1">
                  <from>
                    <xdr:col>4</xdr:col>
                    <xdr:colOff>76200</xdr:colOff>
                    <xdr:row>62</xdr:row>
                    <xdr:rowOff>200025</xdr:rowOff>
                  </from>
                  <to>
                    <xdr:col>4</xdr:col>
                    <xdr:colOff>352425</xdr:colOff>
                    <xdr:row>62</xdr:row>
                    <xdr:rowOff>314325</xdr:rowOff>
                  </to>
                </anchor>
              </controlPr>
            </control>
          </mc:Choice>
        </mc:AlternateContent>
        <mc:AlternateContent xmlns:mc="http://schemas.openxmlformats.org/markup-compatibility/2006">
          <mc:Choice Requires="x14">
            <control shapeId="5507" r:id="rId687" name="Group Box 851">
              <controlPr defaultSize="0" autoFill="0" autoPict="0" altText="">
                <anchor moveWithCells="1">
                  <from>
                    <xdr:col>2</xdr:col>
                    <xdr:colOff>47625</xdr:colOff>
                    <xdr:row>62</xdr:row>
                    <xdr:rowOff>57150</xdr:rowOff>
                  </from>
                  <to>
                    <xdr:col>6</xdr:col>
                    <xdr:colOff>371475</xdr:colOff>
                    <xdr:row>63</xdr:row>
                    <xdr:rowOff>0</xdr:rowOff>
                  </to>
                </anchor>
              </controlPr>
            </control>
          </mc:Choice>
        </mc:AlternateContent>
        <mc:AlternateContent xmlns:mc="http://schemas.openxmlformats.org/markup-compatibility/2006">
          <mc:Choice Requires="x14">
            <control shapeId="1876" r:id="rId688" name="Option Button 852">
              <controlPr defaultSize="0" autoFill="0" autoLine="0" autoPict="0">
                <anchor moveWithCells="1">
                  <from>
                    <xdr:col>2</xdr:col>
                    <xdr:colOff>123825</xdr:colOff>
                    <xdr:row>64</xdr:row>
                    <xdr:rowOff>209550</xdr:rowOff>
                  </from>
                  <to>
                    <xdr:col>2</xdr:col>
                    <xdr:colOff>390525</xdr:colOff>
                    <xdr:row>64</xdr:row>
                    <xdr:rowOff>323850</xdr:rowOff>
                  </to>
                </anchor>
              </controlPr>
            </control>
          </mc:Choice>
        </mc:AlternateContent>
        <mc:AlternateContent xmlns:mc="http://schemas.openxmlformats.org/markup-compatibility/2006">
          <mc:Choice Requires="x14">
            <control shapeId="1877" r:id="rId689" name="Option Button 853">
              <controlPr defaultSize="0" autoFill="0" autoLine="0" autoPict="0">
                <anchor moveWithCells="1">
                  <from>
                    <xdr:col>3</xdr:col>
                    <xdr:colOff>95250</xdr:colOff>
                    <xdr:row>64</xdr:row>
                    <xdr:rowOff>209550</xdr:rowOff>
                  </from>
                  <to>
                    <xdr:col>3</xdr:col>
                    <xdr:colOff>371475</xdr:colOff>
                    <xdr:row>64</xdr:row>
                    <xdr:rowOff>323850</xdr:rowOff>
                  </to>
                </anchor>
              </controlPr>
            </control>
          </mc:Choice>
        </mc:AlternateContent>
        <mc:AlternateContent xmlns:mc="http://schemas.openxmlformats.org/markup-compatibility/2006">
          <mc:Choice Requires="x14">
            <control shapeId="1878" r:id="rId690" name="Option Button 854">
              <controlPr defaultSize="0" autoFill="0" autoLine="0" autoPict="0">
                <anchor moveWithCells="1">
                  <from>
                    <xdr:col>4</xdr:col>
                    <xdr:colOff>76200</xdr:colOff>
                    <xdr:row>64</xdr:row>
                    <xdr:rowOff>209550</xdr:rowOff>
                  </from>
                  <to>
                    <xdr:col>4</xdr:col>
                    <xdr:colOff>352425</xdr:colOff>
                    <xdr:row>64</xdr:row>
                    <xdr:rowOff>323850</xdr:rowOff>
                  </to>
                </anchor>
              </controlPr>
            </control>
          </mc:Choice>
        </mc:AlternateContent>
        <mc:AlternateContent xmlns:mc="http://schemas.openxmlformats.org/markup-compatibility/2006">
          <mc:Choice Requires="x14">
            <control shapeId="1879" r:id="rId691" name="Group Box 855">
              <controlPr defaultSize="0" autoFill="0" autoPict="0" altText="">
                <anchor moveWithCells="1">
                  <from>
                    <xdr:col>2</xdr:col>
                    <xdr:colOff>47625</xdr:colOff>
                    <xdr:row>64</xdr:row>
                    <xdr:rowOff>57150</xdr:rowOff>
                  </from>
                  <to>
                    <xdr:col>6</xdr:col>
                    <xdr:colOff>371475</xdr:colOff>
                    <xdr:row>65</xdr:row>
                    <xdr:rowOff>0</xdr:rowOff>
                  </to>
                </anchor>
              </controlPr>
            </control>
          </mc:Choice>
        </mc:AlternateContent>
        <mc:AlternateContent xmlns:mc="http://schemas.openxmlformats.org/markup-compatibility/2006">
          <mc:Choice Requires="x14">
            <control shapeId="5508" r:id="rId692" name="Option Button 856">
              <controlPr defaultSize="0" autoFill="0" autoLine="0" autoPict="0">
                <anchor moveWithCells="1">
                  <from>
                    <xdr:col>2</xdr:col>
                    <xdr:colOff>123825</xdr:colOff>
                    <xdr:row>66</xdr:row>
                    <xdr:rowOff>209550</xdr:rowOff>
                  </from>
                  <to>
                    <xdr:col>2</xdr:col>
                    <xdr:colOff>390525</xdr:colOff>
                    <xdr:row>66</xdr:row>
                    <xdr:rowOff>323850</xdr:rowOff>
                  </to>
                </anchor>
              </controlPr>
            </control>
          </mc:Choice>
        </mc:AlternateContent>
        <mc:AlternateContent xmlns:mc="http://schemas.openxmlformats.org/markup-compatibility/2006">
          <mc:Choice Requires="x14">
            <control shapeId="1881" r:id="rId693" name="Option Button 857">
              <controlPr defaultSize="0" autoFill="0" autoLine="0" autoPict="0">
                <anchor moveWithCells="1">
                  <from>
                    <xdr:col>3</xdr:col>
                    <xdr:colOff>95250</xdr:colOff>
                    <xdr:row>66</xdr:row>
                    <xdr:rowOff>209550</xdr:rowOff>
                  </from>
                  <to>
                    <xdr:col>3</xdr:col>
                    <xdr:colOff>371475</xdr:colOff>
                    <xdr:row>66</xdr:row>
                    <xdr:rowOff>323850</xdr:rowOff>
                  </to>
                </anchor>
              </controlPr>
            </control>
          </mc:Choice>
        </mc:AlternateContent>
        <mc:AlternateContent xmlns:mc="http://schemas.openxmlformats.org/markup-compatibility/2006">
          <mc:Choice Requires="x14">
            <control shapeId="1882" r:id="rId694" name="Option Button 858">
              <controlPr defaultSize="0" autoFill="0" autoLine="0" autoPict="0">
                <anchor moveWithCells="1">
                  <from>
                    <xdr:col>4</xdr:col>
                    <xdr:colOff>76200</xdr:colOff>
                    <xdr:row>66</xdr:row>
                    <xdr:rowOff>209550</xdr:rowOff>
                  </from>
                  <to>
                    <xdr:col>4</xdr:col>
                    <xdr:colOff>352425</xdr:colOff>
                    <xdr:row>66</xdr:row>
                    <xdr:rowOff>323850</xdr:rowOff>
                  </to>
                </anchor>
              </controlPr>
            </control>
          </mc:Choice>
        </mc:AlternateContent>
        <mc:AlternateContent xmlns:mc="http://schemas.openxmlformats.org/markup-compatibility/2006">
          <mc:Choice Requires="x14">
            <control shapeId="1883" r:id="rId695" name="Group Box 859">
              <controlPr defaultSize="0" autoFill="0" autoPict="0" altText="">
                <anchor moveWithCells="1">
                  <from>
                    <xdr:col>2</xdr:col>
                    <xdr:colOff>47625</xdr:colOff>
                    <xdr:row>66</xdr:row>
                    <xdr:rowOff>57150</xdr:rowOff>
                  </from>
                  <to>
                    <xdr:col>6</xdr:col>
                    <xdr:colOff>371475</xdr:colOff>
                    <xdr:row>67</xdr:row>
                    <xdr:rowOff>0</xdr:rowOff>
                  </to>
                </anchor>
              </controlPr>
            </control>
          </mc:Choice>
        </mc:AlternateContent>
        <mc:AlternateContent xmlns:mc="http://schemas.openxmlformats.org/markup-compatibility/2006">
          <mc:Choice Requires="x14">
            <control shapeId="1884" r:id="rId696" name="Option Button 860">
              <controlPr defaultSize="0" autoFill="0" autoLine="0" autoPict="0">
                <anchor moveWithCells="1">
                  <from>
                    <xdr:col>2</xdr:col>
                    <xdr:colOff>123825</xdr:colOff>
                    <xdr:row>71</xdr:row>
                    <xdr:rowOff>209550</xdr:rowOff>
                  </from>
                  <to>
                    <xdr:col>2</xdr:col>
                    <xdr:colOff>390525</xdr:colOff>
                    <xdr:row>71</xdr:row>
                    <xdr:rowOff>323850</xdr:rowOff>
                  </to>
                </anchor>
              </controlPr>
            </control>
          </mc:Choice>
        </mc:AlternateContent>
        <mc:AlternateContent xmlns:mc="http://schemas.openxmlformats.org/markup-compatibility/2006">
          <mc:Choice Requires="x14">
            <control shapeId="5510" r:id="rId697" name="Option Button 861">
              <controlPr defaultSize="0" autoFill="0" autoLine="0" autoPict="0">
                <anchor moveWithCells="1">
                  <from>
                    <xdr:col>3</xdr:col>
                    <xdr:colOff>95250</xdr:colOff>
                    <xdr:row>71</xdr:row>
                    <xdr:rowOff>209550</xdr:rowOff>
                  </from>
                  <to>
                    <xdr:col>3</xdr:col>
                    <xdr:colOff>371475</xdr:colOff>
                    <xdr:row>71</xdr:row>
                    <xdr:rowOff>323850</xdr:rowOff>
                  </to>
                </anchor>
              </controlPr>
            </control>
          </mc:Choice>
        </mc:AlternateContent>
        <mc:AlternateContent xmlns:mc="http://schemas.openxmlformats.org/markup-compatibility/2006">
          <mc:Choice Requires="x14">
            <control shapeId="1886" r:id="rId698" name="Option Button 862">
              <controlPr defaultSize="0" autoFill="0" autoLine="0" autoPict="0">
                <anchor moveWithCells="1">
                  <from>
                    <xdr:col>4</xdr:col>
                    <xdr:colOff>76200</xdr:colOff>
                    <xdr:row>71</xdr:row>
                    <xdr:rowOff>209550</xdr:rowOff>
                  </from>
                  <to>
                    <xdr:col>4</xdr:col>
                    <xdr:colOff>352425</xdr:colOff>
                    <xdr:row>71</xdr:row>
                    <xdr:rowOff>323850</xdr:rowOff>
                  </to>
                </anchor>
              </controlPr>
            </control>
          </mc:Choice>
        </mc:AlternateContent>
        <mc:AlternateContent xmlns:mc="http://schemas.openxmlformats.org/markup-compatibility/2006">
          <mc:Choice Requires="x14">
            <control shapeId="1887" r:id="rId699" name="Group Box 863">
              <controlPr defaultSize="0" autoFill="0" autoPict="0" altText="">
                <anchor moveWithCells="1">
                  <from>
                    <xdr:col>2</xdr:col>
                    <xdr:colOff>47625</xdr:colOff>
                    <xdr:row>71</xdr:row>
                    <xdr:rowOff>57150</xdr:rowOff>
                  </from>
                  <to>
                    <xdr:col>6</xdr:col>
                    <xdr:colOff>371475</xdr:colOff>
                    <xdr:row>72</xdr:row>
                    <xdr:rowOff>0</xdr:rowOff>
                  </to>
                </anchor>
              </controlPr>
            </control>
          </mc:Choice>
        </mc:AlternateContent>
        <mc:AlternateContent xmlns:mc="http://schemas.openxmlformats.org/markup-compatibility/2006">
          <mc:Choice Requires="x14">
            <control shapeId="1888" r:id="rId700" name="Option Button 864">
              <controlPr defaultSize="0" autoFill="0" autoLine="0" autoPict="0">
                <anchor moveWithCells="1">
                  <from>
                    <xdr:col>2</xdr:col>
                    <xdr:colOff>123825</xdr:colOff>
                    <xdr:row>76</xdr:row>
                    <xdr:rowOff>295275</xdr:rowOff>
                  </from>
                  <to>
                    <xdr:col>2</xdr:col>
                    <xdr:colOff>390525</xdr:colOff>
                    <xdr:row>76</xdr:row>
                    <xdr:rowOff>476250</xdr:rowOff>
                  </to>
                </anchor>
              </controlPr>
            </control>
          </mc:Choice>
        </mc:AlternateContent>
        <mc:AlternateContent xmlns:mc="http://schemas.openxmlformats.org/markup-compatibility/2006">
          <mc:Choice Requires="x14">
            <control shapeId="1889" r:id="rId701" name="Option Button 865">
              <controlPr defaultSize="0" autoFill="0" autoLine="0" autoPict="0">
                <anchor moveWithCells="1">
                  <from>
                    <xdr:col>3</xdr:col>
                    <xdr:colOff>95250</xdr:colOff>
                    <xdr:row>76</xdr:row>
                    <xdr:rowOff>295275</xdr:rowOff>
                  </from>
                  <to>
                    <xdr:col>3</xdr:col>
                    <xdr:colOff>371475</xdr:colOff>
                    <xdr:row>76</xdr:row>
                    <xdr:rowOff>476250</xdr:rowOff>
                  </to>
                </anchor>
              </controlPr>
            </control>
          </mc:Choice>
        </mc:AlternateContent>
        <mc:AlternateContent xmlns:mc="http://schemas.openxmlformats.org/markup-compatibility/2006">
          <mc:Choice Requires="x14">
            <control shapeId="5511" r:id="rId702" name="Option Button 866">
              <controlPr defaultSize="0" autoFill="0" autoLine="0" autoPict="0">
                <anchor moveWithCells="1">
                  <from>
                    <xdr:col>4</xdr:col>
                    <xdr:colOff>76200</xdr:colOff>
                    <xdr:row>76</xdr:row>
                    <xdr:rowOff>295275</xdr:rowOff>
                  </from>
                  <to>
                    <xdr:col>4</xdr:col>
                    <xdr:colOff>352425</xdr:colOff>
                    <xdr:row>76</xdr:row>
                    <xdr:rowOff>476250</xdr:rowOff>
                  </to>
                </anchor>
              </controlPr>
            </control>
          </mc:Choice>
        </mc:AlternateContent>
        <mc:AlternateContent xmlns:mc="http://schemas.openxmlformats.org/markup-compatibility/2006">
          <mc:Choice Requires="x14">
            <control shapeId="1891" r:id="rId703" name="Group Box 867">
              <controlPr defaultSize="0" autoFill="0" autoPict="0" altText="">
                <anchor moveWithCells="1">
                  <from>
                    <xdr:col>2</xdr:col>
                    <xdr:colOff>47625</xdr:colOff>
                    <xdr:row>76</xdr:row>
                    <xdr:rowOff>57150</xdr:rowOff>
                  </from>
                  <to>
                    <xdr:col>6</xdr:col>
                    <xdr:colOff>371475</xdr:colOff>
                    <xdr:row>77</xdr:row>
                    <xdr:rowOff>0</xdr:rowOff>
                  </to>
                </anchor>
              </controlPr>
            </control>
          </mc:Choice>
        </mc:AlternateContent>
        <mc:AlternateContent xmlns:mc="http://schemas.openxmlformats.org/markup-compatibility/2006">
          <mc:Choice Requires="x14">
            <control shapeId="1892" r:id="rId704" name="Option Button 868">
              <controlPr defaultSize="0" autoFill="0" autoLine="0" autoPict="0">
                <anchor moveWithCells="1">
                  <from>
                    <xdr:col>2</xdr:col>
                    <xdr:colOff>123825</xdr:colOff>
                    <xdr:row>77</xdr:row>
                    <xdr:rowOff>209550</xdr:rowOff>
                  </from>
                  <to>
                    <xdr:col>2</xdr:col>
                    <xdr:colOff>390525</xdr:colOff>
                    <xdr:row>77</xdr:row>
                    <xdr:rowOff>323850</xdr:rowOff>
                  </to>
                </anchor>
              </controlPr>
            </control>
          </mc:Choice>
        </mc:AlternateContent>
        <mc:AlternateContent xmlns:mc="http://schemas.openxmlformats.org/markup-compatibility/2006">
          <mc:Choice Requires="x14">
            <control shapeId="1893" r:id="rId705" name="Option Button 869">
              <controlPr defaultSize="0" autoFill="0" autoLine="0" autoPict="0">
                <anchor moveWithCells="1">
                  <from>
                    <xdr:col>3</xdr:col>
                    <xdr:colOff>95250</xdr:colOff>
                    <xdr:row>77</xdr:row>
                    <xdr:rowOff>209550</xdr:rowOff>
                  </from>
                  <to>
                    <xdr:col>3</xdr:col>
                    <xdr:colOff>371475</xdr:colOff>
                    <xdr:row>77</xdr:row>
                    <xdr:rowOff>323850</xdr:rowOff>
                  </to>
                </anchor>
              </controlPr>
            </control>
          </mc:Choice>
        </mc:AlternateContent>
        <mc:AlternateContent xmlns:mc="http://schemas.openxmlformats.org/markup-compatibility/2006">
          <mc:Choice Requires="x14">
            <control shapeId="1894" r:id="rId706" name="Option Button 870">
              <controlPr defaultSize="0" autoFill="0" autoLine="0" autoPict="0">
                <anchor moveWithCells="1">
                  <from>
                    <xdr:col>4</xdr:col>
                    <xdr:colOff>76200</xdr:colOff>
                    <xdr:row>77</xdr:row>
                    <xdr:rowOff>209550</xdr:rowOff>
                  </from>
                  <to>
                    <xdr:col>4</xdr:col>
                    <xdr:colOff>352425</xdr:colOff>
                    <xdr:row>77</xdr:row>
                    <xdr:rowOff>323850</xdr:rowOff>
                  </to>
                </anchor>
              </controlPr>
            </control>
          </mc:Choice>
        </mc:AlternateContent>
        <mc:AlternateContent xmlns:mc="http://schemas.openxmlformats.org/markup-compatibility/2006">
          <mc:Choice Requires="x14">
            <control shapeId="5512" r:id="rId707" name="Group Box 871">
              <controlPr defaultSize="0" autoFill="0" autoPict="0" altText="">
                <anchor moveWithCells="1">
                  <from>
                    <xdr:col>2</xdr:col>
                    <xdr:colOff>47625</xdr:colOff>
                    <xdr:row>77</xdr:row>
                    <xdr:rowOff>57150</xdr:rowOff>
                  </from>
                  <to>
                    <xdr:col>6</xdr:col>
                    <xdr:colOff>371475</xdr:colOff>
                    <xdr:row>78</xdr:row>
                    <xdr:rowOff>0</xdr:rowOff>
                  </to>
                </anchor>
              </controlPr>
            </control>
          </mc:Choice>
        </mc:AlternateContent>
        <mc:AlternateContent xmlns:mc="http://schemas.openxmlformats.org/markup-compatibility/2006">
          <mc:Choice Requires="x14">
            <control shapeId="1896" r:id="rId708" name="Option Button 872">
              <controlPr defaultSize="0" autoFill="0" autoLine="0" autoPict="0">
                <anchor moveWithCells="1">
                  <from>
                    <xdr:col>2</xdr:col>
                    <xdr:colOff>123825</xdr:colOff>
                    <xdr:row>79</xdr:row>
                    <xdr:rowOff>457200</xdr:rowOff>
                  </from>
                  <to>
                    <xdr:col>2</xdr:col>
                    <xdr:colOff>390525</xdr:colOff>
                    <xdr:row>79</xdr:row>
                    <xdr:rowOff>771525</xdr:rowOff>
                  </to>
                </anchor>
              </controlPr>
            </control>
          </mc:Choice>
        </mc:AlternateContent>
        <mc:AlternateContent xmlns:mc="http://schemas.openxmlformats.org/markup-compatibility/2006">
          <mc:Choice Requires="x14">
            <control shapeId="1897" r:id="rId709" name="Option Button 873">
              <controlPr defaultSize="0" autoFill="0" autoLine="0" autoPict="0">
                <anchor moveWithCells="1">
                  <from>
                    <xdr:col>3</xdr:col>
                    <xdr:colOff>95250</xdr:colOff>
                    <xdr:row>79</xdr:row>
                    <xdr:rowOff>457200</xdr:rowOff>
                  </from>
                  <to>
                    <xdr:col>3</xdr:col>
                    <xdr:colOff>371475</xdr:colOff>
                    <xdr:row>79</xdr:row>
                    <xdr:rowOff>771525</xdr:rowOff>
                  </to>
                </anchor>
              </controlPr>
            </control>
          </mc:Choice>
        </mc:AlternateContent>
        <mc:AlternateContent xmlns:mc="http://schemas.openxmlformats.org/markup-compatibility/2006">
          <mc:Choice Requires="x14">
            <control shapeId="1898" r:id="rId710" name="Option Button 874">
              <controlPr defaultSize="0" autoFill="0" autoLine="0" autoPict="0">
                <anchor moveWithCells="1">
                  <from>
                    <xdr:col>4</xdr:col>
                    <xdr:colOff>76200</xdr:colOff>
                    <xdr:row>79</xdr:row>
                    <xdr:rowOff>457200</xdr:rowOff>
                  </from>
                  <to>
                    <xdr:col>4</xdr:col>
                    <xdr:colOff>352425</xdr:colOff>
                    <xdr:row>79</xdr:row>
                    <xdr:rowOff>771525</xdr:rowOff>
                  </to>
                </anchor>
              </controlPr>
            </control>
          </mc:Choice>
        </mc:AlternateContent>
        <mc:AlternateContent xmlns:mc="http://schemas.openxmlformats.org/markup-compatibility/2006">
          <mc:Choice Requires="x14">
            <control shapeId="1899" r:id="rId711" name="Group Box 875">
              <controlPr defaultSize="0" autoFill="0" autoPict="0" altText="">
                <anchor moveWithCells="1">
                  <from>
                    <xdr:col>2</xdr:col>
                    <xdr:colOff>47625</xdr:colOff>
                    <xdr:row>79</xdr:row>
                    <xdr:rowOff>57150</xdr:rowOff>
                  </from>
                  <to>
                    <xdr:col>6</xdr:col>
                    <xdr:colOff>371475</xdr:colOff>
                    <xdr:row>80</xdr:row>
                    <xdr:rowOff>0</xdr:rowOff>
                  </to>
                </anchor>
              </controlPr>
            </control>
          </mc:Choice>
        </mc:AlternateContent>
        <mc:AlternateContent xmlns:mc="http://schemas.openxmlformats.org/markup-compatibility/2006">
          <mc:Choice Requires="x14">
            <control shapeId="5513" r:id="rId712" name="Option Button 876">
              <controlPr defaultSize="0" autoFill="0" autoLine="0" autoPict="0">
                <anchor moveWithCells="1">
                  <from>
                    <xdr:col>2</xdr:col>
                    <xdr:colOff>123825</xdr:colOff>
                    <xdr:row>82</xdr:row>
                    <xdr:rowOff>209550</xdr:rowOff>
                  </from>
                  <to>
                    <xdr:col>2</xdr:col>
                    <xdr:colOff>390525</xdr:colOff>
                    <xdr:row>82</xdr:row>
                    <xdr:rowOff>323850</xdr:rowOff>
                  </to>
                </anchor>
              </controlPr>
            </control>
          </mc:Choice>
        </mc:AlternateContent>
        <mc:AlternateContent xmlns:mc="http://schemas.openxmlformats.org/markup-compatibility/2006">
          <mc:Choice Requires="x14">
            <control shapeId="1901" r:id="rId713" name="Option Button 877">
              <controlPr defaultSize="0" autoFill="0" autoLine="0" autoPict="0">
                <anchor moveWithCells="1">
                  <from>
                    <xdr:col>3</xdr:col>
                    <xdr:colOff>95250</xdr:colOff>
                    <xdr:row>82</xdr:row>
                    <xdr:rowOff>209550</xdr:rowOff>
                  </from>
                  <to>
                    <xdr:col>3</xdr:col>
                    <xdr:colOff>371475</xdr:colOff>
                    <xdr:row>82</xdr:row>
                    <xdr:rowOff>323850</xdr:rowOff>
                  </to>
                </anchor>
              </controlPr>
            </control>
          </mc:Choice>
        </mc:AlternateContent>
        <mc:AlternateContent xmlns:mc="http://schemas.openxmlformats.org/markup-compatibility/2006">
          <mc:Choice Requires="x14">
            <control shapeId="1902" r:id="rId714" name="Option Button 878">
              <controlPr defaultSize="0" autoFill="0" autoLine="0" autoPict="0">
                <anchor moveWithCells="1">
                  <from>
                    <xdr:col>4</xdr:col>
                    <xdr:colOff>76200</xdr:colOff>
                    <xdr:row>82</xdr:row>
                    <xdr:rowOff>209550</xdr:rowOff>
                  </from>
                  <to>
                    <xdr:col>4</xdr:col>
                    <xdr:colOff>352425</xdr:colOff>
                    <xdr:row>82</xdr:row>
                    <xdr:rowOff>323850</xdr:rowOff>
                  </to>
                </anchor>
              </controlPr>
            </control>
          </mc:Choice>
        </mc:AlternateContent>
        <mc:AlternateContent xmlns:mc="http://schemas.openxmlformats.org/markup-compatibility/2006">
          <mc:Choice Requires="x14">
            <control shapeId="1903" r:id="rId715" name="Group Box 879">
              <controlPr defaultSize="0" autoFill="0" autoPict="0" altText="">
                <anchor moveWithCells="1">
                  <from>
                    <xdr:col>2</xdr:col>
                    <xdr:colOff>47625</xdr:colOff>
                    <xdr:row>82</xdr:row>
                    <xdr:rowOff>57150</xdr:rowOff>
                  </from>
                  <to>
                    <xdr:col>6</xdr:col>
                    <xdr:colOff>371475</xdr:colOff>
                    <xdr:row>83</xdr:row>
                    <xdr:rowOff>0</xdr:rowOff>
                  </to>
                </anchor>
              </controlPr>
            </control>
          </mc:Choice>
        </mc:AlternateContent>
        <mc:AlternateContent xmlns:mc="http://schemas.openxmlformats.org/markup-compatibility/2006">
          <mc:Choice Requires="x14">
            <control shapeId="1904" r:id="rId716" name="Option Button 880">
              <controlPr defaultSize="0" autoFill="0" autoLine="0" autoPict="0">
                <anchor moveWithCells="1">
                  <from>
                    <xdr:col>2</xdr:col>
                    <xdr:colOff>123825</xdr:colOff>
                    <xdr:row>94</xdr:row>
                    <xdr:rowOff>200025</xdr:rowOff>
                  </from>
                  <to>
                    <xdr:col>2</xdr:col>
                    <xdr:colOff>390525</xdr:colOff>
                    <xdr:row>94</xdr:row>
                    <xdr:rowOff>314325</xdr:rowOff>
                  </to>
                </anchor>
              </controlPr>
            </control>
          </mc:Choice>
        </mc:AlternateContent>
        <mc:AlternateContent xmlns:mc="http://schemas.openxmlformats.org/markup-compatibility/2006">
          <mc:Choice Requires="x14">
            <control shapeId="5515" r:id="rId717" name="Option Button 881">
              <controlPr defaultSize="0" autoFill="0" autoLine="0" autoPict="0">
                <anchor moveWithCells="1">
                  <from>
                    <xdr:col>3</xdr:col>
                    <xdr:colOff>95250</xdr:colOff>
                    <xdr:row>94</xdr:row>
                    <xdr:rowOff>200025</xdr:rowOff>
                  </from>
                  <to>
                    <xdr:col>3</xdr:col>
                    <xdr:colOff>371475</xdr:colOff>
                    <xdr:row>94</xdr:row>
                    <xdr:rowOff>314325</xdr:rowOff>
                  </to>
                </anchor>
              </controlPr>
            </control>
          </mc:Choice>
        </mc:AlternateContent>
        <mc:AlternateContent xmlns:mc="http://schemas.openxmlformats.org/markup-compatibility/2006">
          <mc:Choice Requires="x14">
            <control shapeId="1906" r:id="rId718" name="Option Button 882">
              <controlPr defaultSize="0" autoFill="0" autoLine="0" autoPict="0">
                <anchor moveWithCells="1">
                  <from>
                    <xdr:col>4</xdr:col>
                    <xdr:colOff>76200</xdr:colOff>
                    <xdr:row>94</xdr:row>
                    <xdr:rowOff>200025</xdr:rowOff>
                  </from>
                  <to>
                    <xdr:col>4</xdr:col>
                    <xdr:colOff>352425</xdr:colOff>
                    <xdr:row>94</xdr:row>
                    <xdr:rowOff>314325</xdr:rowOff>
                  </to>
                </anchor>
              </controlPr>
            </control>
          </mc:Choice>
        </mc:AlternateContent>
        <mc:AlternateContent xmlns:mc="http://schemas.openxmlformats.org/markup-compatibility/2006">
          <mc:Choice Requires="x14">
            <control shapeId="1907" r:id="rId719" name="Group Box 883">
              <controlPr defaultSize="0" autoFill="0" autoPict="0" altText="">
                <anchor moveWithCells="1">
                  <from>
                    <xdr:col>2</xdr:col>
                    <xdr:colOff>47625</xdr:colOff>
                    <xdr:row>94</xdr:row>
                    <xdr:rowOff>57150</xdr:rowOff>
                  </from>
                  <to>
                    <xdr:col>6</xdr:col>
                    <xdr:colOff>371475</xdr:colOff>
                    <xdr:row>95</xdr:row>
                    <xdr:rowOff>0</xdr:rowOff>
                  </to>
                </anchor>
              </controlPr>
            </control>
          </mc:Choice>
        </mc:AlternateContent>
        <mc:AlternateContent xmlns:mc="http://schemas.openxmlformats.org/markup-compatibility/2006">
          <mc:Choice Requires="x14">
            <control shapeId="1908" r:id="rId720" name="Option Button 884">
              <controlPr defaultSize="0" autoFill="0" autoLine="0" autoPict="0">
                <anchor moveWithCells="1">
                  <from>
                    <xdr:col>2</xdr:col>
                    <xdr:colOff>123825</xdr:colOff>
                    <xdr:row>95</xdr:row>
                    <xdr:rowOff>200025</xdr:rowOff>
                  </from>
                  <to>
                    <xdr:col>2</xdr:col>
                    <xdr:colOff>390525</xdr:colOff>
                    <xdr:row>95</xdr:row>
                    <xdr:rowOff>314325</xdr:rowOff>
                  </to>
                </anchor>
              </controlPr>
            </control>
          </mc:Choice>
        </mc:AlternateContent>
        <mc:AlternateContent xmlns:mc="http://schemas.openxmlformats.org/markup-compatibility/2006">
          <mc:Choice Requires="x14">
            <control shapeId="1909" r:id="rId721" name="Option Button 885">
              <controlPr defaultSize="0" autoFill="0" autoLine="0" autoPict="0">
                <anchor moveWithCells="1">
                  <from>
                    <xdr:col>3</xdr:col>
                    <xdr:colOff>95250</xdr:colOff>
                    <xdr:row>95</xdr:row>
                    <xdr:rowOff>200025</xdr:rowOff>
                  </from>
                  <to>
                    <xdr:col>3</xdr:col>
                    <xdr:colOff>371475</xdr:colOff>
                    <xdr:row>95</xdr:row>
                    <xdr:rowOff>314325</xdr:rowOff>
                  </to>
                </anchor>
              </controlPr>
            </control>
          </mc:Choice>
        </mc:AlternateContent>
        <mc:AlternateContent xmlns:mc="http://schemas.openxmlformats.org/markup-compatibility/2006">
          <mc:Choice Requires="x14">
            <control shapeId="5516" r:id="rId722" name="Option Button 886">
              <controlPr defaultSize="0" autoFill="0" autoLine="0" autoPict="0">
                <anchor moveWithCells="1">
                  <from>
                    <xdr:col>4</xdr:col>
                    <xdr:colOff>76200</xdr:colOff>
                    <xdr:row>95</xdr:row>
                    <xdr:rowOff>200025</xdr:rowOff>
                  </from>
                  <to>
                    <xdr:col>4</xdr:col>
                    <xdr:colOff>352425</xdr:colOff>
                    <xdr:row>95</xdr:row>
                    <xdr:rowOff>314325</xdr:rowOff>
                  </to>
                </anchor>
              </controlPr>
            </control>
          </mc:Choice>
        </mc:AlternateContent>
        <mc:AlternateContent xmlns:mc="http://schemas.openxmlformats.org/markup-compatibility/2006">
          <mc:Choice Requires="x14">
            <control shapeId="1911" r:id="rId723" name="Group Box 887">
              <controlPr defaultSize="0" autoFill="0" autoPict="0" altText="">
                <anchor moveWithCells="1">
                  <from>
                    <xdr:col>2</xdr:col>
                    <xdr:colOff>47625</xdr:colOff>
                    <xdr:row>95</xdr:row>
                    <xdr:rowOff>57150</xdr:rowOff>
                  </from>
                  <to>
                    <xdr:col>6</xdr:col>
                    <xdr:colOff>371475</xdr:colOff>
                    <xdr:row>96</xdr:row>
                    <xdr:rowOff>0</xdr:rowOff>
                  </to>
                </anchor>
              </controlPr>
            </control>
          </mc:Choice>
        </mc:AlternateContent>
        <mc:AlternateContent xmlns:mc="http://schemas.openxmlformats.org/markup-compatibility/2006">
          <mc:Choice Requires="x14">
            <control shapeId="1912" r:id="rId724" name="Option Button 888">
              <controlPr defaultSize="0" autoFill="0" autoLine="0" autoPict="0">
                <anchor moveWithCells="1">
                  <from>
                    <xdr:col>2</xdr:col>
                    <xdr:colOff>123825</xdr:colOff>
                    <xdr:row>101</xdr:row>
                    <xdr:rowOff>200025</xdr:rowOff>
                  </from>
                  <to>
                    <xdr:col>2</xdr:col>
                    <xdr:colOff>390525</xdr:colOff>
                    <xdr:row>101</xdr:row>
                    <xdr:rowOff>314325</xdr:rowOff>
                  </to>
                </anchor>
              </controlPr>
            </control>
          </mc:Choice>
        </mc:AlternateContent>
        <mc:AlternateContent xmlns:mc="http://schemas.openxmlformats.org/markup-compatibility/2006">
          <mc:Choice Requires="x14">
            <control shapeId="1913" r:id="rId725" name="Option Button 889">
              <controlPr defaultSize="0" autoFill="0" autoLine="0" autoPict="0">
                <anchor moveWithCells="1">
                  <from>
                    <xdr:col>3</xdr:col>
                    <xdr:colOff>95250</xdr:colOff>
                    <xdr:row>101</xdr:row>
                    <xdr:rowOff>200025</xdr:rowOff>
                  </from>
                  <to>
                    <xdr:col>3</xdr:col>
                    <xdr:colOff>371475</xdr:colOff>
                    <xdr:row>101</xdr:row>
                    <xdr:rowOff>314325</xdr:rowOff>
                  </to>
                </anchor>
              </controlPr>
            </control>
          </mc:Choice>
        </mc:AlternateContent>
        <mc:AlternateContent xmlns:mc="http://schemas.openxmlformats.org/markup-compatibility/2006">
          <mc:Choice Requires="x14">
            <control shapeId="1914" r:id="rId726" name="Option Button 890">
              <controlPr defaultSize="0" autoFill="0" autoLine="0" autoPict="0">
                <anchor moveWithCells="1">
                  <from>
                    <xdr:col>4</xdr:col>
                    <xdr:colOff>76200</xdr:colOff>
                    <xdr:row>101</xdr:row>
                    <xdr:rowOff>200025</xdr:rowOff>
                  </from>
                  <to>
                    <xdr:col>4</xdr:col>
                    <xdr:colOff>352425</xdr:colOff>
                    <xdr:row>101</xdr:row>
                    <xdr:rowOff>314325</xdr:rowOff>
                  </to>
                </anchor>
              </controlPr>
            </control>
          </mc:Choice>
        </mc:AlternateContent>
        <mc:AlternateContent xmlns:mc="http://schemas.openxmlformats.org/markup-compatibility/2006">
          <mc:Choice Requires="x14">
            <control shapeId="5517" r:id="rId727" name="Group Box 891">
              <controlPr defaultSize="0" autoFill="0" autoPict="0" altText="">
                <anchor moveWithCells="1">
                  <from>
                    <xdr:col>2</xdr:col>
                    <xdr:colOff>47625</xdr:colOff>
                    <xdr:row>101</xdr:row>
                    <xdr:rowOff>57150</xdr:rowOff>
                  </from>
                  <to>
                    <xdr:col>6</xdr:col>
                    <xdr:colOff>371475</xdr:colOff>
                    <xdr:row>102</xdr:row>
                    <xdr:rowOff>0</xdr:rowOff>
                  </to>
                </anchor>
              </controlPr>
            </control>
          </mc:Choice>
        </mc:AlternateContent>
        <mc:AlternateContent xmlns:mc="http://schemas.openxmlformats.org/markup-compatibility/2006">
          <mc:Choice Requires="x14">
            <control shapeId="1916" r:id="rId728" name="Option Button 892">
              <controlPr defaultSize="0" autoFill="0" autoLine="0" autoPict="0">
                <anchor moveWithCells="1">
                  <from>
                    <xdr:col>2</xdr:col>
                    <xdr:colOff>123825</xdr:colOff>
                    <xdr:row>114</xdr:row>
                    <xdr:rowOff>295275</xdr:rowOff>
                  </from>
                  <to>
                    <xdr:col>2</xdr:col>
                    <xdr:colOff>390525</xdr:colOff>
                    <xdr:row>114</xdr:row>
                    <xdr:rowOff>476250</xdr:rowOff>
                  </to>
                </anchor>
              </controlPr>
            </control>
          </mc:Choice>
        </mc:AlternateContent>
        <mc:AlternateContent xmlns:mc="http://schemas.openxmlformats.org/markup-compatibility/2006">
          <mc:Choice Requires="x14">
            <control shapeId="1917" r:id="rId729" name="Option Button 893">
              <controlPr defaultSize="0" autoFill="0" autoLine="0" autoPict="0">
                <anchor moveWithCells="1">
                  <from>
                    <xdr:col>3</xdr:col>
                    <xdr:colOff>95250</xdr:colOff>
                    <xdr:row>114</xdr:row>
                    <xdr:rowOff>295275</xdr:rowOff>
                  </from>
                  <to>
                    <xdr:col>3</xdr:col>
                    <xdr:colOff>371475</xdr:colOff>
                    <xdr:row>114</xdr:row>
                    <xdr:rowOff>476250</xdr:rowOff>
                  </to>
                </anchor>
              </controlPr>
            </control>
          </mc:Choice>
        </mc:AlternateContent>
        <mc:AlternateContent xmlns:mc="http://schemas.openxmlformats.org/markup-compatibility/2006">
          <mc:Choice Requires="x14">
            <control shapeId="1918" r:id="rId730" name="Option Button 894">
              <controlPr defaultSize="0" autoFill="0" autoLine="0" autoPict="0">
                <anchor moveWithCells="1">
                  <from>
                    <xdr:col>4</xdr:col>
                    <xdr:colOff>76200</xdr:colOff>
                    <xdr:row>114</xdr:row>
                    <xdr:rowOff>295275</xdr:rowOff>
                  </from>
                  <to>
                    <xdr:col>4</xdr:col>
                    <xdr:colOff>352425</xdr:colOff>
                    <xdr:row>114</xdr:row>
                    <xdr:rowOff>476250</xdr:rowOff>
                  </to>
                </anchor>
              </controlPr>
            </control>
          </mc:Choice>
        </mc:AlternateContent>
        <mc:AlternateContent xmlns:mc="http://schemas.openxmlformats.org/markup-compatibility/2006">
          <mc:Choice Requires="x14">
            <control shapeId="1919" r:id="rId731" name="Group Box 895">
              <controlPr defaultSize="0" autoFill="0" autoPict="0" altText="">
                <anchor moveWithCells="1">
                  <from>
                    <xdr:col>2</xdr:col>
                    <xdr:colOff>47625</xdr:colOff>
                    <xdr:row>114</xdr:row>
                    <xdr:rowOff>57150</xdr:rowOff>
                  </from>
                  <to>
                    <xdr:col>6</xdr:col>
                    <xdr:colOff>371475</xdr:colOff>
                    <xdr:row>115</xdr:row>
                    <xdr:rowOff>0</xdr:rowOff>
                  </to>
                </anchor>
              </controlPr>
            </control>
          </mc:Choice>
        </mc:AlternateContent>
        <mc:AlternateContent xmlns:mc="http://schemas.openxmlformats.org/markup-compatibility/2006">
          <mc:Choice Requires="x14">
            <control shapeId="5518" r:id="rId732" name="Option Button 896">
              <controlPr defaultSize="0" autoFill="0" autoLine="0" autoPict="0">
                <anchor moveWithCells="1">
                  <from>
                    <xdr:col>2</xdr:col>
                    <xdr:colOff>123825</xdr:colOff>
                    <xdr:row>120</xdr:row>
                    <xdr:rowOff>295275</xdr:rowOff>
                  </from>
                  <to>
                    <xdr:col>2</xdr:col>
                    <xdr:colOff>390525</xdr:colOff>
                    <xdr:row>120</xdr:row>
                    <xdr:rowOff>476250</xdr:rowOff>
                  </to>
                </anchor>
              </controlPr>
            </control>
          </mc:Choice>
        </mc:AlternateContent>
        <mc:AlternateContent xmlns:mc="http://schemas.openxmlformats.org/markup-compatibility/2006">
          <mc:Choice Requires="x14">
            <control shapeId="1921" r:id="rId733" name="Option Button 897">
              <controlPr defaultSize="0" autoFill="0" autoLine="0" autoPict="0">
                <anchor moveWithCells="1">
                  <from>
                    <xdr:col>3</xdr:col>
                    <xdr:colOff>95250</xdr:colOff>
                    <xdr:row>120</xdr:row>
                    <xdr:rowOff>295275</xdr:rowOff>
                  </from>
                  <to>
                    <xdr:col>3</xdr:col>
                    <xdr:colOff>371475</xdr:colOff>
                    <xdr:row>120</xdr:row>
                    <xdr:rowOff>476250</xdr:rowOff>
                  </to>
                </anchor>
              </controlPr>
            </control>
          </mc:Choice>
        </mc:AlternateContent>
        <mc:AlternateContent xmlns:mc="http://schemas.openxmlformats.org/markup-compatibility/2006">
          <mc:Choice Requires="x14">
            <control shapeId="1922" r:id="rId734" name="Option Button 898">
              <controlPr defaultSize="0" autoFill="0" autoLine="0" autoPict="0">
                <anchor moveWithCells="1">
                  <from>
                    <xdr:col>4</xdr:col>
                    <xdr:colOff>76200</xdr:colOff>
                    <xdr:row>120</xdr:row>
                    <xdr:rowOff>295275</xdr:rowOff>
                  </from>
                  <to>
                    <xdr:col>4</xdr:col>
                    <xdr:colOff>352425</xdr:colOff>
                    <xdr:row>120</xdr:row>
                    <xdr:rowOff>476250</xdr:rowOff>
                  </to>
                </anchor>
              </controlPr>
            </control>
          </mc:Choice>
        </mc:AlternateContent>
        <mc:AlternateContent xmlns:mc="http://schemas.openxmlformats.org/markup-compatibility/2006">
          <mc:Choice Requires="x14">
            <control shapeId="1923" r:id="rId735" name="Group Box 899">
              <controlPr defaultSize="0" autoFill="0" autoPict="0" altText="">
                <anchor moveWithCells="1">
                  <from>
                    <xdr:col>2</xdr:col>
                    <xdr:colOff>47625</xdr:colOff>
                    <xdr:row>120</xdr:row>
                    <xdr:rowOff>57150</xdr:rowOff>
                  </from>
                  <to>
                    <xdr:col>6</xdr:col>
                    <xdr:colOff>371475</xdr:colOff>
                    <xdr:row>121</xdr:row>
                    <xdr:rowOff>0</xdr:rowOff>
                  </to>
                </anchor>
              </controlPr>
            </control>
          </mc:Choice>
        </mc:AlternateContent>
        <mc:AlternateContent xmlns:mc="http://schemas.openxmlformats.org/markup-compatibility/2006">
          <mc:Choice Requires="x14">
            <control shapeId="1924" r:id="rId736" name="Option Button 900">
              <controlPr defaultSize="0" autoFill="0" autoLine="0" autoPict="0">
                <anchor moveWithCells="1">
                  <from>
                    <xdr:col>2</xdr:col>
                    <xdr:colOff>123825</xdr:colOff>
                    <xdr:row>128</xdr:row>
                    <xdr:rowOff>200025</xdr:rowOff>
                  </from>
                  <to>
                    <xdr:col>2</xdr:col>
                    <xdr:colOff>390525</xdr:colOff>
                    <xdr:row>128</xdr:row>
                    <xdr:rowOff>314325</xdr:rowOff>
                  </to>
                </anchor>
              </controlPr>
            </control>
          </mc:Choice>
        </mc:AlternateContent>
        <mc:AlternateContent xmlns:mc="http://schemas.openxmlformats.org/markup-compatibility/2006">
          <mc:Choice Requires="x14">
            <control shapeId="5520" r:id="rId737" name="Option Button 901">
              <controlPr defaultSize="0" autoFill="0" autoLine="0" autoPict="0">
                <anchor moveWithCells="1">
                  <from>
                    <xdr:col>3</xdr:col>
                    <xdr:colOff>95250</xdr:colOff>
                    <xdr:row>128</xdr:row>
                    <xdr:rowOff>200025</xdr:rowOff>
                  </from>
                  <to>
                    <xdr:col>3</xdr:col>
                    <xdr:colOff>371475</xdr:colOff>
                    <xdr:row>128</xdr:row>
                    <xdr:rowOff>314325</xdr:rowOff>
                  </to>
                </anchor>
              </controlPr>
            </control>
          </mc:Choice>
        </mc:AlternateContent>
        <mc:AlternateContent xmlns:mc="http://schemas.openxmlformats.org/markup-compatibility/2006">
          <mc:Choice Requires="x14">
            <control shapeId="1926" r:id="rId738" name="Option Button 902">
              <controlPr defaultSize="0" autoFill="0" autoLine="0" autoPict="0">
                <anchor moveWithCells="1">
                  <from>
                    <xdr:col>4</xdr:col>
                    <xdr:colOff>76200</xdr:colOff>
                    <xdr:row>128</xdr:row>
                    <xdr:rowOff>200025</xdr:rowOff>
                  </from>
                  <to>
                    <xdr:col>4</xdr:col>
                    <xdr:colOff>352425</xdr:colOff>
                    <xdr:row>128</xdr:row>
                    <xdr:rowOff>314325</xdr:rowOff>
                  </to>
                </anchor>
              </controlPr>
            </control>
          </mc:Choice>
        </mc:AlternateContent>
        <mc:AlternateContent xmlns:mc="http://schemas.openxmlformats.org/markup-compatibility/2006">
          <mc:Choice Requires="x14">
            <control shapeId="1927" r:id="rId739" name="Group Box 903">
              <controlPr defaultSize="0" autoFill="0" autoPict="0" altText="">
                <anchor moveWithCells="1">
                  <from>
                    <xdr:col>2</xdr:col>
                    <xdr:colOff>47625</xdr:colOff>
                    <xdr:row>128</xdr:row>
                    <xdr:rowOff>57150</xdr:rowOff>
                  </from>
                  <to>
                    <xdr:col>6</xdr:col>
                    <xdr:colOff>371475</xdr:colOff>
                    <xdr:row>129</xdr:row>
                    <xdr:rowOff>0</xdr:rowOff>
                  </to>
                </anchor>
              </controlPr>
            </control>
          </mc:Choice>
        </mc:AlternateContent>
        <mc:AlternateContent xmlns:mc="http://schemas.openxmlformats.org/markup-compatibility/2006">
          <mc:Choice Requires="x14">
            <control shapeId="1928" r:id="rId740" name="Option Button 904">
              <controlPr defaultSize="0" autoFill="0" autoLine="0" autoPict="0">
                <anchor moveWithCells="1">
                  <from>
                    <xdr:col>2</xdr:col>
                    <xdr:colOff>123825</xdr:colOff>
                    <xdr:row>135</xdr:row>
                    <xdr:rowOff>200025</xdr:rowOff>
                  </from>
                  <to>
                    <xdr:col>2</xdr:col>
                    <xdr:colOff>390525</xdr:colOff>
                    <xdr:row>135</xdr:row>
                    <xdr:rowOff>314325</xdr:rowOff>
                  </to>
                </anchor>
              </controlPr>
            </control>
          </mc:Choice>
        </mc:AlternateContent>
        <mc:AlternateContent xmlns:mc="http://schemas.openxmlformats.org/markup-compatibility/2006">
          <mc:Choice Requires="x14">
            <control shapeId="1929" r:id="rId741" name="Option Button 905">
              <controlPr defaultSize="0" autoFill="0" autoLine="0" autoPict="0">
                <anchor moveWithCells="1">
                  <from>
                    <xdr:col>3</xdr:col>
                    <xdr:colOff>95250</xdr:colOff>
                    <xdr:row>135</xdr:row>
                    <xdr:rowOff>200025</xdr:rowOff>
                  </from>
                  <to>
                    <xdr:col>3</xdr:col>
                    <xdr:colOff>371475</xdr:colOff>
                    <xdr:row>135</xdr:row>
                    <xdr:rowOff>314325</xdr:rowOff>
                  </to>
                </anchor>
              </controlPr>
            </control>
          </mc:Choice>
        </mc:AlternateContent>
        <mc:AlternateContent xmlns:mc="http://schemas.openxmlformats.org/markup-compatibility/2006">
          <mc:Choice Requires="x14">
            <control shapeId="5521" r:id="rId742" name="Option Button 906">
              <controlPr defaultSize="0" autoFill="0" autoLine="0" autoPict="0">
                <anchor moveWithCells="1">
                  <from>
                    <xdr:col>4</xdr:col>
                    <xdr:colOff>76200</xdr:colOff>
                    <xdr:row>135</xdr:row>
                    <xdr:rowOff>200025</xdr:rowOff>
                  </from>
                  <to>
                    <xdr:col>4</xdr:col>
                    <xdr:colOff>352425</xdr:colOff>
                    <xdr:row>135</xdr:row>
                    <xdr:rowOff>314325</xdr:rowOff>
                  </to>
                </anchor>
              </controlPr>
            </control>
          </mc:Choice>
        </mc:AlternateContent>
        <mc:AlternateContent xmlns:mc="http://schemas.openxmlformats.org/markup-compatibility/2006">
          <mc:Choice Requires="x14">
            <control shapeId="1931" r:id="rId743" name="Group Box 907">
              <controlPr defaultSize="0" autoFill="0" autoPict="0" altText="">
                <anchor moveWithCells="1">
                  <from>
                    <xdr:col>2</xdr:col>
                    <xdr:colOff>47625</xdr:colOff>
                    <xdr:row>135</xdr:row>
                    <xdr:rowOff>57150</xdr:rowOff>
                  </from>
                  <to>
                    <xdr:col>6</xdr:col>
                    <xdr:colOff>371475</xdr:colOff>
                    <xdr:row>136</xdr:row>
                    <xdr:rowOff>0</xdr:rowOff>
                  </to>
                </anchor>
              </controlPr>
            </control>
          </mc:Choice>
        </mc:AlternateContent>
        <mc:AlternateContent xmlns:mc="http://schemas.openxmlformats.org/markup-compatibility/2006">
          <mc:Choice Requires="x14">
            <control shapeId="1932" r:id="rId744" name="Option Button 908">
              <controlPr defaultSize="0" autoFill="0" autoLine="0" autoPict="0">
                <anchor moveWithCells="1">
                  <from>
                    <xdr:col>2</xdr:col>
                    <xdr:colOff>123825</xdr:colOff>
                    <xdr:row>136</xdr:row>
                    <xdr:rowOff>200025</xdr:rowOff>
                  </from>
                  <to>
                    <xdr:col>2</xdr:col>
                    <xdr:colOff>390525</xdr:colOff>
                    <xdr:row>136</xdr:row>
                    <xdr:rowOff>314325</xdr:rowOff>
                  </to>
                </anchor>
              </controlPr>
            </control>
          </mc:Choice>
        </mc:AlternateContent>
        <mc:AlternateContent xmlns:mc="http://schemas.openxmlformats.org/markup-compatibility/2006">
          <mc:Choice Requires="x14">
            <control shapeId="1933" r:id="rId745" name="Option Button 909">
              <controlPr defaultSize="0" autoFill="0" autoLine="0" autoPict="0">
                <anchor moveWithCells="1">
                  <from>
                    <xdr:col>3</xdr:col>
                    <xdr:colOff>95250</xdr:colOff>
                    <xdr:row>136</xdr:row>
                    <xdr:rowOff>200025</xdr:rowOff>
                  </from>
                  <to>
                    <xdr:col>3</xdr:col>
                    <xdr:colOff>371475</xdr:colOff>
                    <xdr:row>136</xdr:row>
                    <xdr:rowOff>314325</xdr:rowOff>
                  </to>
                </anchor>
              </controlPr>
            </control>
          </mc:Choice>
        </mc:AlternateContent>
        <mc:AlternateContent xmlns:mc="http://schemas.openxmlformats.org/markup-compatibility/2006">
          <mc:Choice Requires="x14">
            <control shapeId="1934" r:id="rId746" name="Option Button 910">
              <controlPr defaultSize="0" autoFill="0" autoLine="0" autoPict="0">
                <anchor moveWithCells="1">
                  <from>
                    <xdr:col>4</xdr:col>
                    <xdr:colOff>76200</xdr:colOff>
                    <xdr:row>136</xdr:row>
                    <xdr:rowOff>200025</xdr:rowOff>
                  </from>
                  <to>
                    <xdr:col>4</xdr:col>
                    <xdr:colOff>352425</xdr:colOff>
                    <xdr:row>136</xdr:row>
                    <xdr:rowOff>314325</xdr:rowOff>
                  </to>
                </anchor>
              </controlPr>
            </control>
          </mc:Choice>
        </mc:AlternateContent>
        <mc:AlternateContent xmlns:mc="http://schemas.openxmlformats.org/markup-compatibility/2006">
          <mc:Choice Requires="x14">
            <control shapeId="5522" r:id="rId747" name="Group Box 911">
              <controlPr defaultSize="0" autoFill="0" autoPict="0" altText="">
                <anchor moveWithCells="1">
                  <from>
                    <xdr:col>2</xdr:col>
                    <xdr:colOff>47625</xdr:colOff>
                    <xdr:row>136</xdr:row>
                    <xdr:rowOff>57150</xdr:rowOff>
                  </from>
                  <to>
                    <xdr:col>6</xdr:col>
                    <xdr:colOff>371475</xdr:colOff>
                    <xdr:row>137</xdr:row>
                    <xdr:rowOff>0</xdr:rowOff>
                  </to>
                </anchor>
              </controlPr>
            </control>
          </mc:Choice>
        </mc:AlternateContent>
        <mc:AlternateContent xmlns:mc="http://schemas.openxmlformats.org/markup-compatibility/2006">
          <mc:Choice Requires="x14">
            <control shapeId="1936" r:id="rId748" name="Option Button 912">
              <controlPr defaultSize="0" autoFill="0" autoLine="0" autoPict="0">
                <anchor moveWithCells="1">
                  <from>
                    <xdr:col>2</xdr:col>
                    <xdr:colOff>123825</xdr:colOff>
                    <xdr:row>147</xdr:row>
                    <xdr:rowOff>295275</xdr:rowOff>
                  </from>
                  <to>
                    <xdr:col>2</xdr:col>
                    <xdr:colOff>390525</xdr:colOff>
                    <xdr:row>147</xdr:row>
                    <xdr:rowOff>476250</xdr:rowOff>
                  </to>
                </anchor>
              </controlPr>
            </control>
          </mc:Choice>
        </mc:AlternateContent>
        <mc:AlternateContent xmlns:mc="http://schemas.openxmlformats.org/markup-compatibility/2006">
          <mc:Choice Requires="x14">
            <control shapeId="1937" r:id="rId749" name="Option Button 913">
              <controlPr defaultSize="0" autoFill="0" autoLine="0" autoPict="0">
                <anchor moveWithCells="1">
                  <from>
                    <xdr:col>3</xdr:col>
                    <xdr:colOff>95250</xdr:colOff>
                    <xdr:row>147</xdr:row>
                    <xdr:rowOff>295275</xdr:rowOff>
                  </from>
                  <to>
                    <xdr:col>3</xdr:col>
                    <xdr:colOff>371475</xdr:colOff>
                    <xdr:row>147</xdr:row>
                    <xdr:rowOff>476250</xdr:rowOff>
                  </to>
                </anchor>
              </controlPr>
            </control>
          </mc:Choice>
        </mc:AlternateContent>
        <mc:AlternateContent xmlns:mc="http://schemas.openxmlformats.org/markup-compatibility/2006">
          <mc:Choice Requires="x14">
            <control shapeId="1938" r:id="rId750" name="Option Button 914">
              <controlPr defaultSize="0" autoFill="0" autoLine="0" autoPict="0">
                <anchor moveWithCells="1">
                  <from>
                    <xdr:col>4</xdr:col>
                    <xdr:colOff>76200</xdr:colOff>
                    <xdr:row>147</xdr:row>
                    <xdr:rowOff>295275</xdr:rowOff>
                  </from>
                  <to>
                    <xdr:col>4</xdr:col>
                    <xdr:colOff>352425</xdr:colOff>
                    <xdr:row>147</xdr:row>
                    <xdr:rowOff>476250</xdr:rowOff>
                  </to>
                </anchor>
              </controlPr>
            </control>
          </mc:Choice>
        </mc:AlternateContent>
        <mc:AlternateContent xmlns:mc="http://schemas.openxmlformats.org/markup-compatibility/2006">
          <mc:Choice Requires="x14">
            <control shapeId="1939" r:id="rId751" name="Group Box 915">
              <controlPr defaultSize="0" autoFill="0" autoPict="0" altText="">
                <anchor moveWithCells="1">
                  <from>
                    <xdr:col>2</xdr:col>
                    <xdr:colOff>47625</xdr:colOff>
                    <xdr:row>147</xdr:row>
                    <xdr:rowOff>57150</xdr:rowOff>
                  </from>
                  <to>
                    <xdr:col>6</xdr:col>
                    <xdr:colOff>371475</xdr:colOff>
                    <xdr:row>148</xdr:row>
                    <xdr:rowOff>0</xdr:rowOff>
                  </to>
                </anchor>
              </controlPr>
            </control>
          </mc:Choice>
        </mc:AlternateContent>
        <mc:AlternateContent xmlns:mc="http://schemas.openxmlformats.org/markup-compatibility/2006">
          <mc:Choice Requires="x14">
            <control shapeId="5523" r:id="rId752" name="Option Button 916">
              <controlPr defaultSize="0" autoFill="0" autoLine="0" autoPict="0">
                <anchor moveWithCells="1">
                  <from>
                    <xdr:col>2</xdr:col>
                    <xdr:colOff>123825</xdr:colOff>
                    <xdr:row>154</xdr:row>
                    <xdr:rowOff>200025</xdr:rowOff>
                  </from>
                  <to>
                    <xdr:col>2</xdr:col>
                    <xdr:colOff>390525</xdr:colOff>
                    <xdr:row>154</xdr:row>
                    <xdr:rowOff>314325</xdr:rowOff>
                  </to>
                </anchor>
              </controlPr>
            </control>
          </mc:Choice>
        </mc:AlternateContent>
        <mc:AlternateContent xmlns:mc="http://schemas.openxmlformats.org/markup-compatibility/2006">
          <mc:Choice Requires="x14">
            <control shapeId="1941" r:id="rId753" name="Option Button 917">
              <controlPr defaultSize="0" autoFill="0" autoLine="0" autoPict="0">
                <anchor moveWithCells="1">
                  <from>
                    <xdr:col>3</xdr:col>
                    <xdr:colOff>95250</xdr:colOff>
                    <xdr:row>154</xdr:row>
                    <xdr:rowOff>200025</xdr:rowOff>
                  </from>
                  <to>
                    <xdr:col>3</xdr:col>
                    <xdr:colOff>371475</xdr:colOff>
                    <xdr:row>154</xdr:row>
                    <xdr:rowOff>314325</xdr:rowOff>
                  </to>
                </anchor>
              </controlPr>
            </control>
          </mc:Choice>
        </mc:AlternateContent>
        <mc:AlternateContent xmlns:mc="http://schemas.openxmlformats.org/markup-compatibility/2006">
          <mc:Choice Requires="x14">
            <control shapeId="1942" r:id="rId754" name="Option Button 918">
              <controlPr defaultSize="0" autoFill="0" autoLine="0" autoPict="0">
                <anchor moveWithCells="1">
                  <from>
                    <xdr:col>4</xdr:col>
                    <xdr:colOff>76200</xdr:colOff>
                    <xdr:row>154</xdr:row>
                    <xdr:rowOff>200025</xdr:rowOff>
                  </from>
                  <to>
                    <xdr:col>4</xdr:col>
                    <xdr:colOff>352425</xdr:colOff>
                    <xdr:row>154</xdr:row>
                    <xdr:rowOff>314325</xdr:rowOff>
                  </to>
                </anchor>
              </controlPr>
            </control>
          </mc:Choice>
        </mc:AlternateContent>
        <mc:AlternateContent xmlns:mc="http://schemas.openxmlformats.org/markup-compatibility/2006">
          <mc:Choice Requires="x14">
            <control shapeId="1943" r:id="rId755" name="Group Box 919">
              <controlPr defaultSize="0" autoFill="0" autoPict="0" altText="">
                <anchor moveWithCells="1">
                  <from>
                    <xdr:col>2</xdr:col>
                    <xdr:colOff>47625</xdr:colOff>
                    <xdr:row>154</xdr:row>
                    <xdr:rowOff>57150</xdr:rowOff>
                  </from>
                  <to>
                    <xdr:col>6</xdr:col>
                    <xdr:colOff>371475</xdr:colOff>
                    <xdr:row>155</xdr:row>
                    <xdr:rowOff>0</xdr:rowOff>
                  </to>
                </anchor>
              </controlPr>
            </control>
          </mc:Choice>
        </mc:AlternateContent>
        <mc:AlternateContent xmlns:mc="http://schemas.openxmlformats.org/markup-compatibility/2006">
          <mc:Choice Requires="x14">
            <control shapeId="1944" r:id="rId756" name="Option Button 920">
              <controlPr defaultSize="0" autoFill="0" autoLine="0" autoPict="0">
                <anchor moveWithCells="1">
                  <from>
                    <xdr:col>2</xdr:col>
                    <xdr:colOff>123825</xdr:colOff>
                    <xdr:row>158</xdr:row>
                    <xdr:rowOff>200025</xdr:rowOff>
                  </from>
                  <to>
                    <xdr:col>2</xdr:col>
                    <xdr:colOff>390525</xdr:colOff>
                    <xdr:row>158</xdr:row>
                    <xdr:rowOff>314325</xdr:rowOff>
                  </to>
                </anchor>
              </controlPr>
            </control>
          </mc:Choice>
        </mc:AlternateContent>
        <mc:AlternateContent xmlns:mc="http://schemas.openxmlformats.org/markup-compatibility/2006">
          <mc:Choice Requires="x14">
            <control shapeId="5525" r:id="rId757" name="Option Button 921">
              <controlPr defaultSize="0" autoFill="0" autoLine="0" autoPict="0">
                <anchor moveWithCells="1">
                  <from>
                    <xdr:col>3</xdr:col>
                    <xdr:colOff>95250</xdr:colOff>
                    <xdr:row>158</xdr:row>
                    <xdr:rowOff>200025</xdr:rowOff>
                  </from>
                  <to>
                    <xdr:col>3</xdr:col>
                    <xdr:colOff>371475</xdr:colOff>
                    <xdr:row>158</xdr:row>
                    <xdr:rowOff>314325</xdr:rowOff>
                  </to>
                </anchor>
              </controlPr>
            </control>
          </mc:Choice>
        </mc:AlternateContent>
        <mc:AlternateContent xmlns:mc="http://schemas.openxmlformats.org/markup-compatibility/2006">
          <mc:Choice Requires="x14">
            <control shapeId="1946" r:id="rId758" name="Option Button 922">
              <controlPr defaultSize="0" autoFill="0" autoLine="0" autoPict="0">
                <anchor moveWithCells="1">
                  <from>
                    <xdr:col>4</xdr:col>
                    <xdr:colOff>76200</xdr:colOff>
                    <xdr:row>158</xdr:row>
                    <xdr:rowOff>200025</xdr:rowOff>
                  </from>
                  <to>
                    <xdr:col>4</xdr:col>
                    <xdr:colOff>352425</xdr:colOff>
                    <xdr:row>158</xdr:row>
                    <xdr:rowOff>314325</xdr:rowOff>
                  </to>
                </anchor>
              </controlPr>
            </control>
          </mc:Choice>
        </mc:AlternateContent>
        <mc:AlternateContent xmlns:mc="http://schemas.openxmlformats.org/markup-compatibility/2006">
          <mc:Choice Requires="x14">
            <control shapeId="1947" r:id="rId759" name="Group Box 923">
              <controlPr defaultSize="0" autoFill="0" autoPict="0" altText="">
                <anchor moveWithCells="1">
                  <from>
                    <xdr:col>2</xdr:col>
                    <xdr:colOff>47625</xdr:colOff>
                    <xdr:row>158</xdr:row>
                    <xdr:rowOff>57150</xdr:rowOff>
                  </from>
                  <to>
                    <xdr:col>6</xdr:col>
                    <xdr:colOff>371475</xdr:colOff>
                    <xdr:row>159</xdr:row>
                    <xdr:rowOff>0</xdr:rowOff>
                  </to>
                </anchor>
              </controlPr>
            </control>
          </mc:Choice>
        </mc:AlternateContent>
        <mc:AlternateContent xmlns:mc="http://schemas.openxmlformats.org/markup-compatibility/2006">
          <mc:Choice Requires="x14">
            <control shapeId="1948" r:id="rId760" name="Option Button 924">
              <controlPr defaultSize="0" autoFill="0" autoLine="0" autoPict="0">
                <anchor moveWithCells="1">
                  <from>
                    <xdr:col>2</xdr:col>
                    <xdr:colOff>123825</xdr:colOff>
                    <xdr:row>159</xdr:row>
                    <xdr:rowOff>200025</xdr:rowOff>
                  </from>
                  <to>
                    <xdr:col>2</xdr:col>
                    <xdr:colOff>390525</xdr:colOff>
                    <xdr:row>159</xdr:row>
                    <xdr:rowOff>314325</xdr:rowOff>
                  </to>
                </anchor>
              </controlPr>
            </control>
          </mc:Choice>
        </mc:AlternateContent>
        <mc:AlternateContent xmlns:mc="http://schemas.openxmlformats.org/markup-compatibility/2006">
          <mc:Choice Requires="x14">
            <control shapeId="1949" r:id="rId761" name="Option Button 925">
              <controlPr defaultSize="0" autoFill="0" autoLine="0" autoPict="0">
                <anchor moveWithCells="1">
                  <from>
                    <xdr:col>3</xdr:col>
                    <xdr:colOff>95250</xdr:colOff>
                    <xdr:row>159</xdr:row>
                    <xdr:rowOff>200025</xdr:rowOff>
                  </from>
                  <to>
                    <xdr:col>3</xdr:col>
                    <xdr:colOff>371475</xdr:colOff>
                    <xdr:row>159</xdr:row>
                    <xdr:rowOff>314325</xdr:rowOff>
                  </to>
                </anchor>
              </controlPr>
            </control>
          </mc:Choice>
        </mc:AlternateContent>
        <mc:AlternateContent xmlns:mc="http://schemas.openxmlformats.org/markup-compatibility/2006">
          <mc:Choice Requires="x14">
            <control shapeId="5526" r:id="rId762" name="Option Button 926">
              <controlPr defaultSize="0" autoFill="0" autoLine="0" autoPict="0">
                <anchor moveWithCells="1">
                  <from>
                    <xdr:col>4</xdr:col>
                    <xdr:colOff>76200</xdr:colOff>
                    <xdr:row>159</xdr:row>
                    <xdr:rowOff>200025</xdr:rowOff>
                  </from>
                  <to>
                    <xdr:col>4</xdr:col>
                    <xdr:colOff>352425</xdr:colOff>
                    <xdr:row>159</xdr:row>
                    <xdr:rowOff>314325</xdr:rowOff>
                  </to>
                </anchor>
              </controlPr>
            </control>
          </mc:Choice>
        </mc:AlternateContent>
        <mc:AlternateContent xmlns:mc="http://schemas.openxmlformats.org/markup-compatibility/2006">
          <mc:Choice Requires="x14">
            <control shapeId="1951" r:id="rId763" name="Group Box 927">
              <controlPr defaultSize="0" autoFill="0" autoPict="0" altText="">
                <anchor moveWithCells="1">
                  <from>
                    <xdr:col>2</xdr:col>
                    <xdr:colOff>47625</xdr:colOff>
                    <xdr:row>159</xdr:row>
                    <xdr:rowOff>57150</xdr:rowOff>
                  </from>
                  <to>
                    <xdr:col>6</xdr:col>
                    <xdr:colOff>371475</xdr:colOff>
                    <xdr:row>160</xdr:row>
                    <xdr:rowOff>0</xdr:rowOff>
                  </to>
                </anchor>
              </controlPr>
            </control>
          </mc:Choice>
        </mc:AlternateContent>
        <mc:AlternateContent xmlns:mc="http://schemas.openxmlformats.org/markup-compatibility/2006">
          <mc:Choice Requires="x14">
            <control shapeId="1952" r:id="rId764" name="Option Button 928">
              <controlPr defaultSize="0" autoFill="0" autoLine="0" autoPict="0">
                <anchor moveWithCells="1">
                  <from>
                    <xdr:col>2</xdr:col>
                    <xdr:colOff>123825</xdr:colOff>
                    <xdr:row>160</xdr:row>
                    <xdr:rowOff>200025</xdr:rowOff>
                  </from>
                  <to>
                    <xdr:col>2</xdr:col>
                    <xdr:colOff>390525</xdr:colOff>
                    <xdr:row>160</xdr:row>
                    <xdr:rowOff>314325</xdr:rowOff>
                  </to>
                </anchor>
              </controlPr>
            </control>
          </mc:Choice>
        </mc:AlternateContent>
        <mc:AlternateContent xmlns:mc="http://schemas.openxmlformats.org/markup-compatibility/2006">
          <mc:Choice Requires="x14">
            <control shapeId="1953" r:id="rId765" name="Option Button 929">
              <controlPr defaultSize="0" autoFill="0" autoLine="0" autoPict="0">
                <anchor moveWithCells="1">
                  <from>
                    <xdr:col>3</xdr:col>
                    <xdr:colOff>95250</xdr:colOff>
                    <xdr:row>160</xdr:row>
                    <xdr:rowOff>200025</xdr:rowOff>
                  </from>
                  <to>
                    <xdr:col>3</xdr:col>
                    <xdr:colOff>371475</xdr:colOff>
                    <xdr:row>160</xdr:row>
                    <xdr:rowOff>314325</xdr:rowOff>
                  </to>
                </anchor>
              </controlPr>
            </control>
          </mc:Choice>
        </mc:AlternateContent>
        <mc:AlternateContent xmlns:mc="http://schemas.openxmlformats.org/markup-compatibility/2006">
          <mc:Choice Requires="x14">
            <control shapeId="1954" r:id="rId766" name="Option Button 930">
              <controlPr defaultSize="0" autoFill="0" autoLine="0" autoPict="0">
                <anchor moveWithCells="1">
                  <from>
                    <xdr:col>4</xdr:col>
                    <xdr:colOff>76200</xdr:colOff>
                    <xdr:row>160</xdr:row>
                    <xdr:rowOff>200025</xdr:rowOff>
                  </from>
                  <to>
                    <xdr:col>4</xdr:col>
                    <xdr:colOff>352425</xdr:colOff>
                    <xdr:row>160</xdr:row>
                    <xdr:rowOff>314325</xdr:rowOff>
                  </to>
                </anchor>
              </controlPr>
            </control>
          </mc:Choice>
        </mc:AlternateContent>
        <mc:AlternateContent xmlns:mc="http://schemas.openxmlformats.org/markup-compatibility/2006">
          <mc:Choice Requires="x14">
            <control shapeId="5527" r:id="rId767" name="Group Box 931">
              <controlPr defaultSize="0" autoFill="0" autoPict="0" altText="">
                <anchor moveWithCells="1">
                  <from>
                    <xdr:col>2</xdr:col>
                    <xdr:colOff>47625</xdr:colOff>
                    <xdr:row>160</xdr:row>
                    <xdr:rowOff>57150</xdr:rowOff>
                  </from>
                  <to>
                    <xdr:col>6</xdr:col>
                    <xdr:colOff>371475</xdr:colOff>
                    <xdr:row>161</xdr:row>
                    <xdr:rowOff>0</xdr:rowOff>
                  </to>
                </anchor>
              </controlPr>
            </control>
          </mc:Choice>
        </mc:AlternateContent>
        <mc:AlternateContent xmlns:mc="http://schemas.openxmlformats.org/markup-compatibility/2006">
          <mc:Choice Requires="x14">
            <control shapeId="1956" r:id="rId768" name="Option Button 932">
              <controlPr defaultSize="0" autoFill="0" autoLine="0" autoPict="0">
                <anchor moveWithCells="1">
                  <from>
                    <xdr:col>2</xdr:col>
                    <xdr:colOff>123825</xdr:colOff>
                    <xdr:row>161</xdr:row>
                    <xdr:rowOff>200025</xdr:rowOff>
                  </from>
                  <to>
                    <xdr:col>2</xdr:col>
                    <xdr:colOff>390525</xdr:colOff>
                    <xdr:row>161</xdr:row>
                    <xdr:rowOff>314325</xdr:rowOff>
                  </to>
                </anchor>
              </controlPr>
            </control>
          </mc:Choice>
        </mc:AlternateContent>
        <mc:AlternateContent xmlns:mc="http://schemas.openxmlformats.org/markup-compatibility/2006">
          <mc:Choice Requires="x14">
            <control shapeId="1957" r:id="rId769" name="Option Button 933">
              <controlPr defaultSize="0" autoFill="0" autoLine="0" autoPict="0">
                <anchor moveWithCells="1">
                  <from>
                    <xdr:col>3</xdr:col>
                    <xdr:colOff>95250</xdr:colOff>
                    <xdr:row>161</xdr:row>
                    <xdr:rowOff>200025</xdr:rowOff>
                  </from>
                  <to>
                    <xdr:col>3</xdr:col>
                    <xdr:colOff>371475</xdr:colOff>
                    <xdr:row>161</xdr:row>
                    <xdr:rowOff>314325</xdr:rowOff>
                  </to>
                </anchor>
              </controlPr>
            </control>
          </mc:Choice>
        </mc:AlternateContent>
        <mc:AlternateContent xmlns:mc="http://schemas.openxmlformats.org/markup-compatibility/2006">
          <mc:Choice Requires="x14">
            <control shapeId="1958" r:id="rId770" name="Option Button 934">
              <controlPr defaultSize="0" autoFill="0" autoLine="0" autoPict="0">
                <anchor moveWithCells="1">
                  <from>
                    <xdr:col>4</xdr:col>
                    <xdr:colOff>76200</xdr:colOff>
                    <xdr:row>161</xdr:row>
                    <xdr:rowOff>200025</xdr:rowOff>
                  </from>
                  <to>
                    <xdr:col>4</xdr:col>
                    <xdr:colOff>352425</xdr:colOff>
                    <xdr:row>161</xdr:row>
                    <xdr:rowOff>314325</xdr:rowOff>
                  </to>
                </anchor>
              </controlPr>
            </control>
          </mc:Choice>
        </mc:AlternateContent>
        <mc:AlternateContent xmlns:mc="http://schemas.openxmlformats.org/markup-compatibility/2006">
          <mc:Choice Requires="x14">
            <control shapeId="1959" r:id="rId771" name="Group Box 935">
              <controlPr defaultSize="0" autoFill="0" autoPict="0" altText="">
                <anchor moveWithCells="1">
                  <from>
                    <xdr:col>2</xdr:col>
                    <xdr:colOff>47625</xdr:colOff>
                    <xdr:row>161</xdr:row>
                    <xdr:rowOff>57150</xdr:rowOff>
                  </from>
                  <to>
                    <xdr:col>6</xdr:col>
                    <xdr:colOff>371475</xdr:colOff>
                    <xdr:row>162</xdr:row>
                    <xdr:rowOff>0</xdr:rowOff>
                  </to>
                </anchor>
              </controlPr>
            </control>
          </mc:Choice>
        </mc:AlternateContent>
        <mc:AlternateContent xmlns:mc="http://schemas.openxmlformats.org/markup-compatibility/2006">
          <mc:Choice Requires="x14">
            <control shapeId="5528" r:id="rId772" name="Option Button 936">
              <controlPr defaultSize="0" autoFill="0" autoLine="0" autoPict="0">
                <anchor moveWithCells="1">
                  <from>
                    <xdr:col>2</xdr:col>
                    <xdr:colOff>123825</xdr:colOff>
                    <xdr:row>162</xdr:row>
                    <xdr:rowOff>209550</xdr:rowOff>
                  </from>
                  <to>
                    <xdr:col>2</xdr:col>
                    <xdr:colOff>390525</xdr:colOff>
                    <xdr:row>162</xdr:row>
                    <xdr:rowOff>323850</xdr:rowOff>
                  </to>
                </anchor>
              </controlPr>
            </control>
          </mc:Choice>
        </mc:AlternateContent>
        <mc:AlternateContent xmlns:mc="http://schemas.openxmlformats.org/markup-compatibility/2006">
          <mc:Choice Requires="x14">
            <control shapeId="1961" r:id="rId773" name="Option Button 937">
              <controlPr defaultSize="0" autoFill="0" autoLine="0" autoPict="0">
                <anchor moveWithCells="1">
                  <from>
                    <xdr:col>3</xdr:col>
                    <xdr:colOff>95250</xdr:colOff>
                    <xdr:row>162</xdr:row>
                    <xdr:rowOff>209550</xdr:rowOff>
                  </from>
                  <to>
                    <xdr:col>3</xdr:col>
                    <xdr:colOff>371475</xdr:colOff>
                    <xdr:row>162</xdr:row>
                    <xdr:rowOff>323850</xdr:rowOff>
                  </to>
                </anchor>
              </controlPr>
            </control>
          </mc:Choice>
        </mc:AlternateContent>
        <mc:AlternateContent xmlns:mc="http://schemas.openxmlformats.org/markup-compatibility/2006">
          <mc:Choice Requires="x14">
            <control shapeId="1962" r:id="rId774" name="Option Button 938">
              <controlPr defaultSize="0" autoFill="0" autoLine="0" autoPict="0">
                <anchor moveWithCells="1">
                  <from>
                    <xdr:col>4</xdr:col>
                    <xdr:colOff>76200</xdr:colOff>
                    <xdr:row>162</xdr:row>
                    <xdr:rowOff>209550</xdr:rowOff>
                  </from>
                  <to>
                    <xdr:col>4</xdr:col>
                    <xdr:colOff>352425</xdr:colOff>
                    <xdr:row>162</xdr:row>
                    <xdr:rowOff>323850</xdr:rowOff>
                  </to>
                </anchor>
              </controlPr>
            </control>
          </mc:Choice>
        </mc:AlternateContent>
        <mc:AlternateContent xmlns:mc="http://schemas.openxmlformats.org/markup-compatibility/2006">
          <mc:Choice Requires="x14">
            <control shapeId="1963" r:id="rId775" name="Group Box 939">
              <controlPr defaultSize="0" autoFill="0" autoPict="0" altText="">
                <anchor moveWithCells="1">
                  <from>
                    <xdr:col>2</xdr:col>
                    <xdr:colOff>47625</xdr:colOff>
                    <xdr:row>162</xdr:row>
                    <xdr:rowOff>57150</xdr:rowOff>
                  </from>
                  <to>
                    <xdr:col>6</xdr:col>
                    <xdr:colOff>371475</xdr:colOff>
                    <xdr:row>163</xdr:row>
                    <xdr:rowOff>0</xdr:rowOff>
                  </to>
                </anchor>
              </controlPr>
            </control>
          </mc:Choice>
        </mc:AlternateContent>
        <mc:AlternateContent xmlns:mc="http://schemas.openxmlformats.org/markup-compatibility/2006">
          <mc:Choice Requires="x14">
            <control shapeId="1964" r:id="rId776" name="Option Button 940">
              <controlPr defaultSize="0" autoFill="0" autoLine="0" autoPict="0">
                <anchor moveWithCells="1">
                  <from>
                    <xdr:col>2</xdr:col>
                    <xdr:colOff>123825</xdr:colOff>
                    <xdr:row>163</xdr:row>
                    <xdr:rowOff>200025</xdr:rowOff>
                  </from>
                  <to>
                    <xdr:col>2</xdr:col>
                    <xdr:colOff>390525</xdr:colOff>
                    <xdr:row>163</xdr:row>
                    <xdr:rowOff>314325</xdr:rowOff>
                  </to>
                </anchor>
              </controlPr>
            </control>
          </mc:Choice>
        </mc:AlternateContent>
        <mc:AlternateContent xmlns:mc="http://schemas.openxmlformats.org/markup-compatibility/2006">
          <mc:Choice Requires="x14">
            <control shapeId="5530" r:id="rId777" name="Option Button 941">
              <controlPr defaultSize="0" autoFill="0" autoLine="0" autoPict="0">
                <anchor moveWithCells="1">
                  <from>
                    <xdr:col>3</xdr:col>
                    <xdr:colOff>95250</xdr:colOff>
                    <xdr:row>163</xdr:row>
                    <xdr:rowOff>200025</xdr:rowOff>
                  </from>
                  <to>
                    <xdr:col>3</xdr:col>
                    <xdr:colOff>371475</xdr:colOff>
                    <xdr:row>163</xdr:row>
                    <xdr:rowOff>314325</xdr:rowOff>
                  </to>
                </anchor>
              </controlPr>
            </control>
          </mc:Choice>
        </mc:AlternateContent>
        <mc:AlternateContent xmlns:mc="http://schemas.openxmlformats.org/markup-compatibility/2006">
          <mc:Choice Requires="x14">
            <control shapeId="1966" r:id="rId778" name="Option Button 942">
              <controlPr defaultSize="0" autoFill="0" autoLine="0" autoPict="0">
                <anchor moveWithCells="1">
                  <from>
                    <xdr:col>4</xdr:col>
                    <xdr:colOff>76200</xdr:colOff>
                    <xdr:row>163</xdr:row>
                    <xdr:rowOff>200025</xdr:rowOff>
                  </from>
                  <to>
                    <xdr:col>4</xdr:col>
                    <xdr:colOff>352425</xdr:colOff>
                    <xdr:row>163</xdr:row>
                    <xdr:rowOff>314325</xdr:rowOff>
                  </to>
                </anchor>
              </controlPr>
            </control>
          </mc:Choice>
        </mc:AlternateContent>
        <mc:AlternateContent xmlns:mc="http://schemas.openxmlformats.org/markup-compatibility/2006">
          <mc:Choice Requires="x14">
            <control shapeId="1967" r:id="rId779" name="Group Box 943">
              <controlPr defaultSize="0" autoFill="0" autoPict="0" altText="">
                <anchor moveWithCells="1">
                  <from>
                    <xdr:col>2</xdr:col>
                    <xdr:colOff>47625</xdr:colOff>
                    <xdr:row>163</xdr:row>
                    <xdr:rowOff>57150</xdr:rowOff>
                  </from>
                  <to>
                    <xdr:col>6</xdr:col>
                    <xdr:colOff>371475</xdr:colOff>
                    <xdr:row>164</xdr:row>
                    <xdr:rowOff>0</xdr:rowOff>
                  </to>
                </anchor>
              </controlPr>
            </control>
          </mc:Choice>
        </mc:AlternateContent>
        <mc:AlternateContent xmlns:mc="http://schemas.openxmlformats.org/markup-compatibility/2006">
          <mc:Choice Requires="x14">
            <control shapeId="1968" r:id="rId780" name="Option Button 944">
              <controlPr defaultSize="0" autoFill="0" autoLine="0" autoPict="0">
                <anchor moveWithCells="1">
                  <from>
                    <xdr:col>2</xdr:col>
                    <xdr:colOff>123825</xdr:colOff>
                    <xdr:row>174</xdr:row>
                    <xdr:rowOff>200025</xdr:rowOff>
                  </from>
                  <to>
                    <xdr:col>2</xdr:col>
                    <xdr:colOff>390525</xdr:colOff>
                    <xdr:row>174</xdr:row>
                    <xdr:rowOff>314325</xdr:rowOff>
                  </to>
                </anchor>
              </controlPr>
            </control>
          </mc:Choice>
        </mc:AlternateContent>
        <mc:AlternateContent xmlns:mc="http://schemas.openxmlformats.org/markup-compatibility/2006">
          <mc:Choice Requires="x14">
            <control shapeId="1969" r:id="rId781" name="Option Button 945">
              <controlPr defaultSize="0" autoFill="0" autoLine="0" autoPict="0">
                <anchor moveWithCells="1">
                  <from>
                    <xdr:col>3</xdr:col>
                    <xdr:colOff>95250</xdr:colOff>
                    <xdr:row>174</xdr:row>
                    <xdr:rowOff>200025</xdr:rowOff>
                  </from>
                  <to>
                    <xdr:col>3</xdr:col>
                    <xdr:colOff>371475</xdr:colOff>
                    <xdr:row>174</xdr:row>
                    <xdr:rowOff>314325</xdr:rowOff>
                  </to>
                </anchor>
              </controlPr>
            </control>
          </mc:Choice>
        </mc:AlternateContent>
        <mc:AlternateContent xmlns:mc="http://schemas.openxmlformats.org/markup-compatibility/2006">
          <mc:Choice Requires="x14">
            <control shapeId="5531" r:id="rId782" name="Option Button 946">
              <controlPr defaultSize="0" autoFill="0" autoLine="0" autoPict="0">
                <anchor moveWithCells="1">
                  <from>
                    <xdr:col>4</xdr:col>
                    <xdr:colOff>76200</xdr:colOff>
                    <xdr:row>174</xdr:row>
                    <xdr:rowOff>200025</xdr:rowOff>
                  </from>
                  <to>
                    <xdr:col>4</xdr:col>
                    <xdr:colOff>352425</xdr:colOff>
                    <xdr:row>174</xdr:row>
                    <xdr:rowOff>314325</xdr:rowOff>
                  </to>
                </anchor>
              </controlPr>
            </control>
          </mc:Choice>
        </mc:AlternateContent>
        <mc:AlternateContent xmlns:mc="http://schemas.openxmlformats.org/markup-compatibility/2006">
          <mc:Choice Requires="x14">
            <control shapeId="1971" r:id="rId783" name="Group Box 947">
              <controlPr defaultSize="0" autoFill="0" autoPict="0" altText="">
                <anchor moveWithCells="1">
                  <from>
                    <xdr:col>2</xdr:col>
                    <xdr:colOff>47625</xdr:colOff>
                    <xdr:row>174</xdr:row>
                    <xdr:rowOff>57150</xdr:rowOff>
                  </from>
                  <to>
                    <xdr:col>6</xdr:col>
                    <xdr:colOff>371475</xdr:colOff>
                    <xdr:row>175</xdr:row>
                    <xdr:rowOff>0</xdr:rowOff>
                  </to>
                </anchor>
              </controlPr>
            </control>
          </mc:Choice>
        </mc:AlternateContent>
        <mc:AlternateContent xmlns:mc="http://schemas.openxmlformats.org/markup-compatibility/2006">
          <mc:Choice Requires="x14">
            <control shapeId="1972" r:id="rId784" name="Option Button 948">
              <controlPr defaultSize="0" autoFill="0" autoLine="0" autoPict="0">
                <anchor moveWithCells="1">
                  <from>
                    <xdr:col>2</xdr:col>
                    <xdr:colOff>123825</xdr:colOff>
                    <xdr:row>178</xdr:row>
                    <xdr:rowOff>209550</xdr:rowOff>
                  </from>
                  <to>
                    <xdr:col>2</xdr:col>
                    <xdr:colOff>390525</xdr:colOff>
                    <xdr:row>178</xdr:row>
                    <xdr:rowOff>323850</xdr:rowOff>
                  </to>
                </anchor>
              </controlPr>
            </control>
          </mc:Choice>
        </mc:AlternateContent>
        <mc:AlternateContent xmlns:mc="http://schemas.openxmlformats.org/markup-compatibility/2006">
          <mc:Choice Requires="x14">
            <control shapeId="1973" r:id="rId785" name="Option Button 949">
              <controlPr defaultSize="0" autoFill="0" autoLine="0" autoPict="0">
                <anchor moveWithCells="1">
                  <from>
                    <xdr:col>3</xdr:col>
                    <xdr:colOff>95250</xdr:colOff>
                    <xdr:row>178</xdr:row>
                    <xdr:rowOff>209550</xdr:rowOff>
                  </from>
                  <to>
                    <xdr:col>3</xdr:col>
                    <xdr:colOff>371475</xdr:colOff>
                    <xdr:row>178</xdr:row>
                    <xdr:rowOff>323850</xdr:rowOff>
                  </to>
                </anchor>
              </controlPr>
            </control>
          </mc:Choice>
        </mc:AlternateContent>
        <mc:AlternateContent xmlns:mc="http://schemas.openxmlformats.org/markup-compatibility/2006">
          <mc:Choice Requires="x14">
            <control shapeId="1974" r:id="rId786" name="Option Button 950">
              <controlPr defaultSize="0" autoFill="0" autoLine="0" autoPict="0">
                <anchor moveWithCells="1">
                  <from>
                    <xdr:col>4</xdr:col>
                    <xdr:colOff>76200</xdr:colOff>
                    <xdr:row>178</xdr:row>
                    <xdr:rowOff>209550</xdr:rowOff>
                  </from>
                  <to>
                    <xdr:col>4</xdr:col>
                    <xdr:colOff>352425</xdr:colOff>
                    <xdr:row>178</xdr:row>
                    <xdr:rowOff>323850</xdr:rowOff>
                  </to>
                </anchor>
              </controlPr>
            </control>
          </mc:Choice>
        </mc:AlternateContent>
        <mc:AlternateContent xmlns:mc="http://schemas.openxmlformats.org/markup-compatibility/2006">
          <mc:Choice Requires="x14">
            <control shapeId="5532" r:id="rId787" name="Group Box 951">
              <controlPr defaultSize="0" autoFill="0" autoPict="0" altText="">
                <anchor moveWithCells="1">
                  <from>
                    <xdr:col>2</xdr:col>
                    <xdr:colOff>47625</xdr:colOff>
                    <xdr:row>178</xdr:row>
                    <xdr:rowOff>57150</xdr:rowOff>
                  </from>
                  <to>
                    <xdr:col>6</xdr:col>
                    <xdr:colOff>371475</xdr:colOff>
                    <xdr:row>179</xdr:row>
                    <xdr:rowOff>0</xdr:rowOff>
                  </to>
                </anchor>
              </controlPr>
            </control>
          </mc:Choice>
        </mc:AlternateContent>
        <mc:AlternateContent xmlns:mc="http://schemas.openxmlformats.org/markup-compatibility/2006">
          <mc:Choice Requires="x14">
            <control shapeId="1976" r:id="rId788" name="Option Button 952">
              <controlPr defaultSize="0" autoFill="0" autoLine="0" autoPict="0">
                <anchor moveWithCells="1">
                  <from>
                    <xdr:col>2</xdr:col>
                    <xdr:colOff>123825</xdr:colOff>
                    <xdr:row>179</xdr:row>
                    <xdr:rowOff>200025</xdr:rowOff>
                  </from>
                  <to>
                    <xdr:col>2</xdr:col>
                    <xdr:colOff>390525</xdr:colOff>
                    <xdr:row>179</xdr:row>
                    <xdr:rowOff>314325</xdr:rowOff>
                  </to>
                </anchor>
              </controlPr>
            </control>
          </mc:Choice>
        </mc:AlternateContent>
        <mc:AlternateContent xmlns:mc="http://schemas.openxmlformats.org/markup-compatibility/2006">
          <mc:Choice Requires="x14">
            <control shapeId="1977" r:id="rId789" name="Option Button 953">
              <controlPr defaultSize="0" autoFill="0" autoLine="0" autoPict="0">
                <anchor moveWithCells="1">
                  <from>
                    <xdr:col>3</xdr:col>
                    <xdr:colOff>95250</xdr:colOff>
                    <xdr:row>179</xdr:row>
                    <xdr:rowOff>200025</xdr:rowOff>
                  </from>
                  <to>
                    <xdr:col>3</xdr:col>
                    <xdr:colOff>371475</xdr:colOff>
                    <xdr:row>179</xdr:row>
                    <xdr:rowOff>314325</xdr:rowOff>
                  </to>
                </anchor>
              </controlPr>
            </control>
          </mc:Choice>
        </mc:AlternateContent>
        <mc:AlternateContent xmlns:mc="http://schemas.openxmlformats.org/markup-compatibility/2006">
          <mc:Choice Requires="x14">
            <control shapeId="1978" r:id="rId790" name="Option Button 954">
              <controlPr defaultSize="0" autoFill="0" autoLine="0" autoPict="0">
                <anchor moveWithCells="1">
                  <from>
                    <xdr:col>4</xdr:col>
                    <xdr:colOff>76200</xdr:colOff>
                    <xdr:row>179</xdr:row>
                    <xdr:rowOff>200025</xdr:rowOff>
                  </from>
                  <to>
                    <xdr:col>4</xdr:col>
                    <xdr:colOff>352425</xdr:colOff>
                    <xdr:row>179</xdr:row>
                    <xdr:rowOff>314325</xdr:rowOff>
                  </to>
                </anchor>
              </controlPr>
            </control>
          </mc:Choice>
        </mc:AlternateContent>
        <mc:AlternateContent xmlns:mc="http://schemas.openxmlformats.org/markup-compatibility/2006">
          <mc:Choice Requires="x14">
            <control shapeId="1979" r:id="rId791" name="Group Box 955">
              <controlPr defaultSize="0" autoFill="0" autoPict="0" altText="">
                <anchor moveWithCells="1">
                  <from>
                    <xdr:col>2</xdr:col>
                    <xdr:colOff>47625</xdr:colOff>
                    <xdr:row>179</xdr:row>
                    <xdr:rowOff>57150</xdr:rowOff>
                  </from>
                  <to>
                    <xdr:col>6</xdr:col>
                    <xdr:colOff>371475</xdr:colOff>
                    <xdr:row>180</xdr:row>
                    <xdr:rowOff>0</xdr:rowOff>
                  </to>
                </anchor>
              </controlPr>
            </control>
          </mc:Choice>
        </mc:AlternateContent>
        <mc:AlternateContent xmlns:mc="http://schemas.openxmlformats.org/markup-compatibility/2006">
          <mc:Choice Requires="x14">
            <control shapeId="5533" r:id="rId792" name="Option Button 956">
              <controlPr defaultSize="0" autoFill="0" autoLine="0" autoPict="0">
                <anchor moveWithCells="1">
                  <from>
                    <xdr:col>2</xdr:col>
                    <xdr:colOff>123825</xdr:colOff>
                    <xdr:row>180</xdr:row>
                    <xdr:rowOff>200025</xdr:rowOff>
                  </from>
                  <to>
                    <xdr:col>2</xdr:col>
                    <xdr:colOff>390525</xdr:colOff>
                    <xdr:row>180</xdr:row>
                    <xdr:rowOff>314325</xdr:rowOff>
                  </to>
                </anchor>
              </controlPr>
            </control>
          </mc:Choice>
        </mc:AlternateContent>
        <mc:AlternateContent xmlns:mc="http://schemas.openxmlformats.org/markup-compatibility/2006">
          <mc:Choice Requires="x14">
            <control shapeId="1981" r:id="rId793" name="Option Button 957">
              <controlPr defaultSize="0" autoFill="0" autoLine="0" autoPict="0">
                <anchor moveWithCells="1">
                  <from>
                    <xdr:col>3</xdr:col>
                    <xdr:colOff>95250</xdr:colOff>
                    <xdr:row>180</xdr:row>
                    <xdr:rowOff>200025</xdr:rowOff>
                  </from>
                  <to>
                    <xdr:col>3</xdr:col>
                    <xdr:colOff>371475</xdr:colOff>
                    <xdr:row>180</xdr:row>
                    <xdr:rowOff>314325</xdr:rowOff>
                  </to>
                </anchor>
              </controlPr>
            </control>
          </mc:Choice>
        </mc:AlternateContent>
        <mc:AlternateContent xmlns:mc="http://schemas.openxmlformats.org/markup-compatibility/2006">
          <mc:Choice Requires="x14">
            <control shapeId="1982" r:id="rId794" name="Option Button 958">
              <controlPr defaultSize="0" autoFill="0" autoLine="0" autoPict="0">
                <anchor moveWithCells="1">
                  <from>
                    <xdr:col>4</xdr:col>
                    <xdr:colOff>76200</xdr:colOff>
                    <xdr:row>180</xdr:row>
                    <xdr:rowOff>200025</xdr:rowOff>
                  </from>
                  <to>
                    <xdr:col>4</xdr:col>
                    <xdr:colOff>352425</xdr:colOff>
                    <xdr:row>180</xdr:row>
                    <xdr:rowOff>314325</xdr:rowOff>
                  </to>
                </anchor>
              </controlPr>
            </control>
          </mc:Choice>
        </mc:AlternateContent>
        <mc:AlternateContent xmlns:mc="http://schemas.openxmlformats.org/markup-compatibility/2006">
          <mc:Choice Requires="x14">
            <control shapeId="1983" r:id="rId795" name="Group Box 959">
              <controlPr defaultSize="0" autoFill="0" autoPict="0" altText="">
                <anchor moveWithCells="1">
                  <from>
                    <xdr:col>2</xdr:col>
                    <xdr:colOff>47625</xdr:colOff>
                    <xdr:row>180</xdr:row>
                    <xdr:rowOff>57150</xdr:rowOff>
                  </from>
                  <to>
                    <xdr:col>6</xdr:col>
                    <xdr:colOff>371475</xdr:colOff>
                    <xdr:row>181</xdr:row>
                    <xdr:rowOff>0</xdr:rowOff>
                  </to>
                </anchor>
              </controlPr>
            </control>
          </mc:Choice>
        </mc:AlternateContent>
        <mc:AlternateContent xmlns:mc="http://schemas.openxmlformats.org/markup-compatibility/2006">
          <mc:Choice Requires="x14">
            <control shapeId="1984" r:id="rId796" name="Option Button 960">
              <controlPr defaultSize="0" autoFill="0" autoLine="0" autoPict="0">
                <anchor moveWithCells="1">
                  <from>
                    <xdr:col>2</xdr:col>
                    <xdr:colOff>123825</xdr:colOff>
                    <xdr:row>182</xdr:row>
                    <xdr:rowOff>209550</xdr:rowOff>
                  </from>
                  <to>
                    <xdr:col>2</xdr:col>
                    <xdr:colOff>390525</xdr:colOff>
                    <xdr:row>182</xdr:row>
                    <xdr:rowOff>323850</xdr:rowOff>
                  </to>
                </anchor>
              </controlPr>
            </control>
          </mc:Choice>
        </mc:AlternateContent>
        <mc:AlternateContent xmlns:mc="http://schemas.openxmlformats.org/markup-compatibility/2006">
          <mc:Choice Requires="x14">
            <control shapeId="5535" r:id="rId797" name="Option Button 961">
              <controlPr defaultSize="0" autoFill="0" autoLine="0" autoPict="0">
                <anchor moveWithCells="1">
                  <from>
                    <xdr:col>3</xdr:col>
                    <xdr:colOff>95250</xdr:colOff>
                    <xdr:row>182</xdr:row>
                    <xdr:rowOff>209550</xdr:rowOff>
                  </from>
                  <to>
                    <xdr:col>3</xdr:col>
                    <xdr:colOff>371475</xdr:colOff>
                    <xdr:row>182</xdr:row>
                    <xdr:rowOff>323850</xdr:rowOff>
                  </to>
                </anchor>
              </controlPr>
            </control>
          </mc:Choice>
        </mc:AlternateContent>
        <mc:AlternateContent xmlns:mc="http://schemas.openxmlformats.org/markup-compatibility/2006">
          <mc:Choice Requires="x14">
            <control shapeId="1986" r:id="rId798" name="Option Button 962">
              <controlPr defaultSize="0" autoFill="0" autoLine="0" autoPict="0">
                <anchor moveWithCells="1">
                  <from>
                    <xdr:col>4</xdr:col>
                    <xdr:colOff>76200</xdr:colOff>
                    <xdr:row>182</xdr:row>
                    <xdr:rowOff>209550</xdr:rowOff>
                  </from>
                  <to>
                    <xdr:col>4</xdr:col>
                    <xdr:colOff>352425</xdr:colOff>
                    <xdr:row>182</xdr:row>
                    <xdr:rowOff>323850</xdr:rowOff>
                  </to>
                </anchor>
              </controlPr>
            </control>
          </mc:Choice>
        </mc:AlternateContent>
        <mc:AlternateContent xmlns:mc="http://schemas.openxmlformats.org/markup-compatibility/2006">
          <mc:Choice Requires="x14">
            <control shapeId="1987" r:id="rId799" name="Group Box 963">
              <controlPr defaultSize="0" autoFill="0" autoPict="0" altText="">
                <anchor moveWithCells="1">
                  <from>
                    <xdr:col>2</xdr:col>
                    <xdr:colOff>47625</xdr:colOff>
                    <xdr:row>182</xdr:row>
                    <xdr:rowOff>57150</xdr:rowOff>
                  </from>
                  <to>
                    <xdr:col>6</xdr:col>
                    <xdr:colOff>371475</xdr:colOff>
                    <xdr:row>183</xdr:row>
                    <xdr:rowOff>0</xdr:rowOff>
                  </to>
                </anchor>
              </controlPr>
            </control>
          </mc:Choice>
        </mc:AlternateContent>
        <mc:AlternateContent xmlns:mc="http://schemas.openxmlformats.org/markup-compatibility/2006">
          <mc:Choice Requires="x14">
            <control shapeId="1988" r:id="rId800" name="Option Button 964">
              <controlPr defaultSize="0" autoFill="0" autoLine="0" autoPict="0">
                <anchor moveWithCells="1">
                  <from>
                    <xdr:col>2</xdr:col>
                    <xdr:colOff>123825</xdr:colOff>
                    <xdr:row>183</xdr:row>
                    <xdr:rowOff>209550</xdr:rowOff>
                  </from>
                  <to>
                    <xdr:col>2</xdr:col>
                    <xdr:colOff>390525</xdr:colOff>
                    <xdr:row>183</xdr:row>
                    <xdr:rowOff>323850</xdr:rowOff>
                  </to>
                </anchor>
              </controlPr>
            </control>
          </mc:Choice>
        </mc:AlternateContent>
        <mc:AlternateContent xmlns:mc="http://schemas.openxmlformats.org/markup-compatibility/2006">
          <mc:Choice Requires="x14">
            <control shapeId="1989" r:id="rId801" name="Option Button 965">
              <controlPr defaultSize="0" autoFill="0" autoLine="0" autoPict="0">
                <anchor moveWithCells="1">
                  <from>
                    <xdr:col>3</xdr:col>
                    <xdr:colOff>95250</xdr:colOff>
                    <xdr:row>183</xdr:row>
                    <xdr:rowOff>209550</xdr:rowOff>
                  </from>
                  <to>
                    <xdr:col>3</xdr:col>
                    <xdr:colOff>371475</xdr:colOff>
                    <xdr:row>183</xdr:row>
                    <xdr:rowOff>323850</xdr:rowOff>
                  </to>
                </anchor>
              </controlPr>
            </control>
          </mc:Choice>
        </mc:AlternateContent>
        <mc:AlternateContent xmlns:mc="http://schemas.openxmlformats.org/markup-compatibility/2006">
          <mc:Choice Requires="x14">
            <control shapeId="5536" r:id="rId802" name="Option Button 966">
              <controlPr defaultSize="0" autoFill="0" autoLine="0" autoPict="0">
                <anchor moveWithCells="1">
                  <from>
                    <xdr:col>4</xdr:col>
                    <xdr:colOff>76200</xdr:colOff>
                    <xdr:row>183</xdr:row>
                    <xdr:rowOff>209550</xdr:rowOff>
                  </from>
                  <to>
                    <xdr:col>4</xdr:col>
                    <xdr:colOff>352425</xdr:colOff>
                    <xdr:row>183</xdr:row>
                    <xdr:rowOff>323850</xdr:rowOff>
                  </to>
                </anchor>
              </controlPr>
            </control>
          </mc:Choice>
        </mc:AlternateContent>
        <mc:AlternateContent xmlns:mc="http://schemas.openxmlformats.org/markup-compatibility/2006">
          <mc:Choice Requires="x14">
            <control shapeId="1991" r:id="rId803" name="Group Box 967">
              <controlPr defaultSize="0" autoFill="0" autoPict="0" altText="">
                <anchor moveWithCells="1">
                  <from>
                    <xdr:col>2</xdr:col>
                    <xdr:colOff>47625</xdr:colOff>
                    <xdr:row>183</xdr:row>
                    <xdr:rowOff>57150</xdr:rowOff>
                  </from>
                  <to>
                    <xdr:col>6</xdr:col>
                    <xdr:colOff>371475</xdr:colOff>
                    <xdr:row>184</xdr:row>
                    <xdr:rowOff>0</xdr:rowOff>
                  </to>
                </anchor>
              </controlPr>
            </control>
          </mc:Choice>
        </mc:AlternateContent>
        <mc:AlternateContent xmlns:mc="http://schemas.openxmlformats.org/markup-compatibility/2006">
          <mc:Choice Requires="x14">
            <control shapeId="1992" r:id="rId804" name="Option Button 968">
              <controlPr defaultSize="0" autoFill="0" autoLine="0" autoPict="0">
                <anchor moveWithCells="1">
                  <from>
                    <xdr:col>2</xdr:col>
                    <xdr:colOff>123825</xdr:colOff>
                    <xdr:row>184</xdr:row>
                    <xdr:rowOff>200025</xdr:rowOff>
                  </from>
                  <to>
                    <xdr:col>2</xdr:col>
                    <xdr:colOff>390525</xdr:colOff>
                    <xdr:row>184</xdr:row>
                    <xdr:rowOff>314325</xdr:rowOff>
                  </to>
                </anchor>
              </controlPr>
            </control>
          </mc:Choice>
        </mc:AlternateContent>
        <mc:AlternateContent xmlns:mc="http://schemas.openxmlformats.org/markup-compatibility/2006">
          <mc:Choice Requires="x14">
            <control shapeId="1993" r:id="rId805" name="Option Button 969">
              <controlPr defaultSize="0" autoFill="0" autoLine="0" autoPict="0">
                <anchor moveWithCells="1">
                  <from>
                    <xdr:col>3</xdr:col>
                    <xdr:colOff>95250</xdr:colOff>
                    <xdr:row>184</xdr:row>
                    <xdr:rowOff>200025</xdr:rowOff>
                  </from>
                  <to>
                    <xdr:col>3</xdr:col>
                    <xdr:colOff>371475</xdr:colOff>
                    <xdr:row>184</xdr:row>
                    <xdr:rowOff>314325</xdr:rowOff>
                  </to>
                </anchor>
              </controlPr>
            </control>
          </mc:Choice>
        </mc:AlternateContent>
        <mc:AlternateContent xmlns:mc="http://schemas.openxmlformats.org/markup-compatibility/2006">
          <mc:Choice Requires="x14">
            <control shapeId="1994" r:id="rId806" name="Option Button 970">
              <controlPr defaultSize="0" autoFill="0" autoLine="0" autoPict="0">
                <anchor moveWithCells="1">
                  <from>
                    <xdr:col>4</xdr:col>
                    <xdr:colOff>76200</xdr:colOff>
                    <xdr:row>184</xdr:row>
                    <xdr:rowOff>200025</xdr:rowOff>
                  </from>
                  <to>
                    <xdr:col>4</xdr:col>
                    <xdr:colOff>352425</xdr:colOff>
                    <xdr:row>184</xdr:row>
                    <xdr:rowOff>314325</xdr:rowOff>
                  </to>
                </anchor>
              </controlPr>
            </control>
          </mc:Choice>
        </mc:AlternateContent>
        <mc:AlternateContent xmlns:mc="http://schemas.openxmlformats.org/markup-compatibility/2006">
          <mc:Choice Requires="x14">
            <control shapeId="5537" r:id="rId807" name="Group Box 971">
              <controlPr defaultSize="0" autoFill="0" autoPict="0" altText="">
                <anchor moveWithCells="1">
                  <from>
                    <xdr:col>2</xdr:col>
                    <xdr:colOff>47625</xdr:colOff>
                    <xdr:row>184</xdr:row>
                    <xdr:rowOff>57150</xdr:rowOff>
                  </from>
                  <to>
                    <xdr:col>6</xdr:col>
                    <xdr:colOff>371475</xdr:colOff>
                    <xdr:row>185</xdr:row>
                    <xdr:rowOff>0</xdr:rowOff>
                  </to>
                </anchor>
              </controlPr>
            </control>
          </mc:Choice>
        </mc:AlternateContent>
        <mc:AlternateContent xmlns:mc="http://schemas.openxmlformats.org/markup-compatibility/2006">
          <mc:Choice Requires="x14">
            <control shapeId="1996" r:id="rId808" name="Option Button 972">
              <controlPr defaultSize="0" autoFill="0" autoLine="0" autoPict="0">
                <anchor moveWithCells="1">
                  <from>
                    <xdr:col>2</xdr:col>
                    <xdr:colOff>123825</xdr:colOff>
                    <xdr:row>185</xdr:row>
                    <xdr:rowOff>209550</xdr:rowOff>
                  </from>
                  <to>
                    <xdr:col>2</xdr:col>
                    <xdr:colOff>390525</xdr:colOff>
                    <xdr:row>185</xdr:row>
                    <xdr:rowOff>323850</xdr:rowOff>
                  </to>
                </anchor>
              </controlPr>
            </control>
          </mc:Choice>
        </mc:AlternateContent>
        <mc:AlternateContent xmlns:mc="http://schemas.openxmlformats.org/markup-compatibility/2006">
          <mc:Choice Requires="x14">
            <control shapeId="1997" r:id="rId809" name="Option Button 973">
              <controlPr defaultSize="0" autoFill="0" autoLine="0" autoPict="0">
                <anchor moveWithCells="1">
                  <from>
                    <xdr:col>3</xdr:col>
                    <xdr:colOff>95250</xdr:colOff>
                    <xdr:row>185</xdr:row>
                    <xdr:rowOff>209550</xdr:rowOff>
                  </from>
                  <to>
                    <xdr:col>3</xdr:col>
                    <xdr:colOff>371475</xdr:colOff>
                    <xdr:row>185</xdr:row>
                    <xdr:rowOff>323850</xdr:rowOff>
                  </to>
                </anchor>
              </controlPr>
            </control>
          </mc:Choice>
        </mc:AlternateContent>
        <mc:AlternateContent xmlns:mc="http://schemas.openxmlformats.org/markup-compatibility/2006">
          <mc:Choice Requires="x14">
            <control shapeId="1998" r:id="rId810" name="Option Button 974">
              <controlPr defaultSize="0" autoFill="0" autoLine="0" autoPict="0">
                <anchor moveWithCells="1">
                  <from>
                    <xdr:col>4</xdr:col>
                    <xdr:colOff>76200</xdr:colOff>
                    <xdr:row>185</xdr:row>
                    <xdr:rowOff>209550</xdr:rowOff>
                  </from>
                  <to>
                    <xdr:col>4</xdr:col>
                    <xdr:colOff>352425</xdr:colOff>
                    <xdr:row>185</xdr:row>
                    <xdr:rowOff>323850</xdr:rowOff>
                  </to>
                </anchor>
              </controlPr>
            </control>
          </mc:Choice>
        </mc:AlternateContent>
        <mc:AlternateContent xmlns:mc="http://schemas.openxmlformats.org/markup-compatibility/2006">
          <mc:Choice Requires="x14">
            <control shapeId="1999" r:id="rId811" name="Group Box 975">
              <controlPr defaultSize="0" autoFill="0" autoPict="0" altText="">
                <anchor moveWithCells="1">
                  <from>
                    <xdr:col>2</xdr:col>
                    <xdr:colOff>47625</xdr:colOff>
                    <xdr:row>185</xdr:row>
                    <xdr:rowOff>57150</xdr:rowOff>
                  </from>
                  <to>
                    <xdr:col>6</xdr:col>
                    <xdr:colOff>371475</xdr:colOff>
                    <xdr:row>186</xdr:row>
                    <xdr:rowOff>0</xdr:rowOff>
                  </to>
                </anchor>
              </controlPr>
            </control>
          </mc:Choice>
        </mc:AlternateContent>
        <mc:AlternateContent xmlns:mc="http://schemas.openxmlformats.org/markup-compatibility/2006">
          <mc:Choice Requires="x14">
            <control shapeId="5538" r:id="rId812" name="Option Button 976">
              <controlPr defaultSize="0" autoFill="0" autoLine="0" autoPict="0">
                <anchor moveWithCells="1">
                  <from>
                    <xdr:col>2</xdr:col>
                    <xdr:colOff>123825</xdr:colOff>
                    <xdr:row>186</xdr:row>
                    <xdr:rowOff>200025</xdr:rowOff>
                  </from>
                  <to>
                    <xdr:col>2</xdr:col>
                    <xdr:colOff>390525</xdr:colOff>
                    <xdr:row>186</xdr:row>
                    <xdr:rowOff>314325</xdr:rowOff>
                  </to>
                </anchor>
              </controlPr>
            </control>
          </mc:Choice>
        </mc:AlternateContent>
        <mc:AlternateContent xmlns:mc="http://schemas.openxmlformats.org/markup-compatibility/2006">
          <mc:Choice Requires="x14">
            <control shapeId="2001" r:id="rId813" name="Option Button 977">
              <controlPr defaultSize="0" autoFill="0" autoLine="0" autoPict="0">
                <anchor moveWithCells="1">
                  <from>
                    <xdr:col>3</xdr:col>
                    <xdr:colOff>95250</xdr:colOff>
                    <xdr:row>186</xdr:row>
                    <xdr:rowOff>200025</xdr:rowOff>
                  </from>
                  <to>
                    <xdr:col>3</xdr:col>
                    <xdr:colOff>371475</xdr:colOff>
                    <xdr:row>186</xdr:row>
                    <xdr:rowOff>314325</xdr:rowOff>
                  </to>
                </anchor>
              </controlPr>
            </control>
          </mc:Choice>
        </mc:AlternateContent>
        <mc:AlternateContent xmlns:mc="http://schemas.openxmlformats.org/markup-compatibility/2006">
          <mc:Choice Requires="x14">
            <control shapeId="2002" r:id="rId814" name="Option Button 978">
              <controlPr defaultSize="0" autoFill="0" autoLine="0" autoPict="0">
                <anchor moveWithCells="1">
                  <from>
                    <xdr:col>4</xdr:col>
                    <xdr:colOff>76200</xdr:colOff>
                    <xdr:row>186</xdr:row>
                    <xdr:rowOff>200025</xdr:rowOff>
                  </from>
                  <to>
                    <xdr:col>4</xdr:col>
                    <xdr:colOff>352425</xdr:colOff>
                    <xdr:row>186</xdr:row>
                    <xdr:rowOff>314325</xdr:rowOff>
                  </to>
                </anchor>
              </controlPr>
            </control>
          </mc:Choice>
        </mc:AlternateContent>
        <mc:AlternateContent xmlns:mc="http://schemas.openxmlformats.org/markup-compatibility/2006">
          <mc:Choice Requires="x14">
            <control shapeId="2003" r:id="rId815" name="Group Box 979">
              <controlPr defaultSize="0" autoFill="0" autoPict="0" altText="">
                <anchor moveWithCells="1">
                  <from>
                    <xdr:col>2</xdr:col>
                    <xdr:colOff>47625</xdr:colOff>
                    <xdr:row>186</xdr:row>
                    <xdr:rowOff>57150</xdr:rowOff>
                  </from>
                  <to>
                    <xdr:col>6</xdr:col>
                    <xdr:colOff>371475</xdr:colOff>
                    <xdr:row>187</xdr:row>
                    <xdr:rowOff>0</xdr:rowOff>
                  </to>
                </anchor>
              </controlPr>
            </control>
          </mc:Choice>
        </mc:AlternateContent>
        <mc:AlternateContent xmlns:mc="http://schemas.openxmlformats.org/markup-compatibility/2006">
          <mc:Choice Requires="x14">
            <control shapeId="2004" r:id="rId816" name="Option Button 980">
              <controlPr defaultSize="0" autoFill="0" autoLine="0" autoPict="0">
                <anchor moveWithCells="1">
                  <from>
                    <xdr:col>2</xdr:col>
                    <xdr:colOff>123825</xdr:colOff>
                    <xdr:row>187</xdr:row>
                    <xdr:rowOff>200025</xdr:rowOff>
                  </from>
                  <to>
                    <xdr:col>2</xdr:col>
                    <xdr:colOff>390525</xdr:colOff>
                    <xdr:row>187</xdr:row>
                    <xdr:rowOff>314325</xdr:rowOff>
                  </to>
                </anchor>
              </controlPr>
            </control>
          </mc:Choice>
        </mc:AlternateContent>
        <mc:AlternateContent xmlns:mc="http://schemas.openxmlformats.org/markup-compatibility/2006">
          <mc:Choice Requires="x14">
            <control shapeId="5540" r:id="rId817" name="Option Button 981">
              <controlPr defaultSize="0" autoFill="0" autoLine="0" autoPict="0">
                <anchor moveWithCells="1">
                  <from>
                    <xdr:col>3</xdr:col>
                    <xdr:colOff>95250</xdr:colOff>
                    <xdr:row>187</xdr:row>
                    <xdr:rowOff>200025</xdr:rowOff>
                  </from>
                  <to>
                    <xdr:col>3</xdr:col>
                    <xdr:colOff>371475</xdr:colOff>
                    <xdr:row>187</xdr:row>
                    <xdr:rowOff>314325</xdr:rowOff>
                  </to>
                </anchor>
              </controlPr>
            </control>
          </mc:Choice>
        </mc:AlternateContent>
        <mc:AlternateContent xmlns:mc="http://schemas.openxmlformats.org/markup-compatibility/2006">
          <mc:Choice Requires="x14">
            <control shapeId="2006" r:id="rId818" name="Option Button 982">
              <controlPr defaultSize="0" autoFill="0" autoLine="0" autoPict="0">
                <anchor moveWithCells="1">
                  <from>
                    <xdr:col>4</xdr:col>
                    <xdr:colOff>76200</xdr:colOff>
                    <xdr:row>187</xdr:row>
                    <xdr:rowOff>200025</xdr:rowOff>
                  </from>
                  <to>
                    <xdr:col>4</xdr:col>
                    <xdr:colOff>352425</xdr:colOff>
                    <xdr:row>187</xdr:row>
                    <xdr:rowOff>314325</xdr:rowOff>
                  </to>
                </anchor>
              </controlPr>
            </control>
          </mc:Choice>
        </mc:AlternateContent>
        <mc:AlternateContent xmlns:mc="http://schemas.openxmlformats.org/markup-compatibility/2006">
          <mc:Choice Requires="x14">
            <control shapeId="2007" r:id="rId819" name="Group Box 983">
              <controlPr defaultSize="0" autoFill="0" autoPict="0" altText="">
                <anchor moveWithCells="1">
                  <from>
                    <xdr:col>2</xdr:col>
                    <xdr:colOff>47625</xdr:colOff>
                    <xdr:row>187</xdr:row>
                    <xdr:rowOff>57150</xdr:rowOff>
                  </from>
                  <to>
                    <xdr:col>6</xdr:col>
                    <xdr:colOff>371475</xdr:colOff>
                    <xdr:row>188</xdr:row>
                    <xdr:rowOff>0</xdr:rowOff>
                  </to>
                </anchor>
              </controlPr>
            </control>
          </mc:Choice>
        </mc:AlternateContent>
        <mc:AlternateContent xmlns:mc="http://schemas.openxmlformats.org/markup-compatibility/2006">
          <mc:Choice Requires="x14">
            <control shapeId="2008" r:id="rId820" name="Option Button 984">
              <controlPr defaultSize="0" autoFill="0" autoLine="0" autoPict="0">
                <anchor moveWithCells="1">
                  <from>
                    <xdr:col>2</xdr:col>
                    <xdr:colOff>123825</xdr:colOff>
                    <xdr:row>188</xdr:row>
                    <xdr:rowOff>209550</xdr:rowOff>
                  </from>
                  <to>
                    <xdr:col>2</xdr:col>
                    <xdr:colOff>390525</xdr:colOff>
                    <xdr:row>188</xdr:row>
                    <xdr:rowOff>323850</xdr:rowOff>
                  </to>
                </anchor>
              </controlPr>
            </control>
          </mc:Choice>
        </mc:AlternateContent>
        <mc:AlternateContent xmlns:mc="http://schemas.openxmlformats.org/markup-compatibility/2006">
          <mc:Choice Requires="x14">
            <control shapeId="2009" r:id="rId821" name="Option Button 985">
              <controlPr defaultSize="0" autoFill="0" autoLine="0" autoPict="0">
                <anchor moveWithCells="1">
                  <from>
                    <xdr:col>3</xdr:col>
                    <xdr:colOff>95250</xdr:colOff>
                    <xdr:row>188</xdr:row>
                    <xdr:rowOff>209550</xdr:rowOff>
                  </from>
                  <to>
                    <xdr:col>3</xdr:col>
                    <xdr:colOff>371475</xdr:colOff>
                    <xdr:row>188</xdr:row>
                    <xdr:rowOff>323850</xdr:rowOff>
                  </to>
                </anchor>
              </controlPr>
            </control>
          </mc:Choice>
        </mc:AlternateContent>
        <mc:AlternateContent xmlns:mc="http://schemas.openxmlformats.org/markup-compatibility/2006">
          <mc:Choice Requires="x14">
            <control shapeId="5541" r:id="rId822" name="Option Button 986">
              <controlPr defaultSize="0" autoFill="0" autoLine="0" autoPict="0">
                <anchor moveWithCells="1">
                  <from>
                    <xdr:col>4</xdr:col>
                    <xdr:colOff>76200</xdr:colOff>
                    <xdr:row>188</xdr:row>
                    <xdr:rowOff>209550</xdr:rowOff>
                  </from>
                  <to>
                    <xdr:col>4</xdr:col>
                    <xdr:colOff>352425</xdr:colOff>
                    <xdr:row>188</xdr:row>
                    <xdr:rowOff>323850</xdr:rowOff>
                  </to>
                </anchor>
              </controlPr>
            </control>
          </mc:Choice>
        </mc:AlternateContent>
        <mc:AlternateContent xmlns:mc="http://schemas.openxmlformats.org/markup-compatibility/2006">
          <mc:Choice Requires="x14">
            <control shapeId="2011" r:id="rId823" name="Group Box 987">
              <controlPr defaultSize="0" autoFill="0" autoPict="0" altText="">
                <anchor moveWithCells="1">
                  <from>
                    <xdr:col>2</xdr:col>
                    <xdr:colOff>47625</xdr:colOff>
                    <xdr:row>188</xdr:row>
                    <xdr:rowOff>57150</xdr:rowOff>
                  </from>
                  <to>
                    <xdr:col>6</xdr:col>
                    <xdr:colOff>371475</xdr:colOff>
                    <xdr:row>189</xdr:row>
                    <xdr:rowOff>0</xdr:rowOff>
                  </to>
                </anchor>
              </controlPr>
            </control>
          </mc:Choice>
        </mc:AlternateContent>
        <mc:AlternateContent xmlns:mc="http://schemas.openxmlformats.org/markup-compatibility/2006">
          <mc:Choice Requires="x14">
            <control shapeId="2012" r:id="rId824" name="Option Button 988">
              <controlPr defaultSize="0" autoFill="0" autoLine="0" autoPict="0">
                <anchor moveWithCells="1">
                  <from>
                    <xdr:col>2</xdr:col>
                    <xdr:colOff>123825</xdr:colOff>
                    <xdr:row>191</xdr:row>
                    <xdr:rowOff>209550</xdr:rowOff>
                  </from>
                  <to>
                    <xdr:col>2</xdr:col>
                    <xdr:colOff>390525</xdr:colOff>
                    <xdr:row>191</xdr:row>
                    <xdr:rowOff>323850</xdr:rowOff>
                  </to>
                </anchor>
              </controlPr>
            </control>
          </mc:Choice>
        </mc:AlternateContent>
        <mc:AlternateContent xmlns:mc="http://schemas.openxmlformats.org/markup-compatibility/2006">
          <mc:Choice Requires="x14">
            <control shapeId="2013" r:id="rId825" name="Option Button 989">
              <controlPr defaultSize="0" autoFill="0" autoLine="0" autoPict="0">
                <anchor moveWithCells="1">
                  <from>
                    <xdr:col>3</xdr:col>
                    <xdr:colOff>95250</xdr:colOff>
                    <xdr:row>191</xdr:row>
                    <xdr:rowOff>209550</xdr:rowOff>
                  </from>
                  <to>
                    <xdr:col>3</xdr:col>
                    <xdr:colOff>371475</xdr:colOff>
                    <xdr:row>191</xdr:row>
                    <xdr:rowOff>323850</xdr:rowOff>
                  </to>
                </anchor>
              </controlPr>
            </control>
          </mc:Choice>
        </mc:AlternateContent>
        <mc:AlternateContent xmlns:mc="http://schemas.openxmlformats.org/markup-compatibility/2006">
          <mc:Choice Requires="x14">
            <control shapeId="2014" r:id="rId826" name="Option Button 990">
              <controlPr defaultSize="0" autoFill="0" autoLine="0" autoPict="0">
                <anchor moveWithCells="1">
                  <from>
                    <xdr:col>4</xdr:col>
                    <xdr:colOff>76200</xdr:colOff>
                    <xdr:row>191</xdr:row>
                    <xdr:rowOff>209550</xdr:rowOff>
                  </from>
                  <to>
                    <xdr:col>4</xdr:col>
                    <xdr:colOff>352425</xdr:colOff>
                    <xdr:row>191</xdr:row>
                    <xdr:rowOff>323850</xdr:rowOff>
                  </to>
                </anchor>
              </controlPr>
            </control>
          </mc:Choice>
        </mc:AlternateContent>
        <mc:AlternateContent xmlns:mc="http://schemas.openxmlformats.org/markup-compatibility/2006">
          <mc:Choice Requires="x14">
            <control shapeId="5542" r:id="rId827" name="Group Box 991">
              <controlPr defaultSize="0" autoFill="0" autoPict="0" altText="">
                <anchor moveWithCells="1">
                  <from>
                    <xdr:col>2</xdr:col>
                    <xdr:colOff>47625</xdr:colOff>
                    <xdr:row>191</xdr:row>
                    <xdr:rowOff>57150</xdr:rowOff>
                  </from>
                  <to>
                    <xdr:col>6</xdr:col>
                    <xdr:colOff>371475</xdr:colOff>
                    <xdr:row>192</xdr:row>
                    <xdr:rowOff>0</xdr:rowOff>
                  </to>
                </anchor>
              </controlPr>
            </control>
          </mc:Choice>
        </mc:AlternateContent>
        <mc:AlternateContent xmlns:mc="http://schemas.openxmlformats.org/markup-compatibility/2006">
          <mc:Choice Requires="x14">
            <control shapeId="2016" r:id="rId828" name="Option Button 992">
              <controlPr defaultSize="0" autoFill="0" autoLine="0" autoPict="0">
                <anchor moveWithCells="1">
                  <from>
                    <xdr:col>2</xdr:col>
                    <xdr:colOff>123825</xdr:colOff>
                    <xdr:row>217</xdr:row>
                    <xdr:rowOff>200025</xdr:rowOff>
                  </from>
                  <to>
                    <xdr:col>2</xdr:col>
                    <xdr:colOff>390525</xdr:colOff>
                    <xdr:row>217</xdr:row>
                    <xdr:rowOff>314325</xdr:rowOff>
                  </to>
                </anchor>
              </controlPr>
            </control>
          </mc:Choice>
        </mc:AlternateContent>
        <mc:AlternateContent xmlns:mc="http://schemas.openxmlformats.org/markup-compatibility/2006">
          <mc:Choice Requires="x14">
            <control shapeId="2017" r:id="rId829" name="Option Button 993">
              <controlPr defaultSize="0" autoFill="0" autoLine="0" autoPict="0">
                <anchor moveWithCells="1">
                  <from>
                    <xdr:col>3</xdr:col>
                    <xdr:colOff>95250</xdr:colOff>
                    <xdr:row>217</xdr:row>
                    <xdr:rowOff>200025</xdr:rowOff>
                  </from>
                  <to>
                    <xdr:col>3</xdr:col>
                    <xdr:colOff>371475</xdr:colOff>
                    <xdr:row>217</xdr:row>
                    <xdr:rowOff>314325</xdr:rowOff>
                  </to>
                </anchor>
              </controlPr>
            </control>
          </mc:Choice>
        </mc:AlternateContent>
        <mc:AlternateContent xmlns:mc="http://schemas.openxmlformats.org/markup-compatibility/2006">
          <mc:Choice Requires="x14">
            <control shapeId="2018" r:id="rId830" name="Option Button 994">
              <controlPr defaultSize="0" autoFill="0" autoLine="0" autoPict="0">
                <anchor moveWithCells="1">
                  <from>
                    <xdr:col>4</xdr:col>
                    <xdr:colOff>76200</xdr:colOff>
                    <xdr:row>217</xdr:row>
                    <xdr:rowOff>200025</xdr:rowOff>
                  </from>
                  <to>
                    <xdr:col>4</xdr:col>
                    <xdr:colOff>352425</xdr:colOff>
                    <xdr:row>217</xdr:row>
                    <xdr:rowOff>314325</xdr:rowOff>
                  </to>
                </anchor>
              </controlPr>
            </control>
          </mc:Choice>
        </mc:AlternateContent>
        <mc:AlternateContent xmlns:mc="http://schemas.openxmlformats.org/markup-compatibility/2006">
          <mc:Choice Requires="x14">
            <control shapeId="2019" r:id="rId831" name="Group Box 995">
              <controlPr defaultSize="0" autoFill="0" autoPict="0" altText="">
                <anchor moveWithCells="1">
                  <from>
                    <xdr:col>2</xdr:col>
                    <xdr:colOff>47625</xdr:colOff>
                    <xdr:row>217</xdr:row>
                    <xdr:rowOff>57150</xdr:rowOff>
                  </from>
                  <to>
                    <xdr:col>6</xdr:col>
                    <xdr:colOff>371475</xdr:colOff>
                    <xdr:row>218</xdr:row>
                    <xdr:rowOff>0</xdr:rowOff>
                  </to>
                </anchor>
              </controlPr>
            </control>
          </mc:Choice>
        </mc:AlternateContent>
        <mc:AlternateContent xmlns:mc="http://schemas.openxmlformats.org/markup-compatibility/2006">
          <mc:Choice Requires="x14">
            <control shapeId="5543" r:id="rId832" name="Option Button 996">
              <controlPr defaultSize="0" autoFill="0" autoLine="0" autoPict="0">
                <anchor moveWithCells="1">
                  <from>
                    <xdr:col>2</xdr:col>
                    <xdr:colOff>123825</xdr:colOff>
                    <xdr:row>219</xdr:row>
                    <xdr:rowOff>209550</xdr:rowOff>
                  </from>
                  <to>
                    <xdr:col>2</xdr:col>
                    <xdr:colOff>390525</xdr:colOff>
                    <xdr:row>219</xdr:row>
                    <xdr:rowOff>323850</xdr:rowOff>
                  </to>
                </anchor>
              </controlPr>
            </control>
          </mc:Choice>
        </mc:AlternateContent>
        <mc:AlternateContent xmlns:mc="http://schemas.openxmlformats.org/markup-compatibility/2006">
          <mc:Choice Requires="x14">
            <control shapeId="2021" r:id="rId833" name="Option Button 997">
              <controlPr defaultSize="0" autoFill="0" autoLine="0" autoPict="0">
                <anchor moveWithCells="1">
                  <from>
                    <xdr:col>3</xdr:col>
                    <xdr:colOff>95250</xdr:colOff>
                    <xdr:row>219</xdr:row>
                    <xdr:rowOff>209550</xdr:rowOff>
                  </from>
                  <to>
                    <xdr:col>3</xdr:col>
                    <xdr:colOff>371475</xdr:colOff>
                    <xdr:row>219</xdr:row>
                    <xdr:rowOff>323850</xdr:rowOff>
                  </to>
                </anchor>
              </controlPr>
            </control>
          </mc:Choice>
        </mc:AlternateContent>
        <mc:AlternateContent xmlns:mc="http://schemas.openxmlformats.org/markup-compatibility/2006">
          <mc:Choice Requires="x14">
            <control shapeId="2022" r:id="rId834" name="Option Button 998">
              <controlPr defaultSize="0" autoFill="0" autoLine="0" autoPict="0">
                <anchor moveWithCells="1">
                  <from>
                    <xdr:col>4</xdr:col>
                    <xdr:colOff>76200</xdr:colOff>
                    <xdr:row>219</xdr:row>
                    <xdr:rowOff>209550</xdr:rowOff>
                  </from>
                  <to>
                    <xdr:col>4</xdr:col>
                    <xdr:colOff>352425</xdr:colOff>
                    <xdr:row>219</xdr:row>
                    <xdr:rowOff>323850</xdr:rowOff>
                  </to>
                </anchor>
              </controlPr>
            </control>
          </mc:Choice>
        </mc:AlternateContent>
        <mc:AlternateContent xmlns:mc="http://schemas.openxmlformats.org/markup-compatibility/2006">
          <mc:Choice Requires="x14">
            <control shapeId="2023" r:id="rId835" name="Group Box 999">
              <controlPr defaultSize="0" autoFill="0" autoPict="0" altText="">
                <anchor moveWithCells="1">
                  <from>
                    <xdr:col>2</xdr:col>
                    <xdr:colOff>47625</xdr:colOff>
                    <xdr:row>219</xdr:row>
                    <xdr:rowOff>57150</xdr:rowOff>
                  </from>
                  <to>
                    <xdr:col>6</xdr:col>
                    <xdr:colOff>371475</xdr:colOff>
                    <xdr:row>220</xdr:row>
                    <xdr:rowOff>0</xdr:rowOff>
                  </to>
                </anchor>
              </controlPr>
            </control>
          </mc:Choice>
        </mc:AlternateContent>
        <mc:AlternateContent xmlns:mc="http://schemas.openxmlformats.org/markup-compatibility/2006">
          <mc:Choice Requires="x14">
            <control shapeId="2024" r:id="rId836" name="Option Button 1000">
              <controlPr defaultSize="0" autoFill="0" autoLine="0" autoPict="0">
                <anchor moveWithCells="1">
                  <from>
                    <xdr:col>2</xdr:col>
                    <xdr:colOff>123825</xdr:colOff>
                    <xdr:row>220</xdr:row>
                    <xdr:rowOff>295275</xdr:rowOff>
                  </from>
                  <to>
                    <xdr:col>2</xdr:col>
                    <xdr:colOff>390525</xdr:colOff>
                    <xdr:row>220</xdr:row>
                    <xdr:rowOff>476250</xdr:rowOff>
                  </to>
                </anchor>
              </controlPr>
            </control>
          </mc:Choice>
        </mc:AlternateContent>
        <mc:AlternateContent xmlns:mc="http://schemas.openxmlformats.org/markup-compatibility/2006">
          <mc:Choice Requires="x14">
            <control shapeId="5545" r:id="rId837" name="Option Button 1001">
              <controlPr defaultSize="0" autoFill="0" autoLine="0" autoPict="0">
                <anchor moveWithCells="1">
                  <from>
                    <xdr:col>3</xdr:col>
                    <xdr:colOff>95250</xdr:colOff>
                    <xdr:row>220</xdr:row>
                    <xdr:rowOff>295275</xdr:rowOff>
                  </from>
                  <to>
                    <xdr:col>3</xdr:col>
                    <xdr:colOff>371475</xdr:colOff>
                    <xdr:row>220</xdr:row>
                    <xdr:rowOff>476250</xdr:rowOff>
                  </to>
                </anchor>
              </controlPr>
            </control>
          </mc:Choice>
        </mc:AlternateContent>
        <mc:AlternateContent xmlns:mc="http://schemas.openxmlformats.org/markup-compatibility/2006">
          <mc:Choice Requires="x14">
            <control shapeId="2026" r:id="rId838" name="Option Button 1002">
              <controlPr defaultSize="0" autoFill="0" autoLine="0" autoPict="0">
                <anchor moveWithCells="1">
                  <from>
                    <xdr:col>4</xdr:col>
                    <xdr:colOff>76200</xdr:colOff>
                    <xdr:row>220</xdr:row>
                    <xdr:rowOff>295275</xdr:rowOff>
                  </from>
                  <to>
                    <xdr:col>4</xdr:col>
                    <xdr:colOff>352425</xdr:colOff>
                    <xdr:row>220</xdr:row>
                    <xdr:rowOff>476250</xdr:rowOff>
                  </to>
                </anchor>
              </controlPr>
            </control>
          </mc:Choice>
        </mc:AlternateContent>
        <mc:AlternateContent xmlns:mc="http://schemas.openxmlformats.org/markup-compatibility/2006">
          <mc:Choice Requires="x14">
            <control shapeId="2027" r:id="rId839" name="Group Box 1003">
              <controlPr defaultSize="0" autoFill="0" autoPict="0" altText="">
                <anchor moveWithCells="1">
                  <from>
                    <xdr:col>2</xdr:col>
                    <xdr:colOff>47625</xdr:colOff>
                    <xdr:row>220</xdr:row>
                    <xdr:rowOff>57150</xdr:rowOff>
                  </from>
                  <to>
                    <xdr:col>6</xdr:col>
                    <xdr:colOff>371475</xdr:colOff>
                    <xdr:row>221</xdr:row>
                    <xdr:rowOff>0</xdr:rowOff>
                  </to>
                </anchor>
              </controlPr>
            </control>
          </mc:Choice>
        </mc:AlternateContent>
        <mc:AlternateContent xmlns:mc="http://schemas.openxmlformats.org/markup-compatibility/2006">
          <mc:Choice Requires="x14">
            <control shapeId="2028" r:id="rId840" name="Option Button 1004">
              <controlPr defaultSize="0" autoFill="0" autoLine="0" autoPict="0">
                <anchor moveWithCells="1">
                  <from>
                    <xdr:col>2</xdr:col>
                    <xdr:colOff>123825</xdr:colOff>
                    <xdr:row>221</xdr:row>
                    <xdr:rowOff>200025</xdr:rowOff>
                  </from>
                  <to>
                    <xdr:col>2</xdr:col>
                    <xdr:colOff>390525</xdr:colOff>
                    <xdr:row>221</xdr:row>
                    <xdr:rowOff>314325</xdr:rowOff>
                  </to>
                </anchor>
              </controlPr>
            </control>
          </mc:Choice>
        </mc:AlternateContent>
        <mc:AlternateContent xmlns:mc="http://schemas.openxmlformats.org/markup-compatibility/2006">
          <mc:Choice Requires="x14">
            <control shapeId="2029" r:id="rId841" name="Option Button 1005">
              <controlPr defaultSize="0" autoFill="0" autoLine="0" autoPict="0">
                <anchor moveWithCells="1">
                  <from>
                    <xdr:col>3</xdr:col>
                    <xdr:colOff>95250</xdr:colOff>
                    <xdr:row>221</xdr:row>
                    <xdr:rowOff>200025</xdr:rowOff>
                  </from>
                  <to>
                    <xdr:col>3</xdr:col>
                    <xdr:colOff>371475</xdr:colOff>
                    <xdr:row>221</xdr:row>
                    <xdr:rowOff>314325</xdr:rowOff>
                  </to>
                </anchor>
              </controlPr>
            </control>
          </mc:Choice>
        </mc:AlternateContent>
        <mc:AlternateContent xmlns:mc="http://schemas.openxmlformats.org/markup-compatibility/2006">
          <mc:Choice Requires="x14">
            <control shapeId="5546" r:id="rId842" name="Option Button 1006">
              <controlPr defaultSize="0" autoFill="0" autoLine="0" autoPict="0">
                <anchor moveWithCells="1">
                  <from>
                    <xdr:col>4</xdr:col>
                    <xdr:colOff>76200</xdr:colOff>
                    <xdr:row>221</xdr:row>
                    <xdr:rowOff>200025</xdr:rowOff>
                  </from>
                  <to>
                    <xdr:col>4</xdr:col>
                    <xdr:colOff>352425</xdr:colOff>
                    <xdr:row>221</xdr:row>
                    <xdr:rowOff>314325</xdr:rowOff>
                  </to>
                </anchor>
              </controlPr>
            </control>
          </mc:Choice>
        </mc:AlternateContent>
        <mc:AlternateContent xmlns:mc="http://schemas.openxmlformats.org/markup-compatibility/2006">
          <mc:Choice Requires="x14">
            <control shapeId="2031" r:id="rId843" name="Group Box 1007">
              <controlPr defaultSize="0" autoFill="0" autoPict="0" altText="">
                <anchor moveWithCells="1">
                  <from>
                    <xdr:col>2</xdr:col>
                    <xdr:colOff>47625</xdr:colOff>
                    <xdr:row>221</xdr:row>
                    <xdr:rowOff>57150</xdr:rowOff>
                  </from>
                  <to>
                    <xdr:col>6</xdr:col>
                    <xdr:colOff>371475</xdr:colOff>
                    <xdr:row>222</xdr:row>
                    <xdr:rowOff>0</xdr:rowOff>
                  </to>
                </anchor>
              </controlPr>
            </control>
          </mc:Choice>
        </mc:AlternateContent>
        <mc:AlternateContent xmlns:mc="http://schemas.openxmlformats.org/markup-compatibility/2006">
          <mc:Choice Requires="x14">
            <control shapeId="2032" r:id="rId844" name="Option Button 1008">
              <controlPr defaultSize="0" autoFill="0" autoLine="0" autoPict="0">
                <anchor moveWithCells="1">
                  <from>
                    <xdr:col>2</xdr:col>
                    <xdr:colOff>123825</xdr:colOff>
                    <xdr:row>223</xdr:row>
                    <xdr:rowOff>209550</xdr:rowOff>
                  </from>
                  <to>
                    <xdr:col>2</xdr:col>
                    <xdr:colOff>390525</xdr:colOff>
                    <xdr:row>223</xdr:row>
                    <xdr:rowOff>323850</xdr:rowOff>
                  </to>
                </anchor>
              </controlPr>
            </control>
          </mc:Choice>
        </mc:AlternateContent>
        <mc:AlternateContent xmlns:mc="http://schemas.openxmlformats.org/markup-compatibility/2006">
          <mc:Choice Requires="x14">
            <control shapeId="2033" r:id="rId845" name="Option Button 1009">
              <controlPr defaultSize="0" autoFill="0" autoLine="0" autoPict="0">
                <anchor moveWithCells="1">
                  <from>
                    <xdr:col>3</xdr:col>
                    <xdr:colOff>95250</xdr:colOff>
                    <xdr:row>223</xdr:row>
                    <xdr:rowOff>209550</xdr:rowOff>
                  </from>
                  <to>
                    <xdr:col>3</xdr:col>
                    <xdr:colOff>371475</xdr:colOff>
                    <xdr:row>223</xdr:row>
                    <xdr:rowOff>323850</xdr:rowOff>
                  </to>
                </anchor>
              </controlPr>
            </control>
          </mc:Choice>
        </mc:AlternateContent>
        <mc:AlternateContent xmlns:mc="http://schemas.openxmlformats.org/markup-compatibility/2006">
          <mc:Choice Requires="x14">
            <control shapeId="2034" r:id="rId846" name="Option Button 1010">
              <controlPr defaultSize="0" autoFill="0" autoLine="0" autoPict="0">
                <anchor moveWithCells="1">
                  <from>
                    <xdr:col>4</xdr:col>
                    <xdr:colOff>76200</xdr:colOff>
                    <xdr:row>223</xdr:row>
                    <xdr:rowOff>209550</xdr:rowOff>
                  </from>
                  <to>
                    <xdr:col>4</xdr:col>
                    <xdr:colOff>352425</xdr:colOff>
                    <xdr:row>223</xdr:row>
                    <xdr:rowOff>323850</xdr:rowOff>
                  </to>
                </anchor>
              </controlPr>
            </control>
          </mc:Choice>
        </mc:AlternateContent>
        <mc:AlternateContent xmlns:mc="http://schemas.openxmlformats.org/markup-compatibility/2006">
          <mc:Choice Requires="x14">
            <control shapeId="5547" r:id="rId847" name="Group Box 1011">
              <controlPr defaultSize="0" autoFill="0" autoPict="0" altText="">
                <anchor moveWithCells="1">
                  <from>
                    <xdr:col>2</xdr:col>
                    <xdr:colOff>47625</xdr:colOff>
                    <xdr:row>223</xdr:row>
                    <xdr:rowOff>57150</xdr:rowOff>
                  </from>
                  <to>
                    <xdr:col>6</xdr:col>
                    <xdr:colOff>371475</xdr:colOff>
                    <xdr:row>224</xdr:row>
                    <xdr:rowOff>0</xdr:rowOff>
                  </to>
                </anchor>
              </controlPr>
            </control>
          </mc:Choice>
        </mc:AlternateContent>
        <mc:AlternateContent xmlns:mc="http://schemas.openxmlformats.org/markup-compatibility/2006">
          <mc:Choice Requires="x14">
            <control shapeId="2036" r:id="rId848" name="Option Button 1012">
              <controlPr defaultSize="0" autoFill="0" autoLine="0" autoPict="0">
                <anchor moveWithCells="1">
                  <from>
                    <xdr:col>2</xdr:col>
                    <xdr:colOff>123825</xdr:colOff>
                    <xdr:row>224</xdr:row>
                    <xdr:rowOff>200025</xdr:rowOff>
                  </from>
                  <to>
                    <xdr:col>2</xdr:col>
                    <xdr:colOff>390525</xdr:colOff>
                    <xdr:row>224</xdr:row>
                    <xdr:rowOff>314325</xdr:rowOff>
                  </to>
                </anchor>
              </controlPr>
            </control>
          </mc:Choice>
        </mc:AlternateContent>
        <mc:AlternateContent xmlns:mc="http://schemas.openxmlformats.org/markup-compatibility/2006">
          <mc:Choice Requires="x14">
            <control shapeId="2037" r:id="rId849" name="Option Button 1013">
              <controlPr defaultSize="0" autoFill="0" autoLine="0" autoPict="0">
                <anchor moveWithCells="1">
                  <from>
                    <xdr:col>3</xdr:col>
                    <xdr:colOff>95250</xdr:colOff>
                    <xdr:row>224</xdr:row>
                    <xdr:rowOff>200025</xdr:rowOff>
                  </from>
                  <to>
                    <xdr:col>3</xdr:col>
                    <xdr:colOff>371475</xdr:colOff>
                    <xdr:row>224</xdr:row>
                    <xdr:rowOff>314325</xdr:rowOff>
                  </to>
                </anchor>
              </controlPr>
            </control>
          </mc:Choice>
        </mc:AlternateContent>
        <mc:AlternateContent xmlns:mc="http://schemas.openxmlformats.org/markup-compatibility/2006">
          <mc:Choice Requires="x14">
            <control shapeId="2038" r:id="rId850" name="Option Button 1014">
              <controlPr defaultSize="0" autoFill="0" autoLine="0" autoPict="0">
                <anchor moveWithCells="1">
                  <from>
                    <xdr:col>4</xdr:col>
                    <xdr:colOff>76200</xdr:colOff>
                    <xdr:row>224</xdr:row>
                    <xdr:rowOff>200025</xdr:rowOff>
                  </from>
                  <to>
                    <xdr:col>4</xdr:col>
                    <xdr:colOff>352425</xdr:colOff>
                    <xdr:row>224</xdr:row>
                    <xdr:rowOff>314325</xdr:rowOff>
                  </to>
                </anchor>
              </controlPr>
            </control>
          </mc:Choice>
        </mc:AlternateContent>
        <mc:AlternateContent xmlns:mc="http://schemas.openxmlformats.org/markup-compatibility/2006">
          <mc:Choice Requires="x14">
            <control shapeId="2039" r:id="rId851" name="Group Box 1015">
              <controlPr defaultSize="0" autoFill="0" autoPict="0" altText="">
                <anchor moveWithCells="1">
                  <from>
                    <xdr:col>2</xdr:col>
                    <xdr:colOff>47625</xdr:colOff>
                    <xdr:row>224</xdr:row>
                    <xdr:rowOff>57150</xdr:rowOff>
                  </from>
                  <to>
                    <xdr:col>6</xdr:col>
                    <xdr:colOff>371475</xdr:colOff>
                    <xdr:row>225</xdr:row>
                    <xdr:rowOff>0</xdr:rowOff>
                  </to>
                </anchor>
              </controlPr>
            </control>
          </mc:Choice>
        </mc:AlternateContent>
        <mc:AlternateContent xmlns:mc="http://schemas.openxmlformats.org/markup-compatibility/2006">
          <mc:Choice Requires="x14">
            <control shapeId="5548" r:id="rId852" name="Option Button 1016">
              <controlPr defaultSize="0" autoFill="0" autoLine="0" autoPict="0">
                <anchor moveWithCells="1">
                  <from>
                    <xdr:col>2</xdr:col>
                    <xdr:colOff>123825</xdr:colOff>
                    <xdr:row>225</xdr:row>
                    <xdr:rowOff>200025</xdr:rowOff>
                  </from>
                  <to>
                    <xdr:col>2</xdr:col>
                    <xdr:colOff>390525</xdr:colOff>
                    <xdr:row>225</xdr:row>
                    <xdr:rowOff>314325</xdr:rowOff>
                  </to>
                </anchor>
              </controlPr>
            </control>
          </mc:Choice>
        </mc:AlternateContent>
        <mc:AlternateContent xmlns:mc="http://schemas.openxmlformats.org/markup-compatibility/2006">
          <mc:Choice Requires="x14">
            <control shapeId="2041" r:id="rId853" name="Option Button 1017">
              <controlPr defaultSize="0" autoFill="0" autoLine="0" autoPict="0">
                <anchor moveWithCells="1">
                  <from>
                    <xdr:col>3</xdr:col>
                    <xdr:colOff>95250</xdr:colOff>
                    <xdr:row>225</xdr:row>
                    <xdr:rowOff>200025</xdr:rowOff>
                  </from>
                  <to>
                    <xdr:col>3</xdr:col>
                    <xdr:colOff>371475</xdr:colOff>
                    <xdr:row>225</xdr:row>
                    <xdr:rowOff>314325</xdr:rowOff>
                  </to>
                </anchor>
              </controlPr>
            </control>
          </mc:Choice>
        </mc:AlternateContent>
        <mc:AlternateContent xmlns:mc="http://schemas.openxmlformats.org/markup-compatibility/2006">
          <mc:Choice Requires="x14">
            <control shapeId="2042" r:id="rId854" name="Option Button 1018">
              <controlPr defaultSize="0" autoFill="0" autoLine="0" autoPict="0">
                <anchor moveWithCells="1">
                  <from>
                    <xdr:col>4</xdr:col>
                    <xdr:colOff>76200</xdr:colOff>
                    <xdr:row>225</xdr:row>
                    <xdr:rowOff>200025</xdr:rowOff>
                  </from>
                  <to>
                    <xdr:col>4</xdr:col>
                    <xdr:colOff>352425</xdr:colOff>
                    <xdr:row>225</xdr:row>
                    <xdr:rowOff>314325</xdr:rowOff>
                  </to>
                </anchor>
              </controlPr>
            </control>
          </mc:Choice>
        </mc:AlternateContent>
        <mc:AlternateContent xmlns:mc="http://schemas.openxmlformats.org/markup-compatibility/2006">
          <mc:Choice Requires="x14">
            <control shapeId="2043" r:id="rId855" name="Group Box 1019">
              <controlPr defaultSize="0" autoFill="0" autoPict="0" altText="">
                <anchor moveWithCells="1">
                  <from>
                    <xdr:col>2</xdr:col>
                    <xdr:colOff>47625</xdr:colOff>
                    <xdr:row>225</xdr:row>
                    <xdr:rowOff>57150</xdr:rowOff>
                  </from>
                  <to>
                    <xdr:col>6</xdr:col>
                    <xdr:colOff>371475</xdr:colOff>
                    <xdr:row>226</xdr:row>
                    <xdr:rowOff>0</xdr:rowOff>
                  </to>
                </anchor>
              </controlPr>
            </control>
          </mc:Choice>
        </mc:AlternateContent>
        <mc:AlternateContent xmlns:mc="http://schemas.openxmlformats.org/markup-compatibility/2006">
          <mc:Choice Requires="x14">
            <control shapeId="2044" r:id="rId856" name="Option Button 1020">
              <controlPr defaultSize="0" autoFill="0" autoLine="0" autoPict="0">
                <anchor moveWithCells="1">
                  <from>
                    <xdr:col>2</xdr:col>
                    <xdr:colOff>123825</xdr:colOff>
                    <xdr:row>226</xdr:row>
                    <xdr:rowOff>209550</xdr:rowOff>
                  </from>
                  <to>
                    <xdr:col>2</xdr:col>
                    <xdr:colOff>390525</xdr:colOff>
                    <xdr:row>226</xdr:row>
                    <xdr:rowOff>323850</xdr:rowOff>
                  </to>
                </anchor>
              </controlPr>
            </control>
          </mc:Choice>
        </mc:AlternateContent>
        <mc:AlternateContent xmlns:mc="http://schemas.openxmlformats.org/markup-compatibility/2006">
          <mc:Choice Requires="x14">
            <control shapeId="5550" r:id="rId857" name="Option Button 1021">
              <controlPr defaultSize="0" autoFill="0" autoLine="0" autoPict="0">
                <anchor moveWithCells="1">
                  <from>
                    <xdr:col>3</xdr:col>
                    <xdr:colOff>95250</xdr:colOff>
                    <xdr:row>226</xdr:row>
                    <xdr:rowOff>209550</xdr:rowOff>
                  </from>
                  <to>
                    <xdr:col>3</xdr:col>
                    <xdr:colOff>371475</xdr:colOff>
                    <xdr:row>226</xdr:row>
                    <xdr:rowOff>323850</xdr:rowOff>
                  </to>
                </anchor>
              </controlPr>
            </control>
          </mc:Choice>
        </mc:AlternateContent>
        <mc:AlternateContent xmlns:mc="http://schemas.openxmlformats.org/markup-compatibility/2006">
          <mc:Choice Requires="x14">
            <control shapeId="2046" r:id="rId858" name="Option Button 1022">
              <controlPr defaultSize="0" autoFill="0" autoLine="0" autoPict="0">
                <anchor moveWithCells="1">
                  <from>
                    <xdr:col>4</xdr:col>
                    <xdr:colOff>76200</xdr:colOff>
                    <xdr:row>226</xdr:row>
                    <xdr:rowOff>209550</xdr:rowOff>
                  </from>
                  <to>
                    <xdr:col>4</xdr:col>
                    <xdr:colOff>352425</xdr:colOff>
                    <xdr:row>226</xdr:row>
                    <xdr:rowOff>323850</xdr:rowOff>
                  </to>
                </anchor>
              </controlPr>
            </control>
          </mc:Choice>
        </mc:AlternateContent>
        <mc:AlternateContent xmlns:mc="http://schemas.openxmlformats.org/markup-compatibility/2006">
          <mc:Choice Requires="x14">
            <control shapeId="2047" r:id="rId859" name="Group Box 1023">
              <controlPr defaultSize="0" autoFill="0" autoPict="0" altText="">
                <anchor moveWithCells="1">
                  <from>
                    <xdr:col>2</xdr:col>
                    <xdr:colOff>47625</xdr:colOff>
                    <xdr:row>226</xdr:row>
                    <xdr:rowOff>57150</xdr:rowOff>
                  </from>
                  <to>
                    <xdr:col>6</xdr:col>
                    <xdr:colOff>371475</xdr:colOff>
                    <xdr:row>227</xdr:row>
                    <xdr:rowOff>0</xdr:rowOff>
                  </to>
                </anchor>
              </controlPr>
            </control>
          </mc:Choice>
        </mc:AlternateContent>
        <mc:AlternateContent xmlns:mc="http://schemas.openxmlformats.org/markup-compatibility/2006">
          <mc:Choice Requires="x14">
            <control shapeId="4096" r:id="rId860" name="Option Button 1024">
              <controlPr defaultSize="0" autoFill="0" autoLine="0" autoPict="0">
                <anchor moveWithCells="1">
                  <from>
                    <xdr:col>2</xdr:col>
                    <xdr:colOff>123825</xdr:colOff>
                    <xdr:row>227</xdr:row>
                    <xdr:rowOff>200025</xdr:rowOff>
                  </from>
                  <to>
                    <xdr:col>2</xdr:col>
                    <xdr:colOff>390525</xdr:colOff>
                    <xdr:row>227</xdr:row>
                    <xdr:rowOff>314325</xdr:rowOff>
                  </to>
                </anchor>
              </controlPr>
            </control>
          </mc:Choice>
        </mc:AlternateContent>
        <mc:AlternateContent xmlns:mc="http://schemas.openxmlformats.org/markup-compatibility/2006">
          <mc:Choice Requires="x14">
            <control shapeId="4097" r:id="rId861" name="Option Button 1025">
              <controlPr defaultSize="0" autoFill="0" autoLine="0" autoPict="0">
                <anchor moveWithCells="1">
                  <from>
                    <xdr:col>3</xdr:col>
                    <xdr:colOff>95250</xdr:colOff>
                    <xdr:row>227</xdr:row>
                    <xdr:rowOff>200025</xdr:rowOff>
                  </from>
                  <to>
                    <xdr:col>3</xdr:col>
                    <xdr:colOff>371475</xdr:colOff>
                    <xdr:row>227</xdr:row>
                    <xdr:rowOff>314325</xdr:rowOff>
                  </to>
                </anchor>
              </controlPr>
            </control>
          </mc:Choice>
        </mc:AlternateContent>
        <mc:AlternateContent xmlns:mc="http://schemas.openxmlformats.org/markup-compatibility/2006">
          <mc:Choice Requires="x14">
            <control shapeId="4098" r:id="rId862" name="Option Button 1026">
              <controlPr defaultSize="0" autoFill="0" autoLine="0" autoPict="0">
                <anchor moveWithCells="1">
                  <from>
                    <xdr:col>4</xdr:col>
                    <xdr:colOff>76200</xdr:colOff>
                    <xdr:row>227</xdr:row>
                    <xdr:rowOff>200025</xdr:rowOff>
                  </from>
                  <to>
                    <xdr:col>4</xdr:col>
                    <xdr:colOff>352425</xdr:colOff>
                    <xdr:row>227</xdr:row>
                    <xdr:rowOff>314325</xdr:rowOff>
                  </to>
                </anchor>
              </controlPr>
            </control>
          </mc:Choice>
        </mc:AlternateContent>
        <mc:AlternateContent xmlns:mc="http://schemas.openxmlformats.org/markup-compatibility/2006">
          <mc:Choice Requires="x14">
            <control shapeId="4099" r:id="rId863" name="Group Box 1027">
              <controlPr defaultSize="0" autoFill="0" autoPict="0" altText="">
                <anchor moveWithCells="1">
                  <from>
                    <xdr:col>2</xdr:col>
                    <xdr:colOff>47625</xdr:colOff>
                    <xdr:row>227</xdr:row>
                    <xdr:rowOff>57150</xdr:rowOff>
                  </from>
                  <to>
                    <xdr:col>6</xdr:col>
                    <xdr:colOff>371475</xdr:colOff>
                    <xdr:row>228</xdr:row>
                    <xdr:rowOff>0</xdr:rowOff>
                  </to>
                </anchor>
              </controlPr>
            </control>
          </mc:Choice>
        </mc:AlternateContent>
        <mc:AlternateContent xmlns:mc="http://schemas.openxmlformats.org/markup-compatibility/2006">
          <mc:Choice Requires="x14">
            <control shapeId="4100" r:id="rId864" name="Option Button 1028">
              <controlPr defaultSize="0" autoFill="0" autoLine="0" autoPict="0">
                <anchor moveWithCells="1">
                  <from>
                    <xdr:col>2</xdr:col>
                    <xdr:colOff>123825</xdr:colOff>
                    <xdr:row>228</xdr:row>
                    <xdr:rowOff>209550</xdr:rowOff>
                  </from>
                  <to>
                    <xdr:col>2</xdr:col>
                    <xdr:colOff>390525</xdr:colOff>
                    <xdr:row>228</xdr:row>
                    <xdr:rowOff>323850</xdr:rowOff>
                  </to>
                </anchor>
              </controlPr>
            </control>
          </mc:Choice>
        </mc:AlternateContent>
        <mc:AlternateContent xmlns:mc="http://schemas.openxmlformats.org/markup-compatibility/2006">
          <mc:Choice Requires="x14">
            <control shapeId="4101" r:id="rId865" name="Option Button 1029">
              <controlPr defaultSize="0" autoFill="0" autoLine="0" autoPict="0">
                <anchor moveWithCells="1">
                  <from>
                    <xdr:col>3</xdr:col>
                    <xdr:colOff>95250</xdr:colOff>
                    <xdr:row>228</xdr:row>
                    <xdr:rowOff>209550</xdr:rowOff>
                  </from>
                  <to>
                    <xdr:col>3</xdr:col>
                    <xdr:colOff>371475</xdr:colOff>
                    <xdr:row>228</xdr:row>
                    <xdr:rowOff>323850</xdr:rowOff>
                  </to>
                </anchor>
              </controlPr>
            </control>
          </mc:Choice>
        </mc:AlternateContent>
        <mc:AlternateContent xmlns:mc="http://schemas.openxmlformats.org/markup-compatibility/2006">
          <mc:Choice Requires="x14">
            <control shapeId="4102" r:id="rId866" name="Option Button 1030">
              <controlPr defaultSize="0" autoFill="0" autoLine="0" autoPict="0">
                <anchor moveWithCells="1">
                  <from>
                    <xdr:col>4</xdr:col>
                    <xdr:colOff>76200</xdr:colOff>
                    <xdr:row>228</xdr:row>
                    <xdr:rowOff>209550</xdr:rowOff>
                  </from>
                  <to>
                    <xdr:col>4</xdr:col>
                    <xdr:colOff>352425</xdr:colOff>
                    <xdr:row>228</xdr:row>
                    <xdr:rowOff>323850</xdr:rowOff>
                  </to>
                </anchor>
              </controlPr>
            </control>
          </mc:Choice>
        </mc:AlternateContent>
        <mc:AlternateContent xmlns:mc="http://schemas.openxmlformats.org/markup-compatibility/2006">
          <mc:Choice Requires="x14">
            <control shapeId="4103" r:id="rId867" name="Group Box 1031">
              <controlPr defaultSize="0" autoFill="0" autoPict="0" altText="">
                <anchor moveWithCells="1">
                  <from>
                    <xdr:col>2</xdr:col>
                    <xdr:colOff>47625</xdr:colOff>
                    <xdr:row>228</xdr:row>
                    <xdr:rowOff>57150</xdr:rowOff>
                  </from>
                  <to>
                    <xdr:col>6</xdr:col>
                    <xdr:colOff>371475</xdr:colOff>
                    <xdr:row>229</xdr:row>
                    <xdr:rowOff>0</xdr:rowOff>
                  </to>
                </anchor>
              </controlPr>
            </control>
          </mc:Choice>
        </mc:AlternateContent>
        <mc:AlternateContent xmlns:mc="http://schemas.openxmlformats.org/markup-compatibility/2006">
          <mc:Choice Requires="x14">
            <control shapeId="4104" r:id="rId868" name="Option Button 1032">
              <controlPr defaultSize="0" autoFill="0" autoLine="0" autoPict="0">
                <anchor moveWithCells="1">
                  <from>
                    <xdr:col>2</xdr:col>
                    <xdr:colOff>123825</xdr:colOff>
                    <xdr:row>229</xdr:row>
                    <xdr:rowOff>209550</xdr:rowOff>
                  </from>
                  <to>
                    <xdr:col>2</xdr:col>
                    <xdr:colOff>390525</xdr:colOff>
                    <xdr:row>229</xdr:row>
                    <xdr:rowOff>323850</xdr:rowOff>
                  </to>
                </anchor>
              </controlPr>
            </control>
          </mc:Choice>
        </mc:AlternateContent>
        <mc:AlternateContent xmlns:mc="http://schemas.openxmlformats.org/markup-compatibility/2006">
          <mc:Choice Requires="x14">
            <control shapeId="4105" r:id="rId869" name="Option Button 1033">
              <controlPr defaultSize="0" autoFill="0" autoLine="0" autoPict="0">
                <anchor moveWithCells="1">
                  <from>
                    <xdr:col>3</xdr:col>
                    <xdr:colOff>95250</xdr:colOff>
                    <xdr:row>229</xdr:row>
                    <xdr:rowOff>209550</xdr:rowOff>
                  </from>
                  <to>
                    <xdr:col>3</xdr:col>
                    <xdr:colOff>371475</xdr:colOff>
                    <xdr:row>229</xdr:row>
                    <xdr:rowOff>323850</xdr:rowOff>
                  </to>
                </anchor>
              </controlPr>
            </control>
          </mc:Choice>
        </mc:AlternateContent>
        <mc:AlternateContent xmlns:mc="http://schemas.openxmlformats.org/markup-compatibility/2006">
          <mc:Choice Requires="x14">
            <control shapeId="4106" r:id="rId870" name="Option Button 1034">
              <controlPr defaultSize="0" autoFill="0" autoLine="0" autoPict="0">
                <anchor moveWithCells="1">
                  <from>
                    <xdr:col>4</xdr:col>
                    <xdr:colOff>76200</xdr:colOff>
                    <xdr:row>229</xdr:row>
                    <xdr:rowOff>209550</xdr:rowOff>
                  </from>
                  <to>
                    <xdr:col>4</xdr:col>
                    <xdr:colOff>352425</xdr:colOff>
                    <xdr:row>229</xdr:row>
                    <xdr:rowOff>323850</xdr:rowOff>
                  </to>
                </anchor>
              </controlPr>
            </control>
          </mc:Choice>
        </mc:AlternateContent>
        <mc:AlternateContent xmlns:mc="http://schemas.openxmlformats.org/markup-compatibility/2006">
          <mc:Choice Requires="x14">
            <control shapeId="4107" r:id="rId871" name="Group Box 1035">
              <controlPr defaultSize="0" autoFill="0" autoPict="0" altText="">
                <anchor moveWithCells="1">
                  <from>
                    <xdr:col>2</xdr:col>
                    <xdr:colOff>47625</xdr:colOff>
                    <xdr:row>229</xdr:row>
                    <xdr:rowOff>57150</xdr:rowOff>
                  </from>
                  <to>
                    <xdr:col>6</xdr:col>
                    <xdr:colOff>371475</xdr:colOff>
                    <xdr:row>230</xdr:row>
                    <xdr:rowOff>0</xdr:rowOff>
                  </to>
                </anchor>
              </controlPr>
            </control>
          </mc:Choice>
        </mc:AlternateContent>
        <mc:AlternateContent xmlns:mc="http://schemas.openxmlformats.org/markup-compatibility/2006">
          <mc:Choice Requires="x14">
            <control shapeId="4108" r:id="rId872" name="Option Button 1036">
              <controlPr defaultSize="0" autoFill="0" autoLine="0" autoPict="0">
                <anchor moveWithCells="1">
                  <from>
                    <xdr:col>2</xdr:col>
                    <xdr:colOff>123825</xdr:colOff>
                    <xdr:row>230</xdr:row>
                    <xdr:rowOff>209550</xdr:rowOff>
                  </from>
                  <to>
                    <xdr:col>2</xdr:col>
                    <xdr:colOff>390525</xdr:colOff>
                    <xdr:row>230</xdr:row>
                    <xdr:rowOff>323850</xdr:rowOff>
                  </to>
                </anchor>
              </controlPr>
            </control>
          </mc:Choice>
        </mc:AlternateContent>
        <mc:AlternateContent xmlns:mc="http://schemas.openxmlformats.org/markup-compatibility/2006">
          <mc:Choice Requires="x14">
            <control shapeId="4109" r:id="rId873" name="Option Button 1037">
              <controlPr defaultSize="0" autoFill="0" autoLine="0" autoPict="0">
                <anchor moveWithCells="1">
                  <from>
                    <xdr:col>3</xdr:col>
                    <xdr:colOff>95250</xdr:colOff>
                    <xdr:row>230</xdr:row>
                    <xdr:rowOff>209550</xdr:rowOff>
                  </from>
                  <to>
                    <xdr:col>3</xdr:col>
                    <xdr:colOff>371475</xdr:colOff>
                    <xdr:row>230</xdr:row>
                    <xdr:rowOff>323850</xdr:rowOff>
                  </to>
                </anchor>
              </controlPr>
            </control>
          </mc:Choice>
        </mc:AlternateContent>
        <mc:AlternateContent xmlns:mc="http://schemas.openxmlformats.org/markup-compatibility/2006">
          <mc:Choice Requires="x14">
            <control shapeId="4110" r:id="rId874" name="Option Button 1038">
              <controlPr defaultSize="0" autoFill="0" autoLine="0" autoPict="0">
                <anchor moveWithCells="1">
                  <from>
                    <xdr:col>4</xdr:col>
                    <xdr:colOff>76200</xdr:colOff>
                    <xdr:row>230</xdr:row>
                    <xdr:rowOff>209550</xdr:rowOff>
                  </from>
                  <to>
                    <xdr:col>4</xdr:col>
                    <xdr:colOff>352425</xdr:colOff>
                    <xdr:row>230</xdr:row>
                    <xdr:rowOff>323850</xdr:rowOff>
                  </to>
                </anchor>
              </controlPr>
            </control>
          </mc:Choice>
        </mc:AlternateContent>
        <mc:AlternateContent xmlns:mc="http://schemas.openxmlformats.org/markup-compatibility/2006">
          <mc:Choice Requires="x14">
            <control shapeId="4111" r:id="rId875" name="Group Box 1039">
              <controlPr defaultSize="0" autoFill="0" autoPict="0" altText="">
                <anchor moveWithCells="1">
                  <from>
                    <xdr:col>2</xdr:col>
                    <xdr:colOff>47625</xdr:colOff>
                    <xdr:row>230</xdr:row>
                    <xdr:rowOff>57150</xdr:rowOff>
                  </from>
                  <to>
                    <xdr:col>6</xdr:col>
                    <xdr:colOff>371475</xdr:colOff>
                    <xdr:row>231</xdr:row>
                    <xdr:rowOff>0</xdr:rowOff>
                  </to>
                </anchor>
              </controlPr>
            </control>
          </mc:Choice>
        </mc:AlternateContent>
        <mc:AlternateContent xmlns:mc="http://schemas.openxmlformats.org/markup-compatibility/2006">
          <mc:Choice Requires="x14">
            <control shapeId="4112" r:id="rId876" name="Option Button 1040">
              <controlPr defaultSize="0" autoFill="0" autoLine="0" autoPict="0">
                <anchor moveWithCells="1">
                  <from>
                    <xdr:col>2</xdr:col>
                    <xdr:colOff>123825</xdr:colOff>
                    <xdr:row>231</xdr:row>
                    <xdr:rowOff>209550</xdr:rowOff>
                  </from>
                  <to>
                    <xdr:col>2</xdr:col>
                    <xdr:colOff>390525</xdr:colOff>
                    <xdr:row>231</xdr:row>
                    <xdr:rowOff>323850</xdr:rowOff>
                  </to>
                </anchor>
              </controlPr>
            </control>
          </mc:Choice>
        </mc:AlternateContent>
        <mc:AlternateContent xmlns:mc="http://schemas.openxmlformats.org/markup-compatibility/2006">
          <mc:Choice Requires="x14">
            <control shapeId="4113" r:id="rId877" name="Option Button 1041">
              <controlPr defaultSize="0" autoFill="0" autoLine="0" autoPict="0">
                <anchor moveWithCells="1">
                  <from>
                    <xdr:col>3</xdr:col>
                    <xdr:colOff>95250</xdr:colOff>
                    <xdr:row>231</xdr:row>
                    <xdr:rowOff>209550</xdr:rowOff>
                  </from>
                  <to>
                    <xdr:col>3</xdr:col>
                    <xdr:colOff>371475</xdr:colOff>
                    <xdr:row>231</xdr:row>
                    <xdr:rowOff>323850</xdr:rowOff>
                  </to>
                </anchor>
              </controlPr>
            </control>
          </mc:Choice>
        </mc:AlternateContent>
        <mc:AlternateContent xmlns:mc="http://schemas.openxmlformats.org/markup-compatibility/2006">
          <mc:Choice Requires="x14">
            <control shapeId="4114" r:id="rId878" name="Option Button 1042">
              <controlPr defaultSize="0" autoFill="0" autoLine="0" autoPict="0">
                <anchor moveWithCells="1">
                  <from>
                    <xdr:col>4</xdr:col>
                    <xdr:colOff>76200</xdr:colOff>
                    <xdr:row>231</xdr:row>
                    <xdr:rowOff>209550</xdr:rowOff>
                  </from>
                  <to>
                    <xdr:col>4</xdr:col>
                    <xdr:colOff>352425</xdr:colOff>
                    <xdr:row>231</xdr:row>
                    <xdr:rowOff>323850</xdr:rowOff>
                  </to>
                </anchor>
              </controlPr>
            </control>
          </mc:Choice>
        </mc:AlternateContent>
        <mc:AlternateContent xmlns:mc="http://schemas.openxmlformats.org/markup-compatibility/2006">
          <mc:Choice Requires="x14">
            <control shapeId="4115" r:id="rId879" name="Group Box 1043">
              <controlPr defaultSize="0" autoFill="0" autoPict="0" altText="">
                <anchor moveWithCells="1">
                  <from>
                    <xdr:col>2</xdr:col>
                    <xdr:colOff>47625</xdr:colOff>
                    <xdr:row>231</xdr:row>
                    <xdr:rowOff>57150</xdr:rowOff>
                  </from>
                  <to>
                    <xdr:col>6</xdr:col>
                    <xdr:colOff>371475</xdr:colOff>
                    <xdr:row>232</xdr:row>
                    <xdr:rowOff>0</xdr:rowOff>
                  </to>
                </anchor>
              </controlPr>
            </control>
          </mc:Choice>
        </mc:AlternateContent>
        <mc:AlternateContent xmlns:mc="http://schemas.openxmlformats.org/markup-compatibility/2006">
          <mc:Choice Requires="x14">
            <control shapeId="4116" r:id="rId880" name="Option Button 1044">
              <controlPr defaultSize="0" autoFill="0" autoLine="0" autoPict="0">
                <anchor moveWithCells="1">
                  <from>
                    <xdr:col>2</xdr:col>
                    <xdr:colOff>123825</xdr:colOff>
                    <xdr:row>232</xdr:row>
                    <xdr:rowOff>209550</xdr:rowOff>
                  </from>
                  <to>
                    <xdr:col>2</xdr:col>
                    <xdr:colOff>390525</xdr:colOff>
                    <xdr:row>232</xdr:row>
                    <xdr:rowOff>323850</xdr:rowOff>
                  </to>
                </anchor>
              </controlPr>
            </control>
          </mc:Choice>
        </mc:AlternateContent>
        <mc:AlternateContent xmlns:mc="http://schemas.openxmlformats.org/markup-compatibility/2006">
          <mc:Choice Requires="x14">
            <control shapeId="4117" r:id="rId881" name="Option Button 1045">
              <controlPr defaultSize="0" autoFill="0" autoLine="0" autoPict="0">
                <anchor moveWithCells="1">
                  <from>
                    <xdr:col>3</xdr:col>
                    <xdr:colOff>95250</xdr:colOff>
                    <xdr:row>232</xdr:row>
                    <xdr:rowOff>209550</xdr:rowOff>
                  </from>
                  <to>
                    <xdr:col>3</xdr:col>
                    <xdr:colOff>371475</xdr:colOff>
                    <xdr:row>232</xdr:row>
                    <xdr:rowOff>323850</xdr:rowOff>
                  </to>
                </anchor>
              </controlPr>
            </control>
          </mc:Choice>
        </mc:AlternateContent>
        <mc:AlternateContent xmlns:mc="http://schemas.openxmlformats.org/markup-compatibility/2006">
          <mc:Choice Requires="x14">
            <control shapeId="4118" r:id="rId882" name="Option Button 1046">
              <controlPr defaultSize="0" autoFill="0" autoLine="0" autoPict="0">
                <anchor moveWithCells="1">
                  <from>
                    <xdr:col>4</xdr:col>
                    <xdr:colOff>76200</xdr:colOff>
                    <xdr:row>232</xdr:row>
                    <xdr:rowOff>209550</xdr:rowOff>
                  </from>
                  <to>
                    <xdr:col>4</xdr:col>
                    <xdr:colOff>352425</xdr:colOff>
                    <xdr:row>232</xdr:row>
                    <xdr:rowOff>323850</xdr:rowOff>
                  </to>
                </anchor>
              </controlPr>
            </control>
          </mc:Choice>
        </mc:AlternateContent>
        <mc:AlternateContent xmlns:mc="http://schemas.openxmlformats.org/markup-compatibility/2006">
          <mc:Choice Requires="x14">
            <control shapeId="4119" r:id="rId883" name="Group Box 1047">
              <controlPr defaultSize="0" autoFill="0" autoPict="0" altText="">
                <anchor moveWithCells="1">
                  <from>
                    <xdr:col>2</xdr:col>
                    <xdr:colOff>47625</xdr:colOff>
                    <xdr:row>232</xdr:row>
                    <xdr:rowOff>57150</xdr:rowOff>
                  </from>
                  <to>
                    <xdr:col>6</xdr:col>
                    <xdr:colOff>371475</xdr:colOff>
                    <xdr:row>233</xdr:row>
                    <xdr:rowOff>0</xdr:rowOff>
                  </to>
                </anchor>
              </controlPr>
            </control>
          </mc:Choice>
        </mc:AlternateContent>
        <mc:AlternateContent xmlns:mc="http://schemas.openxmlformats.org/markup-compatibility/2006">
          <mc:Choice Requires="x14">
            <control shapeId="4120" r:id="rId884" name="Option Button 1048">
              <controlPr defaultSize="0" autoFill="0" autoLine="0" autoPict="0">
                <anchor moveWithCells="1">
                  <from>
                    <xdr:col>2</xdr:col>
                    <xdr:colOff>123825</xdr:colOff>
                    <xdr:row>233</xdr:row>
                    <xdr:rowOff>209550</xdr:rowOff>
                  </from>
                  <to>
                    <xdr:col>2</xdr:col>
                    <xdr:colOff>390525</xdr:colOff>
                    <xdr:row>233</xdr:row>
                    <xdr:rowOff>323850</xdr:rowOff>
                  </to>
                </anchor>
              </controlPr>
            </control>
          </mc:Choice>
        </mc:AlternateContent>
        <mc:AlternateContent xmlns:mc="http://schemas.openxmlformats.org/markup-compatibility/2006">
          <mc:Choice Requires="x14">
            <control shapeId="4121" r:id="rId885" name="Option Button 1049">
              <controlPr defaultSize="0" autoFill="0" autoLine="0" autoPict="0">
                <anchor moveWithCells="1">
                  <from>
                    <xdr:col>3</xdr:col>
                    <xdr:colOff>95250</xdr:colOff>
                    <xdr:row>233</xdr:row>
                    <xdr:rowOff>209550</xdr:rowOff>
                  </from>
                  <to>
                    <xdr:col>3</xdr:col>
                    <xdr:colOff>371475</xdr:colOff>
                    <xdr:row>233</xdr:row>
                    <xdr:rowOff>323850</xdr:rowOff>
                  </to>
                </anchor>
              </controlPr>
            </control>
          </mc:Choice>
        </mc:AlternateContent>
        <mc:AlternateContent xmlns:mc="http://schemas.openxmlformats.org/markup-compatibility/2006">
          <mc:Choice Requires="x14">
            <control shapeId="4122" r:id="rId886" name="Option Button 1050">
              <controlPr defaultSize="0" autoFill="0" autoLine="0" autoPict="0">
                <anchor moveWithCells="1">
                  <from>
                    <xdr:col>4</xdr:col>
                    <xdr:colOff>76200</xdr:colOff>
                    <xdr:row>233</xdr:row>
                    <xdr:rowOff>209550</xdr:rowOff>
                  </from>
                  <to>
                    <xdr:col>4</xdr:col>
                    <xdr:colOff>352425</xdr:colOff>
                    <xdr:row>233</xdr:row>
                    <xdr:rowOff>323850</xdr:rowOff>
                  </to>
                </anchor>
              </controlPr>
            </control>
          </mc:Choice>
        </mc:AlternateContent>
        <mc:AlternateContent xmlns:mc="http://schemas.openxmlformats.org/markup-compatibility/2006">
          <mc:Choice Requires="x14">
            <control shapeId="4123" r:id="rId887" name="Group Box 1051">
              <controlPr defaultSize="0" autoFill="0" autoPict="0" altText="">
                <anchor moveWithCells="1">
                  <from>
                    <xdr:col>2</xdr:col>
                    <xdr:colOff>47625</xdr:colOff>
                    <xdr:row>233</xdr:row>
                    <xdr:rowOff>57150</xdr:rowOff>
                  </from>
                  <to>
                    <xdr:col>6</xdr:col>
                    <xdr:colOff>371475</xdr:colOff>
                    <xdr:row>234</xdr:row>
                    <xdr:rowOff>0</xdr:rowOff>
                  </to>
                </anchor>
              </controlPr>
            </control>
          </mc:Choice>
        </mc:AlternateContent>
        <mc:AlternateContent xmlns:mc="http://schemas.openxmlformats.org/markup-compatibility/2006">
          <mc:Choice Requires="x14">
            <control shapeId="4124" r:id="rId888" name="Option Button 1052">
              <controlPr defaultSize="0" autoFill="0" autoLine="0" autoPict="0">
                <anchor moveWithCells="1">
                  <from>
                    <xdr:col>2</xdr:col>
                    <xdr:colOff>123825</xdr:colOff>
                    <xdr:row>235</xdr:row>
                    <xdr:rowOff>295275</xdr:rowOff>
                  </from>
                  <to>
                    <xdr:col>2</xdr:col>
                    <xdr:colOff>390525</xdr:colOff>
                    <xdr:row>235</xdr:row>
                    <xdr:rowOff>476250</xdr:rowOff>
                  </to>
                </anchor>
              </controlPr>
            </control>
          </mc:Choice>
        </mc:AlternateContent>
        <mc:AlternateContent xmlns:mc="http://schemas.openxmlformats.org/markup-compatibility/2006">
          <mc:Choice Requires="x14">
            <control shapeId="4125" r:id="rId889" name="Option Button 1053">
              <controlPr defaultSize="0" autoFill="0" autoLine="0" autoPict="0">
                <anchor moveWithCells="1">
                  <from>
                    <xdr:col>3</xdr:col>
                    <xdr:colOff>95250</xdr:colOff>
                    <xdr:row>235</xdr:row>
                    <xdr:rowOff>295275</xdr:rowOff>
                  </from>
                  <to>
                    <xdr:col>3</xdr:col>
                    <xdr:colOff>371475</xdr:colOff>
                    <xdr:row>235</xdr:row>
                    <xdr:rowOff>476250</xdr:rowOff>
                  </to>
                </anchor>
              </controlPr>
            </control>
          </mc:Choice>
        </mc:AlternateContent>
        <mc:AlternateContent xmlns:mc="http://schemas.openxmlformats.org/markup-compatibility/2006">
          <mc:Choice Requires="x14">
            <control shapeId="4126" r:id="rId890" name="Option Button 1054">
              <controlPr defaultSize="0" autoFill="0" autoLine="0" autoPict="0">
                <anchor moveWithCells="1">
                  <from>
                    <xdr:col>4</xdr:col>
                    <xdr:colOff>76200</xdr:colOff>
                    <xdr:row>235</xdr:row>
                    <xdr:rowOff>295275</xdr:rowOff>
                  </from>
                  <to>
                    <xdr:col>4</xdr:col>
                    <xdr:colOff>352425</xdr:colOff>
                    <xdr:row>235</xdr:row>
                    <xdr:rowOff>476250</xdr:rowOff>
                  </to>
                </anchor>
              </controlPr>
            </control>
          </mc:Choice>
        </mc:AlternateContent>
        <mc:AlternateContent xmlns:mc="http://schemas.openxmlformats.org/markup-compatibility/2006">
          <mc:Choice Requires="x14">
            <control shapeId="4127" r:id="rId891" name="Group Box 1055">
              <controlPr defaultSize="0" autoFill="0" autoPict="0" altText="">
                <anchor moveWithCells="1">
                  <from>
                    <xdr:col>2</xdr:col>
                    <xdr:colOff>47625</xdr:colOff>
                    <xdr:row>235</xdr:row>
                    <xdr:rowOff>57150</xdr:rowOff>
                  </from>
                  <to>
                    <xdr:col>6</xdr:col>
                    <xdr:colOff>371475</xdr:colOff>
                    <xdr:row>236</xdr:row>
                    <xdr:rowOff>0</xdr:rowOff>
                  </to>
                </anchor>
              </controlPr>
            </control>
          </mc:Choice>
        </mc:AlternateContent>
        <mc:AlternateContent xmlns:mc="http://schemas.openxmlformats.org/markup-compatibility/2006">
          <mc:Choice Requires="x14">
            <control shapeId="4128" r:id="rId892" name="Option Button 1056">
              <controlPr defaultSize="0" autoFill="0" autoLine="0" autoPict="0">
                <anchor moveWithCells="1">
                  <from>
                    <xdr:col>2</xdr:col>
                    <xdr:colOff>123825</xdr:colOff>
                    <xdr:row>237</xdr:row>
                    <xdr:rowOff>200025</xdr:rowOff>
                  </from>
                  <to>
                    <xdr:col>2</xdr:col>
                    <xdr:colOff>390525</xdr:colOff>
                    <xdr:row>237</xdr:row>
                    <xdr:rowOff>314325</xdr:rowOff>
                  </to>
                </anchor>
              </controlPr>
            </control>
          </mc:Choice>
        </mc:AlternateContent>
        <mc:AlternateContent xmlns:mc="http://schemas.openxmlformats.org/markup-compatibility/2006">
          <mc:Choice Requires="x14">
            <control shapeId="4129" r:id="rId893" name="Option Button 1057">
              <controlPr defaultSize="0" autoFill="0" autoLine="0" autoPict="0">
                <anchor moveWithCells="1">
                  <from>
                    <xdr:col>3</xdr:col>
                    <xdr:colOff>95250</xdr:colOff>
                    <xdr:row>237</xdr:row>
                    <xdr:rowOff>200025</xdr:rowOff>
                  </from>
                  <to>
                    <xdr:col>3</xdr:col>
                    <xdr:colOff>371475</xdr:colOff>
                    <xdr:row>237</xdr:row>
                    <xdr:rowOff>314325</xdr:rowOff>
                  </to>
                </anchor>
              </controlPr>
            </control>
          </mc:Choice>
        </mc:AlternateContent>
        <mc:AlternateContent xmlns:mc="http://schemas.openxmlformats.org/markup-compatibility/2006">
          <mc:Choice Requires="x14">
            <control shapeId="4130" r:id="rId894" name="Option Button 1058">
              <controlPr defaultSize="0" autoFill="0" autoLine="0" autoPict="0">
                <anchor moveWithCells="1">
                  <from>
                    <xdr:col>4</xdr:col>
                    <xdr:colOff>76200</xdr:colOff>
                    <xdr:row>237</xdr:row>
                    <xdr:rowOff>200025</xdr:rowOff>
                  </from>
                  <to>
                    <xdr:col>4</xdr:col>
                    <xdr:colOff>352425</xdr:colOff>
                    <xdr:row>237</xdr:row>
                    <xdr:rowOff>314325</xdr:rowOff>
                  </to>
                </anchor>
              </controlPr>
            </control>
          </mc:Choice>
        </mc:AlternateContent>
        <mc:AlternateContent xmlns:mc="http://schemas.openxmlformats.org/markup-compatibility/2006">
          <mc:Choice Requires="x14">
            <control shapeId="4131" r:id="rId895" name="Group Box 1059">
              <controlPr defaultSize="0" autoFill="0" autoPict="0" altText="">
                <anchor moveWithCells="1">
                  <from>
                    <xdr:col>2</xdr:col>
                    <xdr:colOff>47625</xdr:colOff>
                    <xdr:row>237</xdr:row>
                    <xdr:rowOff>57150</xdr:rowOff>
                  </from>
                  <to>
                    <xdr:col>6</xdr:col>
                    <xdr:colOff>371475</xdr:colOff>
                    <xdr:row>238</xdr:row>
                    <xdr:rowOff>0</xdr:rowOff>
                  </to>
                </anchor>
              </controlPr>
            </control>
          </mc:Choice>
        </mc:AlternateContent>
        <mc:AlternateContent xmlns:mc="http://schemas.openxmlformats.org/markup-compatibility/2006">
          <mc:Choice Requires="x14">
            <control shapeId="4132" r:id="rId896" name="Option Button 1060">
              <controlPr defaultSize="0" autoFill="0" autoLine="0" autoPict="0">
                <anchor moveWithCells="1">
                  <from>
                    <xdr:col>2</xdr:col>
                    <xdr:colOff>123825</xdr:colOff>
                    <xdr:row>238</xdr:row>
                    <xdr:rowOff>209550</xdr:rowOff>
                  </from>
                  <to>
                    <xdr:col>2</xdr:col>
                    <xdr:colOff>390525</xdr:colOff>
                    <xdr:row>238</xdr:row>
                    <xdr:rowOff>323850</xdr:rowOff>
                  </to>
                </anchor>
              </controlPr>
            </control>
          </mc:Choice>
        </mc:AlternateContent>
        <mc:AlternateContent xmlns:mc="http://schemas.openxmlformats.org/markup-compatibility/2006">
          <mc:Choice Requires="x14">
            <control shapeId="4133" r:id="rId897" name="Option Button 1061">
              <controlPr defaultSize="0" autoFill="0" autoLine="0" autoPict="0">
                <anchor moveWithCells="1">
                  <from>
                    <xdr:col>3</xdr:col>
                    <xdr:colOff>95250</xdr:colOff>
                    <xdr:row>238</xdr:row>
                    <xdr:rowOff>209550</xdr:rowOff>
                  </from>
                  <to>
                    <xdr:col>3</xdr:col>
                    <xdr:colOff>371475</xdr:colOff>
                    <xdr:row>238</xdr:row>
                    <xdr:rowOff>323850</xdr:rowOff>
                  </to>
                </anchor>
              </controlPr>
            </control>
          </mc:Choice>
        </mc:AlternateContent>
        <mc:AlternateContent xmlns:mc="http://schemas.openxmlformats.org/markup-compatibility/2006">
          <mc:Choice Requires="x14">
            <control shapeId="4134" r:id="rId898" name="Option Button 1062">
              <controlPr defaultSize="0" autoFill="0" autoLine="0" autoPict="0">
                <anchor moveWithCells="1">
                  <from>
                    <xdr:col>4</xdr:col>
                    <xdr:colOff>76200</xdr:colOff>
                    <xdr:row>238</xdr:row>
                    <xdr:rowOff>209550</xdr:rowOff>
                  </from>
                  <to>
                    <xdr:col>4</xdr:col>
                    <xdr:colOff>352425</xdr:colOff>
                    <xdr:row>238</xdr:row>
                    <xdr:rowOff>323850</xdr:rowOff>
                  </to>
                </anchor>
              </controlPr>
            </control>
          </mc:Choice>
        </mc:AlternateContent>
        <mc:AlternateContent xmlns:mc="http://schemas.openxmlformats.org/markup-compatibility/2006">
          <mc:Choice Requires="x14">
            <control shapeId="4135" r:id="rId899" name="Group Box 1063">
              <controlPr defaultSize="0" autoFill="0" autoPict="0" altText="">
                <anchor moveWithCells="1">
                  <from>
                    <xdr:col>2</xdr:col>
                    <xdr:colOff>47625</xdr:colOff>
                    <xdr:row>238</xdr:row>
                    <xdr:rowOff>57150</xdr:rowOff>
                  </from>
                  <to>
                    <xdr:col>6</xdr:col>
                    <xdr:colOff>371475</xdr:colOff>
                    <xdr:row>239</xdr:row>
                    <xdr:rowOff>0</xdr:rowOff>
                  </to>
                </anchor>
              </controlPr>
            </control>
          </mc:Choice>
        </mc:AlternateContent>
        <mc:AlternateContent xmlns:mc="http://schemas.openxmlformats.org/markup-compatibility/2006">
          <mc:Choice Requires="x14">
            <control shapeId="4136" r:id="rId900" name="Option Button 1064">
              <controlPr defaultSize="0" autoFill="0" autoLine="0" autoPict="0">
                <anchor moveWithCells="1">
                  <from>
                    <xdr:col>2</xdr:col>
                    <xdr:colOff>123825</xdr:colOff>
                    <xdr:row>240</xdr:row>
                    <xdr:rowOff>295275</xdr:rowOff>
                  </from>
                  <to>
                    <xdr:col>2</xdr:col>
                    <xdr:colOff>390525</xdr:colOff>
                    <xdr:row>240</xdr:row>
                    <xdr:rowOff>476250</xdr:rowOff>
                  </to>
                </anchor>
              </controlPr>
            </control>
          </mc:Choice>
        </mc:AlternateContent>
        <mc:AlternateContent xmlns:mc="http://schemas.openxmlformats.org/markup-compatibility/2006">
          <mc:Choice Requires="x14">
            <control shapeId="4137" r:id="rId901" name="Option Button 1065">
              <controlPr defaultSize="0" autoFill="0" autoLine="0" autoPict="0">
                <anchor moveWithCells="1">
                  <from>
                    <xdr:col>3</xdr:col>
                    <xdr:colOff>95250</xdr:colOff>
                    <xdr:row>240</xdr:row>
                    <xdr:rowOff>295275</xdr:rowOff>
                  </from>
                  <to>
                    <xdr:col>3</xdr:col>
                    <xdr:colOff>371475</xdr:colOff>
                    <xdr:row>240</xdr:row>
                    <xdr:rowOff>476250</xdr:rowOff>
                  </to>
                </anchor>
              </controlPr>
            </control>
          </mc:Choice>
        </mc:AlternateContent>
        <mc:AlternateContent xmlns:mc="http://schemas.openxmlformats.org/markup-compatibility/2006">
          <mc:Choice Requires="x14">
            <control shapeId="4138" r:id="rId902" name="Option Button 1066">
              <controlPr defaultSize="0" autoFill="0" autoLine="0" autoPict="0">
                <anchor moveWithCells="1">
                  <from>
                    <xdr:col>4</xdr:col>
                    <xdr:colOff>76200</xdr:colOff>
                    <xdr:row>240</xdr:row>
                    <xdr:rowOff>295275</xdr:rowOff>
                  </from>
                  <to>
                    <xdr:col>4</xdr:col>
                    <xdr:colOff>352425</xdr:colOff>
                    <xdr:row>240</xdr:row>
                    <xdr:rowOff>476250</xdr:rowOff>
                  </to>
                </anchor>
              </controlPr>
            </control>
          </mc:Choice>
        </mc:AlternateContent>
        <mc:AlternateContent xmlns:mc="http://schemas.openxmlformats.org/markup-compatibility/2006">
          <mc:Choice Requires="x14">
            <control shapeId="4139" r:id="rId903" name="Group Box 1067">
              <controlPr defaultSize="0" autoFill="0" autoPict="0" altText="">
                <anchor moveWithCells="1">
                  <from>
                    <xdr:col>2</xdr:col>
                    <xdr:colOff>47625</xdr:colOff>
                    <xdr:row>240</xdr:row>
                    <xdr:rowOff>57150</xdr:rowOff>
                  </from>
                  <to>
                    <xdr:col>6</xdr:col>
                    <xdr:colOff>371475</xdr:colOff>
                    <xdr:row>241</xdr:row>
                    <xdr:rowOff>0</xdr:rowOff>
                  </to>
                </anchor>
              </controlPr>
            </control>
          </mc:Choice>
        </mc:AlternateContent>
        <mc:AlternateContent xmlns:mc="http://schemas.openxmlformats.org/markup-compatibility/2006">
          <mc:Choice Requires="x14">
            <control shapeId="4140" r:id="rId904" name="Option Button 1068">
              <controlPr defaultSize="0" autoFill="0" autoLine="0" autoPict="0">
                <anchor moveWithCells="1">
                  <from>
                    <xdr:col>2</xdr:col>
                    <xdr:colOff>123825</xdr:colOff>
                    <xdr:row>241</xdr:row>
                    <xdr:rowOff>371475</xdr:rowOff>
                  </from>
                  <to>
                    <xdr:col>2</xdr:col>
                    <xdr:colOff>390525</xdr:colOff>
                    <xdr:row>241</xdr:row>
                    <xdr:rowOff>619125</xdr:rowOff>
                  </to>
                </anchor>
              </controlPr>
            </control>
          </mc:Choice>
        </mc:AlternateContent>
        <mc:AlternateContent xmlns:mc="http://schemas.openxmlformats.org/markup-compatibility/2006">
          <mc:Choice Requires="x14">
            <control shapeId="4141" r:id="rId905" name="Option Button 1069">
              <controlPr defaultSize="0" autoFill="0" autoLine="0" autoPict="0">
                <anchor moveWithCells="1">
                  <from>
                    <xdr:col>3</xdr:col>
                    <xdr:colOff>95250</xdr:colOff>
                    <xdr:row>241</xdr:row>
                    <xdr:rowOff>371475</xdr:rowOff>
                  </from>
                  <to>
                    <xdr:col>3</xdr:col>
                    <xdr:colOff>371475</xdr:colOff>
                    <xdr:row>241</xdr:row>
                    <xdr:rowOff>619125</xdr:rowOff>
                  </to>
                </anchor>
              </controlPr>
            </control>
          </mc:Choice>
        </mc:AlternateContent>
        <mc:AlternateContent xmlns:mc="http://schemas.openxmlformats.org/markup-compatibility/2006">
          <mc:Choice Requires="x14">
            <control shapeId="4142" r:id="rId906" name="Option Button 1070">
              <controlPr defaultSize="0" autoFill="0" autoLine="0" autoPict="0">
                <anchor moveWithCells="1">
                  <from>
                    <xdr:col>4</xdr:col>
                    <xdr:colOff>76200</xdr:colOff>
                    <xdr:row>241</xdr:row>
                    <xdr:rowOff>371475</xdr:rowOff>
                  </from>
                  <to>
                    <xdr:col>4</xdr:col>
                    <xdr:colOff>352425</xdr:colOff>
                    <xdr:row>241</xdr:row>
                    <xdr:rowOff>619125</xdr:rowOff>
                  </to>
                </anchor>
              </controlPr>
            </control>
          </mc:Choice>
        </mc:AlternateContent>
        <mc:AlternateContent xmlns:mc="http://schemas.openxmlformats.org/markup-compatibility/2006">
          <mc:Choice Requires="x14">
            <control shapeId="4143" r:id="rId907" name="Group Box 1071">
              <controlPr defaultSize="0" autoFill="0" autoPict="0" altText="">
                <anchor moveWithCells="1">
                  <from>
                    <xdr:col>2</xdr:col>
                    <xdr:colOff>47625</xdr:colOff>
                    <xdr:row>241</xdr:row>
                    <xdr:rowOff>57150</xdr:rowOff>
                  </from>
                  <to>
                    <xdr:col>6</xdr:col>
                    <xdr:colOff>371475</xdr:colOff>
                    <xdr:row>242</xdr:row>
                    <xdr:rowOff>0</xdr:rowOff>
                  </to>
                </anchor>
              </controlPr>
            </control>
          </mc:Choice>
        </mc:AlternateContent>
        <mc:AlternateContent xmlns:mc="http://schemas.openxmlformats.org/markup-compatibility/2006">
          <mc:Choice Requires="x14">
            <control shapeId="4144" r:id="rId908" name="Option Button 1072">
              <controlPr defaultSize="0" autoFill="0" autoLine="0" autoPict="0">
                <anchor moveWithCells="1">
                  <from>
                    <xdr:col>2</xdr:col>
                    <xdr:colOff>123825</xdr:colOff>
                    <xdr:row>243</xdr:row>
                    <xdr:rowOff>295275</xdr:rowOff>
                  </from>
                  <to>
                    <xdr:col>2</xdr:col>
                    <xdr:colOff>390525</xdr:colOff>
                    <xdr:row>243</xdr:row>
                    <xdr:rowOff>476250</xdr:rowOff>
                  </to>
                </anchor>
              </controlPr>
            </control>
          </mc:Choice>
        </mc:AlternateContent>
        <mc:AlternateContent xmlns:mc="http://schemas.openxmlformats.org/markup-compatibility/2006">
          <mc:Choice Requires="x14">
            <control shapeId="4145" r:id="rId909" name="Option Button 1073">
              <controlPr defaultSize="0" autoFill="0" autoLine="0" autoPict="0">
                <anchor moveWithCells="1">
                  <from>
                    <xdr:col>3</xdr:col>
                    <xdr:colOff>95250</xdr:colOff>
                    <xdr:row>243</xdr:row>
                    <xdr:rowOff>295275</xdr:rowOff>
                  </from>
                  <to>
                    <xdr:col>3</xdr:col>
                    <xdr:colOff>371475</xdr:colOff>
                    <xdr:row>243</xdr:row>
                    <xdr:rowOff>476250</xdr:rowOff>
                  </to>
                </anchor>
              </controlPr>
            </control>
          </mc:Choice>
        </mc:AlternateContent>
        <mc:AlternateContent xmlns:mc="http://schemas.openxmlformats.org/markup-compatibility/2006">
          <mc:Choice Requires="x14">
            <control shapeId="4146" r:id="rId910" name="Option Button 1074">
              <controlPr defaultSize="0" autoFill="0" autoLine="0" autoPict="0">
                <anchor moveWithCells="1">
                  <from>
                    <xdr:col>4</xdr:col>
                    <xdr:colOff>76200</xdr:colOff>
                    <xdr:row>243</xdr:row>
                    <xdr:rowOff>295275</xdr:rowOff>
                  </from>
                  <to>
                    <xdr:col>4</xdr:col>
                    <xdr:colOff>352425</xdr:colOff>
                    <xdr:row>243</xdr:row>
                    <xdr:rowOff>476250</xdr:rowOff>
                  </to>
                </anchor>
              </controlPr>
            </control>
          </mc:Choice>
        </mc:AlternateContent>
        <mc:AlternateContent xmlns:mc="http://schemas.openxmlformats.org/markup-compatibility/2006">
          <mc:Choice Requires="x14">
            <control shapeId="4147" r:id="rId911" name="Group Box 1075">
              <controlPr defaultSize="0" autoFill="0" autoPict="0" altText="">
                <anchor moveWithCells="1">
                  <from>
                    <xdr:col>2</xdr:col>
                    <xdr:colOff>47625</xdr:colOff>
                    <xdr:row>243</xdr:row>
                    <xdr:rowOff>57150</xdr:rowOff>
                  </from>
                  <to>
                    <xdr:col>6</xdr:col>
                    <xdr:colOff>371475</xdr:colOff>
                    <xdr:row>244</xdr:row>
                    <xdr:rowOff>0</xdr:rowOff>
                  </to>
                </anchor>
              </controlPr>
            </control>
          </mc:Choice>
        </mc:AlternateContent>
        <mc:AlternateContent xmlns:mc="http://schemas.openxmlformats.org/markup-compatibility/2006">
          <mc:Choice Requires="x14">
            <control shapeId="4148" r:id="rId912" name="Option Button 1076">
              <controlPr defaultSize="0" autoFill="0" autoLine="0" autoPict="0">
                <anchor moveWithCells="1">
                  <from>
                    <xdr:col>2</xdr:col>
                    <xdr:colOff>123825</xdr:colOff>
                    <xdr:row>244</xdr:row>
                    <xdr:rowOff>295275</xdr:rowOff>
                  </from>
                  <to>
                    <xdr:col>2</xdr:col>
                    <xdr:colOff>390525</xdr:colOff>
                    <xdr:row>244</xdr:row>
                    <xdr:rowOff>476250</xdr:rowOff>
                  </to>
                </anchor>
              </controlPr>
            </control>
          </mc:Choice>
        </mc:AlternateContent>
        <mc:AlternateContent xmlns:mc="http://schemas.openxmlformats.org/markup-compatibility/2006">
          <mc:Choice Requires="x14">
            <control shapeId="4149" r:id="rId913" name="Option Button 1077">
              <controlPr defaultSize="0" autoFill="0" autoLine="0" autoPict="0">
                <anchor moveWithCells="1">
                  <from>
                    <xdr:col>3</xdr:col>
                    <xdr:colOff>95250</xdr:colOff>
                    <xdr:row>244</xdr:row>
                    <xdr:rowOff>295275</xdr:rowOff>
                  </from>
                  <to>
                    <xdr:col>3</xdr:col>
                    <xdr:colOff>371475</xdr:colOff>
                    <xdr:row>244</xdr:row>
                    <xdr:rowOff>476250</xdr:rowOff>
                  </to>
                </anchor>
              </controlPr>
            </control>
          </mc:Choice>
        </mc:AlternateContent>
        <mc:AlternateContent xmlns:mc="http://schemas.openxmlformats.org/markup-compatibility/2006">
          <mc:Choice Requires="x14">
            <control shapeId="4150" r:id="rId914" name="Option Button 1078">
              <controlPr defaultSize="0" autoFill="0" autoLine="0" autoPict="0">
                <anchor moveWithCells="1">
                  <from>
                    <xdr:col>4</xdr:col>
                    <xdr:colOff>76200</xdr:colOff>
                    <xdr:row>244</xdr:row>
                    <xdr:rowOff>295275</xdr:rowOff>
                  </from>
                  <to>
                    <xdr:col>4</xdr:col>
                    <xdr:colOff>352425</xdr:colOff>
                    <xdr:row>244</xdr:row>
                    <xdr:rowOff>476250</xdr:rowOff>
                  </to>
                </anchor>
              </controlPr>
            </control>
          </mc:Choice>
        </mc:AlternateContent>
        <mc:AlternateContent xmlns:mc="http://schemas.openxmlformats.org/markup-compatibility/2006">
          <mc:Choice Requires="x14">
            <control shapeId="4151" r:id="rId915" name="Group Box 1079">
              <controlPr defaultSize="0" autoFill="0" autoPict="0" altText="">
                <anchor moveWithCells="1">
                  <from>
                    <xdr:col>2</xdr:col>
                    <xdr:colOff>47625</xdr:colOff>
                    <xdr:row>244</xdr:row>
                    <xdr:rowOff>57150</xdr:rowOff>
                  </from>
                  <to>
                    <xdr:col>6</xdr:col>
                    <xdr:colOff>371475</xdr:colOff>
                    <xdr:row>245</xdr:row>
                    <xdr:rowOff>0</xdr:rowOff>
                  </to>
                </anchor>
              </controlPr>
            </control>
          </mc:Choice>
        </mc:AlternateContent>
        <mc:AlternateContent xmlns:mc="http://schemas.openxmlformats.org/markup-compatibility/2006">
          <mc:Choice Requires="x14">
            <control shapeId="4152" r:id="rId916" name="Option Button 1080">
              <controlPr defaultSize="0" autoFill="0" autoLine="0" autoPict="0">
                <anchor moveWithCells="1">
                  <from>
                    <xdr:col>2</xdr:col>
                    <xdr:colOff>123825</xdr:colOff>
                    <xdr:row>247</xdr:row>
                    <xdr:rowOff>542925</xdr:rowOff>
                  </from>
                  <to>
                    <xdr:col>2</xdr:col>
                    <xdr:colOff>390525</xdr:colOff>
                    <xdr:row>247</xdr:row>
                    <xdr:rowOff>923925</xdr:rowOff>
                  </to>
                </anchor>
              </controlPr>
            </control>
          </mc:Choice>
        </mc:AlternateContent>
        <mc:AlternateContent xmlns:mc="http://schemas.openxmlformats.org/markup-compatibility/2006">
          <mc:Choice Requires="x14">
            <control shapeId="4153" r:id="rId917" name="Option Button 1081">
              <controlPr defaultSize="0" autoFill="0" autoLine="0" autoPict="0">
                <anchor moveWithCells="1">
                  <from>
                    <xdr:col>3</xdr:col>
                    <xdr:colOff>95250</xdr:colOff>
                    <xdr:row>247</xdr:row>
                    <xdr:rowOff>542925</xdr:rowOff>
                  </from>
                  <to>
                    <xdr:col>3</xdr:col>
                    <xdr:colOff>371475</xdr:colOff>
                    <xdr:row>247</xdr:row>
                    <xdr:rowOff>923925</xdr:rowOff>
                  </to>
                </anchor>
              </controlPr>
            </control>
          </mc:Choice>
        </mc:AlternateContent>
        <mc:AlternateContent xmlns:mc="http://schemas.openxmlformats.org/markup-compatibility/2006">
          <mc:Choice Requires="x14">
            <control shapeId="4154" r:id="rId918" name="Option Button 1082">
              <controlPr defaultSize="0" autoFill="0" autoLine="0" autoPict="0">
                <anchor moveWithCells="1">
                  <from>
                    <xdr:col>4</xdr:col>
                    <xdr:colOff>76200</xdr:colOff>
                    <xdr:row>247</xdr:row>
                    <xdr:rowOff>542925</xdr:rowOff>
                  </from>
                  <to>
                    <xdr:col>4</xdr:col>
                    <xdr:colOff>352425</xdr:colOff>
                    <xdr:row>247</xdr:row>
                    <xdr:rowOff>923925</xdr:rowOff>
                  </to>
                </anchor>
              </controlPr>
            </control>
          </mc:Choice>
        </mc:AlternateContent>
        <mc:AlternateContent xmlns:mc="http://schemas.openxmlformats.org/markup-compatibility/2006">
          <mc:Choice Requires="x14">
            <control shapeId="4155" r:id="rId919" name="Group Box 1083">
              <controlPr defaultSize="0" autoFill="0" autoPict="0" altText="">
                <anchor moveWithCells="1">
                  <from>
                    <xdr:col>2</xdr:col>
                    <xdr:colOff>47625</xdr:colOff>
                    <xdr:row>247</xdr:row>
                    <xdr:rowOff>57150</xdr:rowOff>
                  </from>
                  <to>
                    <xdr:col>6</xdr:col>
                    <xdr:colOff>371475</xdr:colOff>
                    <xdr:row>248</xdr:row>
                    <xdr:rowOff>0</xdr:rowOff>
                  </to>
                </anchor>
              </controlPr>
            </control>
          </mc:Choice>
        </mc:AlternateContent>
        <mc:AlternateContent xmlns:mc="http://schemas.openxmlformats.org/markup-compatibility/2006">
          <mc:Choice Requires="x14">
            <control shapeId="4156" r:id="rId920" name="Option Button 1084">
              <controlPr defaultSize="0" autoFill="0" autoLine="0" autoPict="0">
                <anchor moveWithCells="1">
                  <from>
                    <xdr:col>2</xdr:col>
                    <xdr:colOff>123825</xdr:colOff>
                    <xdr:row>248</xdr:row>
                    <xdr:rowOff>295275</xdr:rowOff>
                  </from>
                  <to>
                    <xdr:col>2</xdr:col>
                    <xdr:colOff>390525</xdr:colOff>
                    <xdr:row>248</xdr:row>
                    <xdr:rowOff>476250</xdr:rowOff>
                  </to>
                </anchor>
              </controlPr>
            </control>
          </mc:Choice>
        </mc:AlternateContent>
        <mc:AlternateContent xmlns:mc="http://schemas.openxmlformats.org/markup-compatibility/2006">
          <mc:Choice Requires="x14">
            <control shapeId="4157" r:id="rId921" name="Option Button 1085">
              <controlPr defaultSize="0" autoFill="0" autoLine="0" autoPict="0">
                <anchor moveWithCells="1">
                  <from>
                    <xdr:col>3</xdr:col>
                    <xdr:colOff>95250</xdr:colOff>
                    <xdr:row>248</xdr:row>
                    <xdr:rowOff>295275</xdr:rowOff>
                  </from>
                  <to>
                    <xdr:col>3</xdr:col>
                    <xdr:colOff>371475</xdr:colOff>
                    <xdr:row>248</xdr:row>
                    <xdr:rowOff>476250</xdr:rowOff>
                  </to>
                </anchor>
              </controlPr>
            </control>
          </mc:Choice>
        </mc:AlternateContent>
        <mc:AlternateContent xmlns:mc="http://schemas.openxmlformats.org/markup-compatibility/2006">
          <mc:Choice Requires="x14">
            <control shapeId="4158" r:id="rId922" name="Option Button 1086">
              <controlPr defaultSize="0" autoFill="0" autoLine="0" autoPict="0">
                <anchor moveWithCells="1">
                  <from>
                    <xdr:col>4</xdr:col>
                    <xdr:colOff>76200</xdr:colOff>
                    <xdr:row>248</xdr:row>
                    <xdr:rowOff>295275</xdr:rowOff>
                  </from>
                  <to>
                    <xdr:col>4</xdr:col>
                    <xdr:colOff>352425</xdr:colOff>
                    <xdr:row>248</xdr:row>
                    <xdr:rowOff>476250</xdr:rowOff>
                  </to>
                </anchor>
              </controlPr>
            </control>
          </mc:Choice>
        </mc:AlternateContent>
        <mc:AlternateContent xmlns:mc="http://schemas.openxmlformats.org/markup-compatibility/2006">
          <mc:Choice Requires="x14">
            <control shapeId="4159" r:id="rId923" name="Group Box 1087">
              <controlPr defaultSize="0" autoFill="0" autoPict="0" altText="">
                <anchor moveWithCells="1">
                  <from>
                    <xdr:col>2</xdr:col>
                    <xdr:colOff>47625</xdr:colOff>
                    <xdr:row>248</xdr:row>
                    <xdr:rowOff>57150</xdr:rowOff>
                  </from>
                  <to>
                    <xdr:col>6</xdr:col>
                    <xdr:colOff>371475</xdr:colOff>
                    <xdr:row>249</xdr:row>
                    <xdr:rowOff>0</xdr:rowOff>
                  </to>
                </anchor>
              </controlPr>
            </control>
          </mc:Choice>
        </mc:AlternateContent>
        <mc:AlternateContent xmlns:mc="http://schemas.openxmlformats.org/markup-compatibility/2006">
          <mc:Choice Requires="x14">
            <control shapeId="4160" r:id="rId924" name="Option Button 1088">
              <controlPr defaultSize="0" autoFill="0" autoLine="0" autoPict="0">
                <anchor moveWithCells="1">
                  <from>
                    <xdr:col>2</xdr:col>
                    <xdr:colOff>123825</xdr:colOff>
                    <xdr:row>249</xdr:row>
                    <xdr:rowOff>295275</xdr:rowOff>
                  </from>
                  <to>
                    <xdr:col>2</xdr:col>
                    <xdr:colOff>390525</xdr:colOff>
                    <xdr:row>249</xdr:row>
                    <xdr:rowOff>476250</xdr:rowOff>
                  </to>
                </anchor>
              </controlPr>
            </control>
          </mc:Choice>
        </mc:AlternateContent>
        <mc:AlternateContent xmlns:mc="http://schemas.openxmlformats.org/markup-compatibility/2006">
          <mc:Choice Requires="x14">
            <control shapeId="4161" r:id="rId925" name="Option Button 1089">
              <controlPr defaultSize="0" autoFill="0" autoLine="0" autoPict="0">
                <anchor moveWithCells="1">
                  <from>
                    <xdr:col>3</xdr:col>
                    <xdr:colOff>95250</xdr:colOff>
                    <xdr:row>249</xdr:row>
                    <xdr:rowOff>295275</xdr:rowOff>
                  </from>
                  <to>
                    <xdr:col>3</xdr:col>
                    <xdr:colOff>371475</xdr:colOff>
                    <xdr:row>249</xdr:row>
                    <xdr:rowOff>476250</xdr:rowOff>
                  </to>
                </anchor>
              </controlPr>
            </control>
          </mc:Choice>
        </mc:AlternateContent>
        <mc:AlternateContent xmlns:mc="http://schemas.openxmlformats.org/markup-compatibility/2006">
          <mc:Choice Requires="x14">
            <control shapeId="4162" r:id="rId926" name="Option Button 1090">
              <controlPr defaultSize="0" autoFill="0" autoLine="0" autoPict="0">
                <anchor moveWithCells="1">
                  <from>
                    <xdr:col>4</xdr:col>
                    <xdr:colOff>76200</xdr:colOff>
                    <xdr:row>249</xdr:row>
                    <xdr:rowOff>295275</xdr:rowOff>
                  </from>
                  <to>
                    <xdr:col>4</xdr:col>
                    <xdr:colOff>352425</xdr:colOff>
                    <xdr:row>249</xdr:row>
                    <xdr:rowOff>476250</xdr:rowOff>
                  </to>
                </anchor>
              </controlPr>
            </control>
          </mc:Choice>
        </mc:AlternateContent>
        <mc:AlternateContent xmlns:mc="http://schemas.openxmlformats.org/markup-compatibility/2006">
          <mc:Choice Requires="x14">
            <control shapeId="4163" r:id="rId927" name="Group Box 1091">
              <controlPr defaultSize="0" autoFill="0" autoPict="0" altText="">
                <anchor moveWithCells="1">
                  <from>
                    <xdr:col>2</xdr:col>
                    <xdr:colOff>47625</xdr:colOff>
                    <xdr:row>249</xdr:row>
                    <xdr:rowOff>57150</xdr:rowOff>
                  </from>
                  <to>
                    <xdr:col>6</xdr:col>
                    <xdr:colOff>371475</xdr:colOff>
                    <xdr:row>250</xdr:row>
                    <xdr:rowOff>0</xdr:rowOff>
                  </to>
                </anchor>
              </controlPr>
            </control>
          </mc:Choice>
        </mc:AlternateContent>
        <mc:AlternateContent xmlns:mc="http://schemas.openxmlformats.org/markup-compatibility/2006">
          <mc:Choice Requires="x14">
            <control shapeId="5551" r:id="rId928" name="Option Button 1092">
              <controlPr defaultSize="0" autoFill="0" autoLine="0" autoPict="0">
                <anchor moveWithCells="1">
                  <from>
                    <xdr:col>2</xdr:col>
                    <xdr:colOff>123825</xdr:colOff>
                    <xdr:row>250</xdr:row>
                    <xdr:rowOff>295275</xdr:rowOff>
                  </from>
                  <to>
                    <xdr:col>2</xdr:col>
                    <xdr:colOff>390525</xdr:colOff>
                    <xdr:row>250</xdr:row>
                    <xdr:rowOff>476250</xdr:rowOff>
                  </to>
                </anchor>
              </controlPr>
            </control>
          </mc:Choice>
        </mc:AlternateContent>
        <mc:AlternateContent xmlns:mc="http://schemas.openxmlformats.org/markup-compatibility/2006">
          <mc:Choice Requires="x14">
            <control shapeId="4165" r:id="rId929" name="Option Button 1093">
              <controlPr defaultSize="0" autoFill="0" autoLine="0" autoPict="0">
                <anchor moveWithCells="1">
                  <from>
                    <xdr:col>3</xdr:col>
                    <xdr:colOff>95250</xdr:colOff>
                    <xdr:row>250</xdr:row>
                    <xdr:rowOff>295275</xdr:rowOff>
                  </from>
                  <to>
                    <xdr:col>3</xdr:col>
                    <xdr:colOff>371475</xdr:colOff>
                    <xdr:row>250</xdr:row>
                    <xdr:rowOff>476250</xdr:rowOff>
                  </to>
                </anchor>
              </controlPr>
            </control>
          </mc:Choice>
        </mc:AlternateContent>
        <mc:AlternateContent xmlns:mc="http://schemas.openxmlformats.org/markup-compatibility/2006">
          <mc:Choice Requires="x14">
            <control shapeId="4166" r:id="rId930" name="Option Button 1094">
              <controlPr defaultSize="0" autoFill="0" autoLine="0" autoPict="0">
                <anchor moveWithCells="1">
                  <from>
                    <xdr:col>4</xdr:col>
                    <xdr:colOff>76200</xdr:colOff>
                    <xdr:row>250</xdr:row>
                    <xdr:rowOff>295275</xdr:rowOff>
                  </from>
                  <to>
                    <xdr:col>4</xdr:col>
                    <xdr:colOff>352425</xdr:colOff>
                    <xdr:row>250</xdr:row>
                    <xdr:rowOff>476250</xdr:rowOff>
                  </to>
                </anchor>
              </controlPr>
            </control>
          </mc:Choice>
        </mc:AlternateContent>
        <mc:AlternateContent xmlns:mc="http://schemas.openxmlformats.org/markup-compatibility/2006">
          <mc:Choice Requires="x14">
            <control shapeId="4167" r:id="rId931" name="Group Box 1095">
              <controlPr defaultSize="0" autoFill="0" autoPict="0" altText="">
                <anchor moveWithCells="1">
                  <from>
                    <xdr:col>2</xdr:col>
                    <xdr:colOff>47625</xdr:colOff>
                    <xdr:row>250</xdr:row>
                    <xdr:rowOff>57150</xdr:rowOff>
                  </from>
                  <to>
                    <xdr:col>6</xdr:col>
                    <xdr:colOff>371475</xdr:colOff>
                    <xdr:row>251</xdr:row>
                    <xdr:rowOff>0</xdr:rowOff>
                  </to>
                </anchor>
              </controlPr>
            </control>
          </mc:Choice>
        </mc:AlternateContent>
        <mc:AlternateContent xmlns:mc="http://schemas.openxmlformats.org/markup-compatibility/2006">
          <mc:Choice Requires="x14">
            <control shapeId="4168" r:id="rId932" name="Option Button 1096">
              <controlPr defaultSize="0" autoFill="0" autoLine="0" autoPict="0">
                <anchor moveWithCells="1">
                  <from>
                    <xdr:col>2</xdr:col>
                    <xdr:colOff>123825</xdr:colOff>
                    <xdr:row>251</xdr:row>
                    <xdr:rowOff>209550</xdr:rowOff>
                  </from>
                  <to>
                    <xdr:col>2</xdr:col>
                    <xdr:colOff>390525</xdr:colOff>
                    <xdr:row>251</xdr:row>
                    <xdr:rowOff>323850</xdr:rowOff>
                  </to>
                </anchor>
              </controlPr>
            </control>
          </mc:Choice>
        </mc:AlternateContent>
        <mc:AlternateContent xmlns:mc="http://schemas.openxmlformats.org/markup-compatibility/2006">
          <mc:Choice Requires="x14">
            <control shapeId="5552" r:id="rId933" name="Option Button 1097">
              <controlPr defaultSize="0" autoFill="0" autoLine="0" autoPict="0">
                <anchor moveWithCells="1">
                  <from>
                    <xdr:col>3</xdr:col>
                    <xdr:colOff>95250</xdr:colOff>
                    <xdr:row>251</xdr:row>
                    <xdr:rowOff>209550</xdr:rowOff>
                  </from>
                  <to>
                    <xdr:col>3</xdr:col>
                    <xdr:colOff>371475</xdr:colOff>
                    <xdr:row>251</xdr:row>
                    <xdr:rowOff>323850</xdr:rowOff>
                  </to>
                </anchor>
              </controlPr>
            </control>
          </mc:Choice>
        </mc:AlternateContent>
        <mc:AlternateContent xmlns:mc="http://schemas.openxmlformats.org/markup-compatibility/2006">
          <mc:Choice Requires="x14">
            <control shapeId="4170" r:id="rId934" name="Option Button 1098">
              <controlPr defaultSize="0" autoFill="0" autoLine="0" autoPict="0">
                <anchor moveWithCells="1">
                  <from>
                    <xdr:col>4</xdr:col>
                    <xdr:colOff>76200</xdr:colOff>
                    <xdr:row>251</xdr:row>
                    <xdr:rowOff>209550</xdr:rowOff>
                  </from>
                  <to>
                    <xdr:col>4</xdr:col>
                    <xdr:colOff>352425</xdr:colOff>
                    <xdr:row>251</xdr:row>
                    <xdr:rowOff>323850</xdr:rowOff>
                  </to>
                </anchor>
              </controlPr>
            </control>
          </mc:Choice>
        </mc:AlternateContent>
        <mc:AlternateContent xmlns:mc="http://schemas.openxmlformats.org/markup-compatibility/2006">
          <mc:Choice Requires="x14">
            <control shapeId="4171" r:id="rId935" name="Group Box 1099">
              <controlPr defaultSize="0" autoFill="0" autoPict="0" altText="">
                <anchor moveWithCells="1">
                  <from>
                    <xdr:col>2</xdr:col>
                    <xdr:colOff>47625</xdr:colOff>
                    <xdr:row>251</xdr:row>
                    <xdr:rowOff>57150</xdr:rowOff>
                  </from>
                  <to>
                    <xdr:col>6</xdr:col>
                    <xdr:colOff>371475</xdr:colOff>
                    <xdr:row>252</xdr:row>
                    <xdr:rowOff>0</xdr:rowOff>
                  </to>
                </anchor>
              </controlPr>
            </control>
          </mc:Choice>
        </mc:AlternateContent>
        <mc:AlternateContent xmlns:mc="http://schemas.openxmlformats.org/markup-compatibility/2006">
          <mc:Choice Requires="x14">
            <control shapeId="4172" r:id="rId936" name="Option Button 1100">
              <controlPr defaultSize="0" autoFill="0" autoLine="0" autoPict="0">
                <anchor moveWithCells="1">
                  <from>
                    <xdr:col>2</xdr:col>
                    <xdr:colOff>123825</xdr:colOff>
                    <xdr:row>252</xdr:row>
                    <xdr:rowOff>209550</xdr:rowOff>
                  </from>
                  <to>
                    <xdr:col>2</xdr:col>
                    <xdr:colOff>390525</xdr:colOff>
                    <xdr:row>252</xdr:row>
                    <xdr:rowOff>323850</xdr:rowOff>
                  </to>
                </anchor>
              </controlPr>
            </control>
          </mc:Choice>
        </mc:AlternateContent>
        <mc:AlternateContent xmlns:mc="http://schemas.openxmlformats.org/markup-compatibility/2006">
          <mc:Choice Requires="x14">
            <control shapeId="4173" r:id="rId937" name="Option Button 1101">
              <controlPr defaultSize="0" autoFill="0" autoLine="0" autoPict="0">
                <anchor moveWithCells="1">
                  <from>
                    <xdr:col>3</xdr:col>
                    <xdr:colOff>95250</xdr:colOff>
                    <xdr:row>252</xdr:row>
                    <xdr:rowOff>209550</xdr:rowOff>
                  </from>
                  <to>
                    <xdr:col>3</xdr:col>
                    <xdr:colOff>371475</xdr:colOff>
                    <xdr:row>252</xdr:row>
                    <xdr:rowOff>323850</xdr:rowOff>
                  </to>
                </anchor>
              </controlPr>
            </control>
          </mc:Choice>
        </mc:AlternateContent>
        <mc:AlternateContent xmlns:mc="http://schemas.openxmlformats.org/markup-compatibility/2006">
          <mc:Choice Requires="x14">
            <control shapeId="5553" r:id="rId938" name="Option Button 1102">
              <controlPr defaultSize="0" autoFill="0" autoLine="0" autoPict="0">
                <anchor moveWithCells="1">
                  <from>
                    <xdr:col>4</xdr:col>
                    <xdr:colOff>76200</xdr:colOff>
                    <xdr:row>252</xdr:row>
                    <xdr:rowOff>209550</xdr:rowOff>
                  </from>
                  <to>
                    <xdr:col>4</xdr:col>
                    <xdr:colOff>352425</xdr:colOff>
                    <xdr:row>252</xdr:row>
                    <xdr:rowOff>323850</xdr:rowOff>
                  </to>
                </anchor>
              </controlPr>
            </control>
          </mc:Choice>
        </mc:AlternateContent>
        <mc:AlternateContent xmlns:mc="http://schemas.openxmlformats.org/markup-compatibility/2006">
          <mc:Choice Requires="x14">
            <control shapeId="4175" r:id="rId939" name="Group Box 1103">
              <controlPr defaultSize="0" autoFill="0" autoPict="0" altText="">
                <anchor moveWithCells="1">
                  <from>
                    <xdr:col>2</xdr:col>
                    <xdr:colOff>47625</xdr:colOff>
                    <xdr:row>252</xdr:row>
                    <xdr:rowOff>57150</xdr:rowOff>
                  </from>
                  <to>
                    <xdr:col>6</xdr:col>
                    <xdr:colOff>371475</xdr:colOff>
                    <xdr:row>253</xdr:row>
                    <xdr:rowOff>0</xdr:rowOff>
                  </to>
                </anchor>
              </controlPr>
            </control>
          </mc:Choice>
        </mc:AlternateContent>
        <mc:AlternateContent xmlns:mc="http://schemas.openxmlformats.org/markup-compatibility/2006">
          <mc:Choice Requires="x14">
            <control shapeId="4176" r:id="rId940" name="Option Button 1104">
              <controlPr defaultSize="0" autoFill="0" autoLine="0" autoPict="0">
                <anchor moveWithCells="1">
                  <from>
                    <xdr:col>2</xdr:col>
                    <xdr:colOff>123825</xdr:colOff>
                    <xdr:row>253</xdr:row>
                    <xdr:rowOff>209550</xdr:rowOff>
                  </from>
                  <to>
                    <xdr:col>2</xdr:col>
                    <xdr:colOff>390525</xdr:colOff>
                    <xdr:row>253</xdr:row>
                    <xdr:rowOff>323850</xdr:rowOff>
                  </to>
                </anchor>
              </controlPr>
            </control>
          </mc:Choice>
        </mc:AlternateContent>
        <mc:AlternateContent xmlns:mc="http://schemas.openxmlformats.org/markup-compatibility/2006">
          <mc:Choice Requires="x14">
            <control shapeId="4177" r:id="rId941" name="Option Button 1105">
              <controlPr defaultSize="0" autoFill="0" autoLine="0" autoPict="0">
                <anchor moveWithCells="1">
                  <from>
                    <xdr:col>3</xdr:col>
                    <xdr:colOff>95250</xdr:colOff>
                    <xdr:row>253</xdr:row>
                    <xdr:rowOff>209550</xdr:rowOff>
                  </from>
                  <to>
                    <xdr:col>3</xdr:col>
                    <xdr:colOff>371475</xdr:colOff>
                    <xdr:row>253</xdr:row>
                    <xdr:rowOff>323850</xdr:rowOff>
                  </to>
                </anchor>
              </controlPr>
            </control>
          </mc:Choice>
        </mc:AlternateContent>
        <mc:AlternateContent xmlns:mc="http://schemas.openxmlformats.org/markup-compatibility/2006">
          <mc:Choice Requires="x14">
            <control shapeId="4178" r:id="rId942" name="Option Button 1106">
              <controlPr defaultSize="0" autoFill="0" autoLine="0" autoPict="0">
                <anchor moveWithCells="1">
                  <from>
                    <xdr:col>4</xdr:col>
                    <xdr:colOff>76200</xdr:colOff>
                    <xdr:row>253</xdr:row>
                    <xdr:rowOff>209550</xdr:rowOff>
                  </from>
                  <to>
                    <xdr:col>4</xdr:col>
                    <xdr:colOff>352425</xdr:colOff>
                    <xdr:row>253</xdr:row>
                    <xdr:rowOff>323850</xdr:rowOff>
                  </to>
                </anchor>
              </controlPr>
            </control>
          </mc:Choice>
        </mc:AlternateContent>
        <mc:AlternateContent xmlns:mc="http://schemas.openxmlformats.org/markup-compatibility/2006">
          <mc:Choice Requires="x14">
            <control shapeId="5555" r:id="rId943" name="Group Box 1107">
              <controlPr defaultSize="0" autoFill="0" autoPict="0" altText="">
                <anchor moveWithCells="1">
                  <from>
                    <xdr:col>2</xdr:col>
                    <xdr:colOff>47625</xdr:colOff>
                    <xdr:row>253</xdr:row>
                    <xdr:rowOff>57150</xdr:rowOff>
                  </from>
                  <to>
                    <xdr:col>6</xdr:col>
                    <xdr:colOff>371475</xdr:colOff>
                    <xdr:row>254</xdr:row>
                    <xdr:rowOff>0</xdr:rowOff>
                  </to>
                </anchor>
              </controlPr>
            </control>
          </mc:Choice>
        </mc:AlternateContent>
        <mc:AlternateContent xmlns:mc="http://schemas.openxmlformats.org/markup-compatibility/2006">
          <mc:Choice Requires="x14">
            <control shapeId="4180" r:id="rId944" name="Option Button 1108">
              <controlPr defaultSize="0" autoFill="0" autoLine="0" autoPict="0">
                <anchor moveWithCells="1">
                  <from>
                    <xdr:col>2</xdr:col>
                    <xdr:colOff>123825</xdr:colOff>
                    <xdr:row>254</xdr:row>
                    <xdr:rowOff>295275</xdr:rowOff>
                  </from>
                  <to>
                    <xdr:col>2</xdr:col>
                    <xdr:colOff>390525</xdr:colOff>
                    <xdr:row>254</xdr:row>
                    <xdr:rowOff>476250</xdr:rowOff>
                  </to>
                </anchor>
              </controlPr>
            </control>
          </mc:Choice>
        </mc:AlternateContent>
        <mc:AlternateContent xmlns:mc="http://schemas.openxmlformats.org/markup-compatibility/2006">
          <mc:Choice Requires="x14">
            <control shapeId="4181" r:id="rId945" name="Option Button 1109">
              <controlPr defaultSize="0" autoFill="0" autoLine="0" autoPict="0">
                <anchor moveWithCells="1">
                  <from>
                    <xdr:col>3</xdr:col>
                    <xdr:colOff>95250</xdr:colOff>
                    <xdr:row>254</xdr:row>
                    <xdr:rowOff>295275</xdr:rowOff>
                  </from>
                  <to>
                    <xdr:col>3</xdr:col>
                    <xdr:colOff>371475</xdr:colOff>
                    <xdr:row>254</xdr:row>
                    <xdr:rowOff>476250</xdr:rowOff>
                  </to>
                </anchor>
              </controlPr>
            </control>
          </mc:Choice>
        </mc:AlternateContent>
        <mc:AlternateContent xmlns:mc="http://schemas.openxmlformats.org/markup-compatibility/2006">
          <mc:Choice Requires="x14">
            <control shapeId="4182" r:id="rId946" name="Option Button 1110">
              <controlPr defaultSize="0" autoFill="0" autoLine="0" autoPict="0">
                <anchor moveWithCells="1">
                  <from>
                    <xdr:col>4</xdr:col>
                    <xdr:colOff>76200</xdr:colOff>
                    <xdr:row>254</xdr:row>
                    <xdr:rowOff>295275</xdr:rowOff>
                  </from>
                  <to>
                    <xdr:col>4</xdr:col>
                    <xdr:colOff>352425</xdr:colOff>
                    <xdr:row>254</xdr:row>
                    <xdr:rowOff>476250</xdr:rowOff>
                  </to>
                </anchor>
              </controlPr>
            </control>
          </mc:Choice>
        </mc:AlternateContent>
        <mc:AlternateContent xmlns:mc="http://schemas.openxmlformats.org/markup-compatibility/2006">
          <mc:Choice Requires="x14">
            <control shapeId="4183" r:id="rId947" name="Group Box 1111">
              <controlPr defaultSize="0" autoFill="0" autoPict="0" altText="">
                <anchor moveWithCells="1">
                  <from>
                    <xdr:col>2</xdr:col>
                    <xdr:colOff>47625</xdr:colOff>
                    <xdr:row>254</xdr:row>
                    <xdr:rowOff>57150</xdr:rowOff>
                  </from>
                  <to>
                    <xdr:col>6</xdr:col>
                    <xdr:colOff>371475</xdr:colOff>
                    <xdr:row>255</xdr:row>
                    <xdr:rowOff>0</xdr:rowOff>
                  </to>
                </anchor>
              </controlPr>
            </control>
          </mc:Choice>
        </mc:AlternateContent>
        <mc:AlternateContent xmlns:mc="http://schemas.openxmlformats.org/markup-compatibility/2006">
          <mc:Choice Requires="x14">
            <control shapeId="5556" r:id="rId948" name="Option Button 1112">
              <controlPr defaultSize="0" autoFill="0" autoLine="0" autoPict="0">
                <anchor moveWithCells="1">
                  <from>
                    <xdr:col>2</xdr:col>
                    <xdr:colOff>123825</xdr:colOff>
                    <xdr:row>255</xdr:row>
                    <xdr:rowOff>200025</xdr:rowOff>
                  </from>
                  <to>
                    <xdr:col>2</xdr:col>
                    <xdr:colOff>390525</xdr:colOff>
                    <xdr:row>255</xdr:row>
                    <xdr:rowOff>314325</xdr:rowOff>
                  </to>
                </anchor>
              </controlPr>
            </control>
          </mc:Choice>
        </mc:AlternateContent>
        <mc:AlternateContent xmlns:mc="http://schemas.openxmlformats.org/markup-compatibility/2006">
          <mc:Choice Requires="x14">
            <control shapeId="4185" r:id="rId949" name="Option Button 1113">
              <controlPr defaultSize="0" autoFill="0" autoLine="0" autoPict="0">
                <anchor moveWithCells="1">
                  <from>
                    <xdr:col>3</xdr:col>
                    <xdr:colOff>95250</xdr:colOff>
                    <xdr:row>255</xdr:row>
                    <xdr:rowOff>200025</xdr:rowOff>
                  </from>
                  <to>
                    <xdr:col>3</xdr:col>
                    <xdr:colOff>371475</xdr:colOff>
                    <xdr:row>255</xdr:row>
                    <xdr:rowOff>314325</xdr:rowOff>
                  </to>
                </anchor>
              </controlPr>
            </control>
          </mc:Choice>
        </mc:AlternateContent>
        <mc:AlternateContent xmlns:mc="http://schemas.openxmlformats.org/markup-compatibility/2006">
          <mc:Choice Requires="x14">
            <control shapeId="4186" r:id="rId950" name="Option Button 1114">
              <controlPr defaultSize="0" autoFill="0" autoLine="0" autoPict="0">
                <anchor moveWithCells="1">
                  <from>
                    <xdr:col>4</xdr:col>
                    <xdr:colOff>76200</xdr:colOff>
                    <xdr:row>255</xdr:row>
                    <xdr:rowOff>200025</xdr:rowOff>
                  </from>
                  <to>
                    <xdr:col>4</xdr:col>
                    <xdr:colOff>352425</xdr:colOff>
                    <xdr:row>255</xdr:row>
                    <xdr:rowOff>314325</xdr:rowOff>
                  </to>
                </anchor>
              </controlPr>
            </control>
          </mc:Choice>
        </mc:AlternateContent>
        <mc:AlternateContent xmlns:mc="http://schemas.openxmlformats.org/markup-compatibility/2006">
          <mc:Choice Requires="x14">
            <control shapeId="4187" r:id="rId951" name="Group Box 1115">
              <controlPr defaultSize="0" autoFill="0" autoPict="0" altText="">
                <anchor moveWithCells="1">
                  <from>
                    <xdr:col>2</xdr:col>
                    <xdr:colOff>47625</xdr:colOff>
                    <xdr:row>255</xdr:row>
                    <xdr:rowOff>57150</xdr:rowOff>
                  </from>
                  <to>
                    <xdr:col>6</xdr:col>
                    <xdr:colOff>371475</xdr:colOff>
                    <xdr:row>256</xdr:row>
                    <xdr:rowOff>0</xdr:rowOff>
                  </to>
                </anchor>
              </controlPr>
            </control>
          </mc:Choice>
        </mc:AlternateContent>
        <mc:AlternateContent xmlns:mc="http://schemas.openxmlformats.org/markup-compatibility/2006">
          <mc:Choice Requires="x14">
            <control shapeId="4188" r:id="rId952" name="Option Button 1116">
              <controlPr defaultSize="0" autoFill="0" autoLine="0" autoPict="0">
                <anchor moveWithCells="1">
                  <from>
                    <xdr:col>2</xdr:col>
                    <xdr:colOff>123825</xdr:colOff>
                    <xdr:row>256</xdr:row>
                    <xdr:rowOff>209550</xdr:rowOff>
                  </from>
                  <to>
                    <xdr:col>2</xdr:col>
                    <xdr:colOff>390525</xdr:colOff>
                    <xdr:row>256</xdr:row>
                    <xdr:rowOff>323850</xdr:rowOff>
                  </to>
                </anchor>
              </controlPr>
            </control>
          </mc:Choice>
        </mc:AlternateContent>
        <mc:AlternateContent xmlns:mc="http://schemas.openxmlformats.org/markup-compatibility/2006">
          <mc:Choice Requires="x14">
            <control shapeId="5557" r:id="rId953" name="Option Button 1117">
              <controlPr defaultSize="0" autoFill="0" autoLine="0" autoPict="0">
                <anchor moveWithCells="1">
                  <from>
                    <xdr:col>3</xdr:col>
                    <xdr:colOff>95250</xdr:colOff>
                    <xdr:row>256</xdr:row>
                    <xdr:rowOff>209550</xdr:rowOff>
                  </from>
                  <to>
                    <xdr:col>3</xdr:col>
                    <xdr:colOff>371475</xdr:colOff>
                    <xdr:row>256</xdr:row>
                    <xdr:rowOff>323850</xdr:rowOff>
                  </to>
                </anchor>
              </controlPr>
            </control>
          </mc:Choice>
        </mc:AlternateContent>
        <mc:AlternateContent xmlns:mc="http://schemas.openxmlformats.org/markup-compatibility/2006">
          <mc:Choice Requires="x14">
            <control shapeId="4190" r:id="rId954" name="Option Button 1118">
              <controlPr defaultSize="0" autoFill="0" autoLine="0" autoPict="0">
                <anchor moveWithCells="1">
                  <from>
                    <xdr:col>4</xdr:col>
                    <xdr:colOff>76200</xdr:colOff>
                    <xdr:row>256</xdr:row>
                    <xdr:rowOff>209550</xdr:rowOff>
                  </from>
                  <to>
                    <xdr:col>4</xdr:col>
                    <xdr:colOff>352425</xdr:colOff>
                    <xdr:row>256</xdr:row>
                    <xdr:rowOff>323850</xdr:rowOff>
                  </to>
                </anchor>
              </controlPr>
            </control>
          </mc:Choice>
        </mc:AlternateContent>
        <mc:AlternateContent xmlns:mc="http://schemas.openxmlformats.org/markup-compatibility/2006">
          <mc:Choice Requires="x14">
            <control shapeId="4191" r:id="rId955" name="Group Box 1119">
              <controlPr defaultSize="0" autoFill="0" autoPict="0" altText="">
                <anchor moveWithCells="1">
                  <from>
                    <xdr:col>2</xdr:col>
                    <xdr:colOff>47625</xdr:colOff>
                    <xdr:row>256</xdr:row>
                    <xdr:rowOff>57150</xdr:rowOff>
                  </from>
                  <to>
                    <xdr:col>6</xdr:col>
                    <xdr:colOff>371475</xdr:colOff>
                    <xdr:row>257</xdr:row>
                    <xdr:rowOff>0</xdr:rowOff>
                  </to>
                </anchor>
              </controlPr>
            </control>
          </mc:Choice>
        </mc:AlternateContent>
        <mc:AlternateContent xmlns:mc="http://schemas.openxmlformats.org/markup-compatibility/2006">
          <mc:Choice Requires="x14">
            <control shapeId="4192" r:id="rId956" name="Option Button 1120">
              <controlPr defaultSize="0" autoFill="0" autoLine="0" autoPict="0">
                <anchor moveWithCells="1">
                  <from>
                    <xdr:col>2</xdr:col>
                    <xdr:colOff>123825</xdr:colOff>
                    <xdr:row>257</xdr:row>
                    <xdr:rowOff>200025</xdr:rowOff>
                  </from>
                  <to>
                    <xdr:col>2</xdr:col>
                    <xdr:colOff>390525</xdr:colOff>
                    <xdr:row>257</xdr:row>
                    <xdr:rowOff>314325</xdr:rowOff>
                  </to>
                </anchor>
              </controlPr>
            </control>
          </mc:Choice>
        </mc:AlternateContent>
        <mc:AlternateContent xmlns:mc="http://schemas.openxmlformats.org/markup-compatibility/2006">
          <mc:Choice Requires="x14">
            <control shapeId="4193" r:id="rId957" name="Option Button 1121">
              <controlPr defaultSize="0" autoFill="0" autoLine="0" autoPict="0">
                <anchor moveWithCells="1">
                  <from>
                    <xdr:col>3</xdr:col>
                    <xdr:colOff>95250</xdr:colOff>
                    <xdr:row>257</xdr:row>
                    <xdr:rowOff>200025</xdr:rowOff>
                  </from>
                  <to>
                    <xdr:col>3</xdr:col>
                    <xdr:colOff>371475</xdr:colOff>
                    <xdr:row>257</xdr:row>
                    <xdr:rowOff>314325</xdr:rowOff>
                  </to>
                </anchor>
              </controlPr>
            </control>
          </mc:Choice>
        </mc:AlternateContent>
        <mc:AlternateContent xmlns:mc="http://schemas.openxmlformats.org/markup-compatibility/2006">
          <mc:Choice Requires="x14">
            <control shapeId="5558" r:id="rId958" name="Option Button 1122">
              <controlPr defaultSize="0" autoFill="0" autoLine="0" autoPict="0">
                <anchor moveWithCells="1">
                  <from>
                    <xdr:col>4</xdr:col>
                    <xdr:colOff>76200</xdr:colOff>
                    <xdr:row>257</xdr:row>
                    <xdr:rowOff>200025</xdr:rowOff>
                  </from>
                  <to>
                    <xdr:col>4</xdr:col>
                    <xdr:colOff>352425</xdr:colOff>
                    <xdr:row>257</xdr:row>
                    <xdr:rowOff>314325</xdr:rowOff>
                  </to>
                </anchor>
              </controlPr>
            </control>
          </mc:Choice>
        </mc:AlternateContent>
        <mc:AlternateContent xmlns:mc="http://schemas.openxmlformats.org/markup-compatibility/2006">
          <mc:Choice Requires="x14">
            <control shapeId="4195" r:id="rId959" name="Group Box 1123">
              <controlPr defaultSize="0" autoFill="0" autoPict="0" altText="">
                <anchor moveWithCells="1">
                  <from>
                    <xdr:col>2</xdr:col>
                    <xdr:colOff>47625</xdr:colOff>
                    <xdr:row>257</xdr:row>
                    <xdr:rowOff>57150</xdr:rowOff>
                  </from>
                  <to>
                    <xdr:col>6</xdr:col>
                    <xdr:colOff>371475</xdr:colOff>
                    <xdr:row>258</xdr:row>
                    <xdr:rowOff>0</xdr:rowOff>
                  </to>
                </anchor>
              </controlPr>
            </control>
          </mc:Choice>
        </mc:AlternateContent>
        <mc:AlternateContent xmlns:mc="http://schemas.openxmlformats.org/markup-compatibility/2006">
          <mc:Choice Requires="x14">
            <control shapeId="4196" r:id="rId960" name="Option Button 1124">
              <controlPr defaultSize="0" autoFill="0" autoLine="0" autoPict="0">
                <anchor moveWithCells="1">
                  <from>
                    <xdr:col>2</xdr:col>
                    <xdr:colOff>123825</xdr:colOff>
                    <xdr:row>258</xdr:row>
                    <xdr:rowOff>295275</xdr:rowOff>
                  </from>
                  <to>
                    <xdr:col>2</xdr:col>
                    <xdr:colOff>390525</xdr:colOff>
                    <xdr:row>258</xdr:row>
                    <xdr:rowOff>476250</xdr:rowOff>
                  </to>
                </anchor>
              </controlPr>
            </control>
          </mc:Choice>
        </mc:AlternateContent>
        <mc:AlternateContent xmlns:mc="http://schemas.openxmlformats.org/markup-compatibility/2006">
          <mc:Choice Requires="x14">
            <control shapeId="4197" r:id="rId961" name="Option Button 1125">
              <controlPr defaultSize="0" autoFill="0" autoLine="0" autoPict="0">
                <anchor moveWithCells="1">
                  <from>
                    <xdr:col>3</xdr:col>
                    <xdr:colOff>95250</xdr:colOff>
                    <xdr:row>258</xdr:row>
                    <xdr:rowOff>295275</xdr:rowOff>
                  </from>
                  <to>
                    <xdr:col>3</xdr:col>
                    <xdr:colOff>371475</xdr:colOff>
                    <xdr:row>258</xdr:row>
                    <xdr:rowOff>476250</xdr:rowOff>
                  </to>
                </anchor>
              </controlPr>
            </control>
          </mc:Choice>
        </mc:AlternateContent>
        <mc:AlternateContent xmlns:mc="http://schemas.openxmlformats.org/markup-compatibility/2006">
          <mc:Choice Requires="x14">
            <control shapeId="4198" r:id="rId962" name="Option Button 1126">
              <controlPr defaultSize="0" autoFill="0" autoLine="0" autoPict="0">
                <anchor moveWithCells="1">
                  <from>
                    <xdr:col>4</xdr:col>
                    <xdr:colOff>76200</xdr:colOff>
                    <xdr:row>258</xdr:row>
                    <xdr:rowOff>295275</xdr:rowOff>
                  </from>
                  <to>
                    <xdr:col>4</xdr:col>
                    <xdr:colOff>352425</xdr:colOff>
                    <xdr:row>258</xdr:row>
                    <xdr:rowOff>476250</xdr:rowOff>
                  </to>
                </anchor>
              </controlPr>
            </control>
          </mc:Choice>
        </mc:AlternateContent>
        <mc:AlternateContent xmlns:mc="http://schemas.openxmlformats.org/markup-compatibility/2006">
          <mc:Choice Requires="x14">
            <control shapeId="5560" r:id="rId963" name="Group Box 1127">
              <controlPr defaultSize="0" autoFill="0" autoPict="0" altText="">
                <anchor moveWithCells="1">
                  <from>
                    <xdr:col>2</xdr:col>
                    <xdr:colOff>47625</xdr:colOff>
                    <xdr:row>258</xdr:row>
                    <xdr:rowOff>57150</xdr:rowOff>
                  </from>
                  <to>
                    <xdr:col>6</xdr:col>
                    <xdr:colOff>371475</xdr:colOff>
                    <xdr:row>259</xdr:row>
                    <xdr:rowOff>0</xdr:rowOff>
                  </to>
                </anchor>
              </controlPr>
            </control>
          </mc:Choice>
        </mc:AlternateContent>
        <mc:AlternateContent xmlns:mc="http://schemas.openxmlformats.org/markup-compatibility/2006">
          <mc:Choice Requires="x14">
            <control shapeId="4200" r:id="rId964" name="Option Button 1128">
              <controlPr defaultSize="0" autoFill="0" autoLine="0" autoPict="0">
                <anchor moveWithCells="1">
                  <from>
                    <xdr:col>2</xdr:col>
                    <xdr:colOff>123825</xdr:colOff>
                    <xdr:row>259</xdr:row>
                    <xdr:rowOff>295275</xdr:rowOff>
                  </from>
                  <to>
                    <xdr:col>2</xdr:col>
                    <xdr:colOff>390525</xdr:colOff>
                    <xdr:row>259</xdr:row>
                    <xdr:rowOff>476250</xdr:rowOff>
                  </to>
                </anchor>
              </controlPr>
            </control>
          </mc:Choice>
        </mc:AlternateContent>
        <mc:AlternateContent xmlns:mc="http://schemas.openxmlformats.org/markup-compatibility/2006">
          <mc:Choice Requires="x14">
            <control shapeId="4201" r:id="rId965" name="Option Button 1129">
              <controlPr defaultSize="0" autoFill="0" autoLine="0" autoPict="0">
                <anchor moveWithCells="1">
                  <from>
                    <xdr:col>3</xdr:col>
                    <xdr:colOff>95250</xdr:colOff>
                    <xdr:row>259</xdr:row>
                    <xdr:rowOff>295275</xdr:rowOff>
                  </from>
                  <to>
                    <xdr:col>3</xdr:col>
                    <xdr:colOff>371475</xdr:colOff>
                    <xdr:row>259</xdr:row>
                    <xdr:rowOff>476250</xdr:rowOff>
                  </to>
                </anchor>
              </controlPr>
            </control>
          </mc:Choice>
        </mc:AlternateContent>
        <mc:AlternateContent xmlns:mc="http://schemas.openxmlformats.org/markup-compatibility/2006">
          <mc:Choice Requires="x14">
            <control shapeId="4202" r:id="rId966" name="Option Button 1130">
              <controlPr defaultSize="0" autoFill="0" autoLine="0" autoPict="0">
                <anchor moveWithCells="1">
                  <from>
                    <xdr:col>4</xdr:col>
                    <xdr:colOff>76200</xdr:colOff>
                    <xdr:row>259</xdr:row>
                    <xdr:rowOff>295275</xdr:rowOff>
                  </from>
                  <to>
                    <xdr:col>4</xdr:col>
                    <xdr:colOff>352425</xdr:colOff>
                    <xdr:row>259</xdr:row>
                    <xdr:rowOff>476250</xdr:rowOff>
                  </to>
                </anchor>
              </controlPr>
            </control>
          </mc:Choice>
        </mc:AlternateContent>
        <mc:AlternateContent xmlns:mc="http://schemas.openxmlformats.org/markup-compatibility/2006">
          <mc:Choice Requires="x14">
            <control shapeId="4203" r:id="rId967" name="Group Box 1131">
              <controlPr defaultSize="0" autoFill="0" autoPict="0" altText="">
                <anchor moveWithCells="1">
                  <from>
                    <xdr:col>2</xdr:col>
                    <xdr:colOff>47625</xdr:colOff>
                    <xdr:row>259</xdr:row>
                    <xdr:rowOff>57150</xdr:rowOff>
                  </from>
                  <to>
                    <xdr:col>6</xdr:col>
                    <xdr:colOff>371475</xdr:colOff>
                    <xdr:row>260</xdr:row>
                    <xdr:rowOff>0</xdr:rowOff>
                  </to>
                </anchor>
              </controlPr>
            </control>
          </mc:Choice>
        </mc:AlternateContent>
        <mc:AlternateContent xmlns:mc="http://schemas.openxmlformats.org/markup-compatibility/2006">
          <mc:Choice Requires="x14">
            <control shapeId="5561" r:id="rId968" name="Option Button 1132">
              <controlPr defaultSize="0" autoFill="0" autoLine="0" autoPict="0">
                <anchor moveWithCells="1">
                  <from>
                    <xdr:col>2</xdr:col>
                    <xdr:colOff>123825</xdr:colOff>
                    <xdr:row>261</xdr:row>
                    <xdr:rowOff>457200</xdr:rowOff>
                  </from>
                  <to>
                    <xdr:col>2</xdr:col>
                    <xdr:colOff>390525</xdr:colOff>
                    <xdr:row>261</xdr:row>
                    <xdr:rowOff>771525</xdr:rowOff>
                  </to>
                </anchor>
              </controlPr>
            </control>
          </mc:Choice>
        </mc:AlternateContent>
        <mc:AlternateContent xmlns:mc="http://schemas.openxmlformats.org/markup-compatibility/2006">
          <mc:Choice Requires="x14">
            <control shapeId="4205" r:id="rId969" name="Option Button 1133">
              <controlPr defaultSize="0" autoFill="0" autoLine="0" autoPict="0">
                <anchor moveWithCells="1">
                  <from>
                    <xdr:col>3</xdr:col>
                    <xdr:colOff>95250</xdr:colOff>
                    <xdr:row>261</xdr:row>
                    <xdr:rowOff>457200</xdr:rowOff>
                  </from>
                  <to>
                    <xdr:col>3</xdr:col>
                    <xdr:colOff>371475</xdr:colOff>
                    <xdr:row>261</xdr:row>
                    <xdr:rowOff>771525</xdr:rowOff>
                  </to>
                </anchor>
              </controlPr>
            </control>
          </mc:Choice>
        </mc:AlternateContent>
        <mc:AlternateContent xmlns:mc="http://schemas.openxmlformats.org/markup-compatibility/2006">
          <mc:Choice Requires="x14">
            <control shapeId="4206" r:id="rId970" name="Option Button 1134">
              <controlPr defaultSize="0" autoFill="0" autoLine="0" autoPict="0">
                <anchor moveWithCells="1">
                  <from>
                    <xdr:col>4</xdr:col>
                    <xdr:colOff>76200</xdr:colOff>
                    <xdr:row>261</xdr:row>
                    <xdr:rowOff>457200</xdr:rowOff>
                  </from>
                  <to>
                    <xdr:col>4</xdr:col>
                    <xdr:colOff>352425</xdr:colOff>
                    <xdr:row>261</xdr:row>
                    <xdr:rowOff>771525</xdr:rowOff>
                  </to>
                </anchor>
              </controlPr>
            </control>
          </mc:Choice>
        </mc:AlternateContent>
        <mc:AlternateContent xmlns:mc="http://schemas.openxmlformats.org/markup-compatibility/2006">
          <mc:Choice Requires="x14">
            <control shapeId="4207" r:id="rId971" name="Group Box 1135">
              <controlPr defaultSize="0" autoFill="0" autoPict="0" altText="">
                <anchor moveWithCells="1">
                  <from>
                    <xdr:col>2</xdr:col>
                    <xdr:colOff>47625</xdr:colOff>
                    <xdr:row>261</xdr:row>
                    <xdr:rowOff>57150</xdr:rowOff>
                  </from>
                  <to>
                    <xdr:col>6</xdr:col>
                    <xdr:colOff>371475</xdr:colOff>
                    <xdr:row>262</xdr:row>
                    <xdr:rowOff>0</xdr:rowOff>
                  </to>
                </anchor>
              </controlPr>
            </control>
          </mc:Choice>
        </mc:AlternateContent>
        <mc:AlternateContent xmlns:mc="http://schemas.openxmlformats.org/markup-compatibility/2006">
          <mc:Choice Requires="x14">
            <control shapeId="4208" r:id="rId972" name="Option Button 1136">
              <controlPr defaultSize="0" autoFill="0" autoLine="0" autoPict="0">
                <anchor moveWithCells="1">
                  <from>
                    <xdr:col>2</xdr:col>
                    <xdr:colOff>123825</xdr:colOff>
                    <xdr:row>262</xdr:row>
                    <xdr:rowOff>371475</xdr:rowOff>
                  </from>
                  <to>
                    <xdr:col>2</xdr:col>
                    <xdr:colOff>390525</xdr:colOff>
                    <xdr:row>262</xdr:row>
                    <xdr:rowOff>619125</xdr:rowOff>
                  </to>
                </anchor>
              </controlPr>
            </control>
          </mc:Choice>
        </mc:AlternateContent>
        <mc:AlternateContent xmlns:mc="http://schemas.openxmlformats.org/markup-compatibility/2006">
          <mc:Choice Requires="x14">
            <control shapeId="5562" r:id="rId973" name="Option Button 1137">
              <controlPr defaultSize="0" autoFill="0" autoLine="0" autoPict="0">
                <anchor moveWithCells="1">
                  <from>
                    <xdr:col>3</xdr:col>
                    <xdr:colOff>95250</xdr:colOff>
                    <xdr:row>262</xdr:row>
                    <xdr:rowOff>371475</xdr:rowOff>
                  </from>
                  <to>
                    <xdr:col>3</xdr:col>
                    <xdr:colOff>371475</xdr:colOff>
                    <xdr:row>262</xdr:row>
                    <xdr:rowOff>619125</xdr:rowOff>
                  </to>
                </anchor>
              </controlPr>
            </control>
          </mc:Choice>
        </mc:AlternateContent>
        <mc:AlternateContent xmlns:mc="http://schemas.openxmlformats.org/markup-compatibility/2006">
          <mc:Choice Requires="x14">
            <control shapeId="4210" r:id="rId974" name="Option Button 1138">
              <controlPr defaultSize="0" autoFill="0" autoLine="0" autoPict="0">
                <anchor moveWithCells="1">
                  <from>
                    <xdr:col>4</xdr:col>
                    <xdr:colOff>76200</xdr:colOff>
                    <xdr:row>262</xdr:row>
                    <xdr:rowOff>371475</xdr:rowOff>
                  </from>
                  <to>
                    <xdr:col>4</xdr:col>
                    <xdr:colOff>352425</xdr:colOff>
                    <xdr:row>262</xdr:row>
                    <xdr:rowOff>619125</xdr:rowOff>
                  </to>
                </anchor>
              </controlPr>
            </control>
          </mc:Choice>
        </mc:AlternateContent>
        <mc:AlternateContent xmlns:mc="http://schemas.openxmlformats.org/markup-compatibility/2006">
          <mc:Choice Requires="x14">
            <control shapeId="4211" r:id="rId975" name="Group Box 1139">
              <controlPr defaultSize="0" autoFill="0" autoPict="0" altText="">
                <anchor moveWithCells="1">
                  <from>
                    <xdr:col>2</xdr:col>
                    <xdr:colOff>47625</xdr:colOff>
                    <xdr:row>262</xdr:row>
                    <xdr:rowOff>57150</xdr:rowOff>
                  </from>
                  <to>
                    <xdr:col>6</xdr:col>
                    <xdr:colOff>371475</xdr:colOff>
                    <xdr:row>263</xdr:row>
                    <xdr:rowOff>0</xdr:rowOff>
                  </to>
                </anchor>
              </controlPr>
            </control>
          </mc:Choice>
        </mc:AlternateContent>
        <mc:AlternateContent xmlns:mc="http://schemas.openxmlformats.org/markup-compatibility/2006">
          <mc:Choice Requires="x14">
            <control shapeId="4212" r:id="rId976" name="Option Button 1140">
              <controlPr defaultSize="0" autoFill="0" autoLine="0" autoPict="0">
                <anchor moveWithCells="1">
                  <from>
                    <xdr:col>2</xdr:col>
                    <xdr:colOff>123825</xdr:colOff>
                    <xdr:row>263</xdr:row>
                    <xdr:rowOff>295275</xdr:rowOff>
                  </from>
                  <to>
                    <xdr:col>2</xdr:col>
                    <xdr:colOff>390525</xdr:colOff>
                    <xdr:row>263</xdr:row>
                    <xdr:rowOff>476250</xdr:rowOff>
                  </to>
                </anchor>
              </controlPr>
            </control>
          </mc:Choice>
        </mc:AlternateContent>
        <mc:AlternateContent xmlns:mc="http://schemas.openxmlformats.org/markup-compatibility/2006">
          <mc:Choice Requires="x14">
            <control shapeId="4213" r:id="rId977" name="Option Button 1141">
              <controlPr defaultSize="0" autoFill="0" autoLine="0" autoPict="0">
                <anchor moveWithCells="1">
                  <from>
                    <xdr:col>3</xdr:col>
                    <xdr:colOff>95250</xdr:colOff>
                    <xdr:row>263</xdr:row>
                    <xdr:rowOff>295275</xdr:rowOff>
                  </from>
                  <to>
                    <xdr:col>3</xdr:col>
                    <xdr:colOff>371475</xdr:colOff>
                    <xdr:row>263</xdr:row>
                    <xdr:rowOff>476250</xdr:rowOff>
                  </to>
                </anchor>
              </controlPr>
            </control>
          </mc:Choice>
        </mc:AlternateContent>
        <mc:AlternateContent xmlns:mc="http://schemas.openxmlformats.org/markup-compatibility/2006">
          <mc:Choice Requires="x14">
            <control shapeId="5563" r:id="rId978" name="Option Button 1142">
              <controlPr defaultSize="0" autoFill="0" autoLine="0" autoPict="0">
                <anchor moveWithCells="1">
                  <from>
                    <xdr:col>4</xdr:col>
                    <xdr:colOff>76200</xdr:colOff>
                    <xdr:row>263</xdr:row>
                    <xdr:rowOff>295275</xdr:rowOff>
                  </from>
                  <to>
                    <xdr:col>4</xdr:col>
                    <xdr:colOff>352425</xdr:colOff>
                    <xdr:row>263</xdr:row>
                    <xdr:rowOff>476250</xdr:rowOff>
                  </to>
                </anchor>
              </controlPr>
            </control>
          </mc:Choice>
        </mc:AlternateContent>
        <mc:AlternateContent xmlns:mc="http://schemas.openxmlformats.org/markup-compatibility/2006">
          <mc:Choice Requires="x14">
            <control shapeId="4215" r:id="rId979" name="Group Box 1143">
              <controlPr defaultSize="0" autoFill="0" autoPict="0" altText="">
                <anchor moveWithCells="1">
                  <from>
                    <xdr:col>2</xdr:col>
                    <xdr:colOff>47625</xdr:colOff>
                    <xdr:row>263</xdr:row>
                    <xdr:rowOff>57150</xdr:rowOff>
                  </from>
                  <to>
                    <xdr:col>6</xdr:col>
                    <xdr:colOff>371475</xdr:colOff>
                    <xdr:row>264</xdr:row>
                    <xdr:rowOff>0</xdr:rowOff>
                  </to>
                </anchor>
              </controlPr>
            </control>
          </mc:Choice>
        </mc:AlternateContent>
        <mc:AlternateContent xmlns:mc="http://schemas.openxmlformats.org/markup-compatibility/2006">
          <mc:Choice Requires="x14">
            <control shapeId="4216" r:id="rId980" name="Option Button 1144">
              <controlPr defaultSize="0" autoFill="0" autoLine="0" autoPict="0">
                <anchor moveWithCells="1">
                  <from>
                    <xdr:col>2</xdr:col>
                    <xdr:colOff>123825</xdr:colOff>
                    <xdr:row>264</xdr:row>
                    <xdr:rowOff>542925</xdr:rowOff>
                  </from>
                  <to>
                    <xdr:col>2</xdr:col>
                    <xdr:colOff>390525</xdr:colOff>
                    <xdr:row>264</xdr:row>
                    <xdr:rowOff>923925</xdr:rowOff>
                  </to>
                </anchor>
              </controlPr>
            </control>
          </mc:Choice>
        </mc:AlternateContent>
        <mc:AlternateContent xmlns:mc="http://schemas.openxmlformats.org/markup-compatibility/2006">
          <mc:Choice Requires="x14">
            <control shapeId="4217" r:id="rId981" name="Option Button 1145">
              <controlPr defaultSize="0" autoFill="0" autoLine="0" autoPict="0">
                <anchor moveWithCells="1">
                  <from>
                    <xdr:col>3</xdr:col>
                    <xdr:colOff>95250</xdr:colOff>
                    <xdr:row>264</xdr:row>
                    <xdr:rowOff>542925</xdr:rowOff>
                  </from>
                  <to>
                    <xdr:col>3</xdr:col>
                    <xdr:colOff>371475</xdr:colOff>
                    <xdr:row>264</xdr:row>
                    <xdr:rowOff>923925</xdr:rowOff>
                  </to>
                </anchor>
              </controlPr>
            </control>
          </mc:Choice>
        </mc:AlternateContent>
        <mc:AlternateContent xmlns:mc="http://schemas.openxmlformats.org/markup-compatibility/2006">
          <mc:Choice Requires="x14">
            <control shapeId="4218" r:id="rId982" name="Option Button 1146">
              <controlPr defaultSize="0" autoFill="0" autoLine="0" autoPict="0">
                <anchor moveWithCells="1">
                  <from>
                    <xdr:col>4</xdr:col>
                    <xdr:colOff>76200</xdr:colOff>
                    <xdr:row>264</xdr:row>
                    <xdr:rowOff>542925</xdr:rowOff>
                  </from>
                  <to>
                    <xdr:col>4</xdr:col>
                    <xdr:colOff>352425</xdr:colOff>
                    <xdr:row>264</xdr:row>
                    <xdr:rowOff>923925</xdr:rowOff>
                  </to>
                </anchor>
              </controlPr>
            </control>
          </mc:Choice>
        </mc:AlternateContent>
        <mc:AlternateContent xmlns:mc="http://schemas.openxmlformats.org/markup-compatibility/2006">
          <mc:Choice Requires="x14">
            <control shapeId="5565" r:id="rId983" name="Group Box 1147">
              <controlPr defaultSize="0" autoFill="0" autoPict="0" altText="">
                <anchor moveWithCells="1">
                  <from>
                    <xdr:col>2</xdr:col>
                    <xdr:colOff>47625</xdr:colOff>
                    <xdr:row>264</xdr:row>
                    <xdr:rowOff>57150</xdr:rowOff>
                  </from>
                  <to>
                    <xdr:col>6</xdr:col>
                    <xdr:colOff>371475</xdr:colOff>
                    <xdr:row>265</xdr:row>
                    <xdr:rowOff>0</xdr:rowOff>
                  </to>
                </anchor>
              </controlPr>
            </control>
          </mc:Choice>
        </mc:AlternateContent>
        <mc:AlternateContent xmlns:mc="http://schemas.openxmlformats.org/markup-compatibility/2006">
          <mc:Choice Requires="x14">
            <control shapeId="4220" r:id="rId984" name="Option Button 1148">
              <controlPr defaultSize="0" autoFill="0" autoLine="0" autoPict="0">
                <anchor moveWithCells="1">
                  <from>
                    <xdr:col>2</xdr:col>
                    <xdr:colOff>123825</xdr:colOff>
                    <xdr:row>265</xdr:row>
                    <xdr:rowOff>371475</xdr:rowOff>
                  </from>
                  <to>
                    <xdr:col>2</xdr:col>
                    <xdr:colOff>390525</xdr:colOff>
                    <xdr:row>265</xdr:row>
                    <xdr:rowOff>619125</xdr:rowOff>
                  </to>
                </anchor>
              </controlPr>
            </control>
          </mc:Choice>
        </mc:AlternateContent>
        <mc:AlternateContent xmlns:mc="http://schemas.openxmlformats.org/markup-compatibility/2006">
          <mc:Choice Requires="x14">
            <control shapeId="4221" r:id="rId985" name="Option Button 1149">
              <controlPr defaultSize="0" autoFill="0" autoLine="0" autoPict="0">
                <anchor moveWithCells="1">
                  <from>
                    <xdr:col>3</xdr:col>
                    <xdr:colOff>95250</xdr:colOff>
                    <xdr:row>265</xdr:row>
                    <xdr:rowOff>371475</xdr:rowOff>
                  </from>
                  <to>
                    <xdr:col>3</xdr:col>
                    <xdr:colOff>371475</xdr:colOff>
                    <xdr:row>265</xdr:row>
                    <xdr:rowOff>619125</xdr:rowOff>
                  </to>
                </anchor>
              </controlPr>
            </control>
          </mc:Choice>
        </mc:AlternateContent>
        <mc:AlternateContent xmlns:mc="http://schemas.openxmlformats.org/markup-compatibility/2006">
          <mc:Choice Requires="x14">
            <control shapeId="4222" r:id="rId986" name="Option Button 1150">
              <controlPr defaultSize="0" autoFill="0" autoLine="0" autoPict="0">
                <anchor moveWithCells="1">
                  <from>
                    <xdr:col>4</xdr:col>
                    <xdr:colOff>76200</xdr:colOff>
                    <xdr:row>265</xdr:row>
                    <xdr:rowOff>371475</xdr:rowOff>
                  </from>
                  <to>
                    <xdr:col>4</xdr:col>
                    <xdr:colOff>352425</xdr:colOff>
                    <xdr:row>265</xdr:row>
                    <xdr:rowOff>619125</xdr:rowOff>
                  </to>
                </anchor>
              </controlPr>
            </control>
          </mc:Choice>
        </mc:AlternateContent>
        <mc:AlternateContent xmlns:mc="http://schemas.openxmlformats.org/markup-compatibility/2006">
          <mc:Choice Requires="x14">
            <control shapeId="4223" r:id="rId987" name="Group Box 1151">
              <controlPr defaultSize="0" autoFill="0" autoPict="0" altText="">
                <anchor moveWithCells="1">
                  <from>
                    <xdr:col>2</xdr:col>
                    <xdr:colOff>47625</xdr:colOff>
                    <xdr:row>265</xdr:row>
                    <xdr:rowOff>57150</xdr:rowOff>
                  </from>
                  <to>
                    <xdr:col>6</xdr:col>
                    <xdr:colOff>371475</xdr:colOff>
                    <xdr:row>266</xdr:row>
                    <xdr:rowOff>0</xdr:rowOff>
                  </to>
                </anchor>
              </controlPr>
            </control>
          </mc:Choice>
        </mc:AlternateContent>
        <mc:AlternateContent xmlns:mc="http://schemas.openxmlformats.org/markup-compatibility/2006">
          <mc:Choice Requires="x14">
            <control shapeId="5566" r:id="rId988" name="Option Button 1152">
              <controlPr defaultSize="0" autoFill="0" autoLine="0" autoPict="0">
                <anchor moveWithCells="1">
                  <from>
                    <xdr:col>2</xdr:col>
                    <xdr:colOff>123825</xdr:colOff>
                    <xdr:row>267</xdr:row>
                    <xdr:rowOff>209550</xdr:rowOff>
                  </from>
                  <to>
                    <xdr:col>2</xdr:col>
                    <xdr:colOff>390525</xdr:colOff>
                    <xdr:row>267</xdr:row>
                    <xdr:rowOff>323850</xdr:rowOff>
                  </to>
                </anchor>
              </controlPr>
            </control>
          </mc:Choice>
        </mc:AlternateContent>
        <mc:AlternateContent xmlns:mc="http://schemas.openxmlformats.org/markup-compatibility/2006">
          <mc:Choice Requires="x14">
            <control shapeId="4225" r:id="rId989" name="Option Button 1153">
              <controlPr defaultSize="0" autoFill="0" autoLine="0" autoPict="0">
                <anchor moveWithCells="1">
                  <from>
                    <xdr:col>3</xdr:col>
                    <xdr:colOff>95250</xdr:colOff>
                    <xdr:row>267</xdr:row>
                    <xdr:rowOff>209550</xdr:rowOff>
                  </from>
                  <to>
                    <xdr:col>3</xdr:col>
                    <xdr:colOff>371475</xdr:colOff>
                    <xdr:row>267</xdr:row>
                    <xdr:rowOff>323850</xdr:rowOff>
                  </to>
                </anchor>
              </controlPr>
            </control>
          </mc:Choice>
        </mc:AlternateContent>
        <mc:AlternateContent xmlns:mc="http://schemas.openxmlformats.org/markup-compatibility/2006">
          <mc:Choice Requires="x14">
            <control shapeId="4226" r:id="rId990" name="Option Button 1154">
              <controlPr defaultSize="0" autoFill="0" autoLine="0" autoPict="0">
                <anchor moveWithCells="1">
                  <from>
                    <xdr:col>4</xdr:col>
                    <xdr:colOff>76200</xdr:colOff>
                    <xdr:row>267</xdr:row>
                    <xdr:rowOff>209550</xdr:rowOff>
                  </from>
                  <to>
                    <xdr:col>4</xdr:col>
                    <xdr:colOff>352425</xdr:colOff>
                    <xdr:row>267</xdr:row>
                    <xdr:rowOff>323850</xdr:rowOff>
                  </to>
                </anchor>
              </controlPr>
            </control>
          </mc:Choice>
        </mc:AlternateContent>
        <mc:AlternateContent xmlns:mc="http://schemas.openxmlformats.org/markup-compatibility/2006">
          <mc:Choice Requires="x14">
            <control shapeId="4227" r:id="rId991" name="Group Box 1155">
              <controlPr defaultSize="0" autoFill="0" autoPict="0" altText="">
                <anchor moveWithCells="1">
                  <from>
                    <xdr:col>2</xdr:col>
                    <xdr:colOff>47625</xdr:colOff>
                    <xdr:row>267</xdr:row>
                    <xdr:rowOff>57150</xdr:rowOff>
                  </from>
                  <to>
                    <xdr:col>6</xdr:col>
                    <xdr:colOff>371475</xdr:colOff>
                    <xdr:row>268</xdr:row>
                    <xdr:rowOff>0</xdr:rowOff>
                  </to>
                </anchor>
              </controlPr>
            </control>
          </mc:Choice>
        </mc:AlternateContent>
        <mc:AlternateContent xmlns:mc="http://schemas.openxmlformats.org/markup-compatibility/2006">
          <mc:Choice Requires="x14">
            <control shapeId="4228" r:id="rId992" name="Option Button 1156">
              <controlPr defaultSize="0" autoFill="0" autoLine="0" autoPict="0">
                <anchor moveWithCells="1">
                  <from>
                    <xdr:col>2</xdr:col>
                    <xdr:colOff>123825</xdr:colOff>
                    <xdr:row>268</xdr:row>
                    <xdr:rowOff>200025</xdr:rowOff>
                  </from>
                  <to>
                    <xdr:col>2</xdr:col>
                    <xdr:colOff>390525</xdr:colOff>
                    <xdr:row>268</xdr:row>
                    <xdr:rowOff>314325</xdr:rowOff>
                  </to>
                </anchor>
              </controlPr>
            </control>
          </mc:Choice>
        </mc:AlternateContent>
        <mc:AlternateContent xmlns:mc="http://schemas.openxmlformats.org/markup-compatibility/2006">
          <mc:Choice Requires="x14">
            <control shapeId="5567" r:id="rId993" name="Option Button 1157">
              <controlPr defaultSize="0" autoFill="0" autoLine="0" autoPict="0">
                <anchor moveWithCells="1">
                  <from>
                    <xdr:col>3</xdr:col>
                    <xdr:colOff>95250</xdr:colOff>
                    <xdr:row>268</xdr:row>
                    <xdr:rowOff>200025</xdr:rowOff>
                  </from>
                  <to>
                    <xdr:col>3</xdr:col>
                    <xdr:colOff>371475</xdr:colOff>
                    <xdr:row>268</xdr:row>
                    <xdr:rowOff>314325</xdr:rowOff>
                  </to>
                </anchor>
              </controlPr>
            </control>
          </mc:Choice>
        </mc:AlternateContent>
        <mc:AlternateContent xmlns:mc="http://schemas.openxmlformats.org/markup-compatibility/2006">
          <mc:Choice Requires="x14">
            <control shapeId="4230" r:id="rId994" name="Option Button 1158">
              <controlPr defaultSize="0" autoFill="0" autoLine="0" autoPict="0">
                <anchor moveWithCells="1">
                  <from>
                    <xdr:col>4</xdr:col>
                    <xdr:colOff>76200</xdr:colOff>
                    <xdr:row>268</xdr:row>
                    <xdr:rowOff>200025</xdr:rowOff>
                  </from>
                  <to>
                    <xdr:col>4</xdr:col>
                    <xdr:colOff>352425</xdr:colOff>
                    <xdr:row>268</xdr:row>
                    <xdr:rowOff>314325</xdr:rowOff>
                  </to>
                </anchor>
              </controlPr>
            </control>
          </mc:Choice>
        </mc:AlternateContent>
        <mc:AlternateContent xmlns:mc="http://schemas.openxmlformats.org/markup-compatibility/2006">
          <mc:Choice Requires="x14">
            <control shapeId="4231" r:id="rId995" name="Group Box 1159">
              <controlPr defaultSize="0" autoFill="0" autoPict="0" altText="">
                <anchor moveWithCells="1">
                  <from>
                    <xdr:col>2</xdr:col>
                    <xdr:colOff>47625</xdr:colOff>
                    <xdr:row>268</xdr:row>
                    <xdr:rowOff>57150</xdr:rowOff>
                  </from>
                  <to>
                    <xdr:col>6</xdr:col>
                    <xdr:colOff>371475</xdr:colOff>
                    <xdr:row>269</xdr:row>
                    <xdr:rowOff>0</xdr:rowOff>
                  </to>
                </anchor>
              </controlPr>
            </control>
          </mc:Choice>
        </mc:AlternateContent>
        <mc:AlternateContent xmlns:mc="http://schemas.openxmlformats.org/markup-compatibility/2006">
          <mc:Choice Requires="x14">
            <control shapeId="4232" r:id="rId996" name="Option Button 1160">
              <controlPr defaultSize="0" autoFill="0" autoLine="0" autoPict="0">
                <anchor moveWithCells="1">
                  <from>
                    <xdr:col>2</xdr:col>
                    <xdr:colOff>123825</xdr:colOff>
                    <xdr:row>269</xdr:row>
                    <xdr:rowOff>200025</xdr:rowOff>
                  </from>
                  <to>
                    <xdr:col>2</xdr:col>
                    <xdr:colOff>390525</xdr:colOff>
                    <xdr:row>269</xdr:row>
                    <xdr:rowOff>314325</xdr:rowOff>
                  </to>
                </anchor>
              </controlPr>
            </control>
          </mc:Choice>
        </mc:AlternateContent>
        <mc:AlternateContent xmlns:mc="http://schemas.openxmlformats.org/markup-compatibility/2006">
          <mc:Choice Requires="x14">
            <control shapeId="4233" r:id="rId997" name="Option Button 1161">
              <controlPr defaultSize="0" autoFill="0" autoLine="0" autoPict="0">
                <anchor moveWithCells="1">
                  <from>
                    <xdr:col>3</xdr:col>
                    <xdr:colOff>95250</xdr:colOff>
                    <xdr:row>269</xdr:row>
                    <xdr:rowOff>200025</xdr:rowOff>
                  </from>
                  <to>
                    <xdr:col>3</xdr:col>
                    <xdr:colOff>371475</xdr:colOff>
                    <xdr:row>269</xdr:row>
                    <xdr:rowOff>314325</xdr:rowOff>
                  </to>
                </anchor>
              </controlPr>
            </control>
          </mc:Choice>
        </mc:AlternateContent>
        <mc:AlternateContent xmlns:mc="http://schemas.openxmlformats.org/markup-compatibility/2006">
          <mc:Choice Requires="x14">
            <control shapeId="5568" r:id="rId998" name="Option Button 1162">
              <controlPr defaultSize="0" autoFill="0" autoLine="0" autoPict="0">
                <anchor moveWithCells="1">
                  <from>
                    <xdr:col>4</xdr:col>
                    <xdr:colOff>76200</xdr:colOff>
                    <xdr:row>269</xdr:row>
                    <xdr:rowOff>200025</xdr:rowOff>
                  </from>
                  <to>
                    <xdr:col>4</xdr:col>
                    <xdr:colOff>352425</xdr:colOff>
                    <xdr:row>269</xdr:row>
                    <xdr:rowOff>314325</xdr:rowOff>
                  </to>
                </anchor>
              </controlPr>
            </control>
          </mc:Choice>
        </mc:AlternateContent>
        <mc:AlternateContent xmlns:mc="http://schemas.openxmlformats.org/markup-compatibility/2006">
          <mc:Choice Requires="x14">
            <control shapeId="4235" r:id="rId999" name="Group Box 1163">
              <controlPr defaultSize="0" autoFill="0" autoPict="0" altText="">
                <anchor moveWithCells="1">
                  <from>
                    <xdr:col>2</xdr:col>
                    <xdr:colOff>47625</xdr:colOff>
                    <xdr:row>269</xdr:row>
                    <xdr:rowOff>57150</xdr:rowOff>
                  </from>
                  <to>
                    <xdr:col>6</xdr:col>
                    <xdr:colOff>371475</xdr:colOff>
                    <xdr:row>270</xdr:row>
                    <xdr:rowOff>0</xdr:rowOff>
                  </to>
                </anchor>
              </controlPr>
            </control>
          </mc:Choice>
        </mc:AlternateContent>
        <mc:AlternateContent xmlns:mc="http://schemas.openxmlformats.org/markup-compatibility/2006">
          <mc:Choice Requires="x14">
            <control shapeId="4236" r:id="rId1000" name="Option Button 1164">
              <controlPr defaultSize="0" autoFill="0" autoLine="0" autoPict="0">
                <anchor moveWithCells="1">
                  <from>
                    <xdr:col>2</xdr:col>
                    <xdr:colOff>123825</xdr:colOff>
                    <xdr:row>270</xdr:row>
                    <xdr:rowOff>295275</xdr:rowOff>
                  </from>
                  <to>
                    <xdr:col>2</xdr:col>
                    <xdr:colOff>390525</xdr:colOff>
                    <xdr:row>270</xdr:row>
                    <xdr:rowOff>476250</xdr:rowOff>
                  </to>
                </anchor>
              </controlPr>
            </control>
          </mc:Choice>
        </mc:AlternateContent>
        <mc:AlternateContent xmlns:mc="http://schemas.openxmlformats.org/markup-compatibility/2006">
          <mc:Choice Requires="x14">
            <control shapeId="4237" r:id="rId1001" name="Option Button 1165">
              <controlPr defaultSize="0" autoFill="0" autoLine="0" autoPict="0">
                <anchor moveWithCells="1">
                  <from>
                    <xdr:col>3</xdr:col>
                    <xdr:colOff>95250</xdr:colOff>
                    <xdr:row>270</xdr:row>
                    <xdr:rowOff>295275</xdr:rowOff>
                  </from>
                  <to>
                    <xdr:col>3</xdr:col>
                    <xdr:colOff>371475</xdr:colOff>
                    <xdr:row>270</xdr:row>
                    <xdr:rowOff>476250</xdr:rowOff>
                  </to>
                </anchor>
              </controlPr>
            </control>
          </mc:Choice>
        </mc:AlternateContent>
        <mc:AlternateContent xmlns:mc="http://schemas.openxmlformats.org/markup-compatibility/2006">
          <mc:Choice Requires="x14">
            <control shapeId="4238" r:id="rId1002" name="Option Button 1166">
              <controlPr defaultSize="0" autoFill="0" autoLine="0" autoPict="0">
                <anchor moveWithCells="1">
                  <from>
                    <xdr:col>4</xdr:col>
                    <xdr:colOff>76200</xdr:colOff>
                    <xdr:row>270</xdr:row>
                    <xdr:rowOff>295275</xdr:rowOff>
                  </from>
                  <to>
                    <xdr:col>4</xdr:col>
                    <xdr:colOff>352425</xdr:colOff>
                    <xdr:row>270</xdr:row>
                    <xdr:rowOff>476250</xdr:rowOff>
                  </to>
                </anchor>
              </controlPr>
            </control>
          </mc:Choice>
        </mc:AlternateContent>
        <mc:AlternateContent xmlns:mc="http://schemas.openxmlformats.org/markup-compatibility/2006">
          <mc:Choice Requires="x14">
            <control shapeId="5570" r:id="rId1003" name="Group Box 1167">
              <controlPr defaultSize="0" autoFill="0" autoPict="0" altText="">
                <anchor moveWithCells="1">
                  <from>
                    <xdr:col>2</xdr:col>
                    <xdr:colOff>47625</xdr:colOff>
                    <xdr:row>270</xdr:row>
                    <xdr:rowOff>57150</xdr:rowOff>
                  </from>
                  <to>
                    <xdr:col>6</xdr:col>
                    <xdr:colOff>371475</xdr:colOff>
                    <xdr:row>271</xdr:row>
                    <xdr:rowOff>0</xdr:rowOff>
                  </to>
                </anchor>
              </controlPr>
            </control>
          </mc:Choice>
        </mc:AlternateContent>
        <mc:AlternateContent xmlns:mc="http://schemas.openxmlformats.org/markup-compatibility/2006">
          <mc:Choice Requires="x14">
            <control shapeId="4240" r:id="rId1004" name="Option Button 1168">
              <controlPr defaultSize="0" autoFill="0" autoLine="0" autoPict="0">
                <anchor moveWithCells="1">
                  <from>
                    <xdr:col>2</xdr:col>
                    <xdr:colOff>123825</xdr:colOff>
                    <xdr:row>272</xdr:row>
                    <xdr:rowOff>371475</xdr:rowOff>
                  </from>
                  <to>
                    <xdr:col>2</xdr:col>
                    <xdr:colOff>390525</xdr:colOff>
                    <xdr:row>272</xdr:row>
                    <xdr:rowOff>619125</xdr:rowOff>
                  </to>
                </anchor>
              </controlPr>
            </control>
          </mc:Choice>
        </mc:AlternateContent>
        <mc:AlternateContent xmlns:mc="http://schemas.openxmlformats.org/markup-compatibility/2006">
          <mc:Choice Requires="x14">
            <control shapeId="4241" r:id="rId1005" name="Option Button 1169">
              <controlPr defaultSize="0" autoFill="0" autoLine="0" autoPict="0">
                <anchor moveWithCells="1">
                  <from>
                    <xdr:col>3</xdr:col>
                    <xdr:colOff>95250</xdr:colOff>
                    <xdr:row>272</xdr:row>
                    <xdr:rowOff>371475</xdr:rowOff>
                  </from>
                  <to>
                    <xdr:col>3</xdr:col>
                    <xdr:colOff>371475</xdr:colOff>
                    <xdr:row>272</xdr:row>
                    <xdr:rowOff>619125</xdr:rowOff>
                  </to>
                </anchor>
              </controlPr>
            </control>
          </mc:Choice>
        </mc:AlternateContent>
        <mc:AlternateContent xmlns:mc="http://schemas.openxmlformats.org/markup-compatibility/2006">
          <mc:Choice Requires="x14">
            <control shapeId="4242" r:id="rId1006" name="Option Button 1170">
              <controlPr defaultSize="0" autoFill="0" autoLine="0" autoPict="0">
                <anchor moveWithCells="1">
                  <from>
                    <xdr:col>4</xdr:col>
                    <xdr:colOff>76200</xdr:colOff>
                    <xdr:row>272</xdr:row>
                    <xdr:rowOff>371475</xdr:rowOff>
                  </from>
                  <to>
                    <xdr:col>4</xdr:col>
                    <xdr:colOff>352425</xdr:colOff>
                    <xdr:row>272</xdr:row>
                    <xdr:rowOff>619125</xdr:rowOff>
                  </to>
                </anchor>
              </controlPr>
            </control>
          </mc:Choice>
        </mc:AlternateContent>
        <mc:AlternateContent xmlns:mc="http://schemas.openxmlformats.org/markup-compatibility/2006">
          <mc:Choice Requires="x14">
            <control shapeId="4243" r:id="rId1007" name="Group Box 1171">
              <controlPr defaultSize="0" autoFill="0" autoPict="0" altText="">
                <anchor moveWithCells="1">
                  <from>
                    <xdr:col>2</xdr:col>
                    <xdr:colOff>47625</xdr:colOff>
                    <xdr:row>272</xdr:row>
                    <xdr:rowOff>57150</xdr:rowOff>
                  </from>
                  <to>
                    <xdr:col>6</xdr:col>
                    <xdr:colOff>371475</xdr:colOff>
                    <xdr:row>273</xdr:row>
                    <xdr:rowOff>0</xdr:rowOff>
                  </to>
                </anchor>
              </controlPr>
            </control>
          </mc:Choice>
        </mc:AlternateContent>
        <mc:AlternateContent xmlns:mc="http://schemas.openxmlformats.org/markup-compatibility/2006">
          <mc:Choice Requires="x14">
            <control shapeId="5571" r:id="rId1008" name="Option Button 1172">
              <controlPr defaultSize="0" autoFill="0" autoLine="0" autoPict="0">
                <anchor moveWithCells="1">
                  <from>
                    <xdr:col>2</xdr:col>
                    <xdr:colOff>123825</xdr:colOff>
                    <xdr:row>273</xdr:row>
                    <xdr:rowOff>295275</xdr:rowOff>
                  </from>
                  <to>
                    <xdr:col>2</xdr:col>
                    <xdr:colOff>390525</xdr:colOff>
                    <xdr:row>273</xdr:row>
                    <xdr:rowOff>476250</xdr:rowOff>
                  </to>
                </anchor>
              </controlPr>
            </control>
          </mc:Choice>
        </mc:AlternateContent>
        <mc:AlternateContent xmlns:mc="http://schemas.openxmlformats.org/markup-compatibility/2006">
          <mc:Choice Requires="x14">
            <control shapeId="4245" r:id="rId1009" name="Option Button 1173">
              <controlPr defaultSize="0" autoFill="0" autoLine="0" autoPict="0">
                <anchor moveWithCells="1">
                  <from>
                    <xdr:col>3</xdr:col>
                    <xdr:colOff>95250</xdr:colOff>
                    <xdr:row>273</xdr:row>
                    <xdr:rowOff>295275</xdr:rowOff>
                  </from>
                  <to>
                    <xdr:col>3</xdr:col>
                    <xdr:colOff>371475</xdr:colOff>
                    <xdr:row>273</xdr:row>
                    <xdr:rowOff>476250</xdr:rowOff>
                  </to>
                </anchor>
              </controlPr>
            </control>
          </mc:Choice>
        </mc:AlternateContent>
        <mc:AlternateContent xmlns:mc="http://schemas.openxmlformats.org/markup-compatibility/2006">
          <mc:Choice Requires="x14">
            <control shapeId="4246" r:id="rId1010" name="Option Button 1174">
              <controlPr defaultSize="0" autoFill="0" autoLine="0" autoPict="0">
                <anchor moveWithCells="1">
                  <from>
                    <xdr:col>4</xdr:col>
                    <xdr:colOff>76200</xdr:colOff>
                    <xdr:row>273</xdr:row>
                    <xdr:rowOff>295275</xdr:rowOff>
                  </from>
                  <to>
                    <xdr:col>4</xdr:col>
                    <xdr:colOff>352425</xdr:colOff>
                    <xdr:row>273</xdr:row>
                    <xdr:rowOff>476250</xdr:rowOff>
                  </to>
                </anchor>
              </controlPr>
            </control>
          </mc:Choice>
        </mc:AlternateContent>
        <mc:AlternateContent xmlns:mc="http://schemas.openxmlformats.org/markup-compatibility/2006">
          <mc:Choice Requires="x14">
            <control shapeId="4247" r:id="rId1011" name="Group Box 1175">
              <controlPr defaultSize="0" autoFill="0" autoPict="0" altText="">
                <anchor moveWithCells="1">
                  <from>
                    <xdr:col>2</xdr:col>
                    <xdr:colOff>47625</xdr:colOff>
                    <xdr:row>273</xdr:row>
                    <xdr:rowOff>57150</xdr:rowOff>
                  </from>
                  <to>
                    <xdr:col>6</xdr:col>
                    <xdr:colOff>371475</xdr:colOff>
                    <xdr:row>274</xdr:row>
                    <xdr:rowOff>0</xdr:rowOff>
                  </to>
                </anchor>
              </controlPr>
            </control>
          </mc:Choice>
        </mc:AlternateContent>
        <mc:AlternateContent xmlns:mc="http://schemas.openxmlformats.org/markup-compatibility/2006">
          <mc:Choice Requires="x14">
            <control shapeId="4248" r:id="rId1012" name="Option Button 1176">
              <controlPr defaultSize="0" autoFill="0" autoLine="0" autoPict="0">
                <anchor moveWithCells="1">
                  <from>
                    <xdr:col>2</xdr:col>
                    <xdr:colOff>123825</xdr:colOff>
                    <xdr:row>274</xdr:row>
                    <xdr:rowOff>209550</xdr:rowOff>
                  </from>
                  <to>
                    <xdr:col>2</xdr:col>
                    <xdr:colOff>390525</xdr:colOff>
                    <xdr:row>274</xdr:row>
                    <xdr:rowOff>323850</xdr:rowOff>
                  </to>
                </anchor>
              </controlPr>
            </control>
          </mc:Choice>
        </mc:AlternateContent>
        <mc:AlternateContent xmlns:mc="http://schemas.openxmlformats.org/markup-compatibility/2006">
          <mc:Choice Requires="x14">
            <control shapeId="5572" r:id="rId1013" name="Option Button 1177">
              <controlPr defaultSize="0" autoFill="0" autoLine="0" autoPict="0">
                <anchor moveWithCells="1">
                  <from>
                    <xdr:col>3</xdr:col>
                    <xdr:colOff>95250</xdr:colOff>
                    <xdr:row>274</xdr:row>
                    <xdr:rowOff>209550</xdr:rowOff>
                  </from>
                  <to>
                    <xdr:col>3</xdr:col>
                    <xdr:colOff>371475</xdr:colOff>
                    <xdr:row>274</xdr:row>
                    <xdr:rowOff>323850</xdr:rowOff>
                  </to>
                </anchor>
              </controlPr>
            </control>
          </mc:Choice>
        </mc:AlternateContent>
        <mc:AlternateContent xmlns:mc="http://schemas.openxmlformats.org/markup-compatibility/2006">
          <mc:Choice Requires="x14">
            <control shapeId="4250" r:id="rId1014" name="Option Button 1178">
              <controlPr defaultSize="0" autoFill="0" autoLine="0" autoPict="0">
                <anchor moveWithCells="1">
                  <from>
                    <xdr:col>4</xdr:col>
                    <xdr:colOff>76200</xdr:colOff>
                    <xdr:row>274</xdr:row>
                    <xdr:rowOff>209550</xdr:rowOff>
                  </from>
                  <to>
                    <xdr:col>4</xdr:col>
                    <xdr:colOff>352425</xdr:colOff>
                    <xdr:row>274</xdr:row>
                    <xdr:rowOff>323850</xdr:rowOff>
                  </to>
                </anchor>
              </controlPr>
            </control>
          </mc:Choice>
        </mc:AlternateContent>
        <mc:AlternateContent xmlns:mc="http://schemas.openxmlformats.org/markup-compatibility/2006">
          <mc:Choice Requires="x14">
            <control shapeId="4251" r:id="rId1015" name="Group Box 1179">
              <controlPr defaultSize="0" autoFill="0" autoPict="0" altText="">
                <anchor moveWithCells="1">
                  <from>
                    <xdr:col>2</xdr:col>
                    <xdr:colOff>47625</xdr:colOff>
                    <xdr:row>274</xdr:row>
                    <xdr:rowOff>57150</xdr:rowOff>
                  </from>
                  <to>
                    <xdr:col>6</xdr:col>
                    <xdr:colOff>371475</xdr:colOff>
                    <xdr:row>275</xdr:row>
                    <xdr:rowOff>0</xdr:rowOff>
                  </to>
                </anchor>
              </controlPr>
            </control>
          </mc:Choice>
        </mc:AlternateContent>
        <mc:AlternateContent xmlns:mc="http://schemas.openxmlformats.org/markup-compatibility/2006">
          <mc:Choice Requires="x14">
            <control shapeId="4252" r:id="rId1016" name="Option Button 1180">
              <controlPr defaultSize="0" autoFill="0" autoLine="0" autoPict="0">
                <anchor moveWithCells="1">
                  <from>
                    <xdr:col>2</xdr:col>
                    <xdr:colOff>123825</xdr:colOff>
                    <xdr:row>275</xdr:row>
                    <xdr:rowOff>200025</xdr:rowOff>
                  </from>
                  <to>
                    <xdr:col>2</xdr:col>
                    <xdr:colOff>390525</xdr:colOff>
                    <xdr:row>275</xdr:row>
                    <xdr:rowOff>314325</xdr:rowOff>
                  </to>
                </anchor>
              </controlPr>
            </control>
          </mc:Choice>
        </mc:AlternateContent>
        <mc:AlternateContent xmlns:mc="http://schemas.openxmlformats.org/markup-compatibility/2006">
          <mc:Choice Requires="x14">
            <control shapeId="4253" r:id="rId1017" name="Option Button 1181">
              <controlPr defaultSize="0" autoFill="0" autoLine="0" autoPict="0">
                <anchor moveWithCells="1">
                  <from>
                    <xdr:col>3</xdr:col>
                    <xdr:colOff>95250</xdr:colOff>
                    <xdr:row>275</xdr:row>
                    <xdr:rowOff>200025</xdr:rowOff>
                  </from>
                  <to>
                    <xdr:col>3</xdr:col>
                    <xdr:colOff>371475</xdr:colOff>
                    <xdr:row>275</xdr:row>
                    <xdr:rowOff>314325</xdr:rowOff>
                  </to>
                </anchor>
              </controlPr>
            </control>
          </mc:Choice>
        </mc:AlternateContent>
        <mc:AlternateContent xmlns:mc="http://schemas.openxmlformats.org/markup-compatibility/2006">
          <mc:Choice Requires="x14">
            <control shapeId="5573" r:id="rId1018" name="Option Button 1182">
              <controlPr defaultSize="0" autoFill="0" autoLine="0" autoPict="0">
                <anchor moveWithCells="1">
                  <from>
                    <xdr:col>4</xdr:col>
                    <xdr:colOff>76200</xdr:colOff>
                    <xdr:row>275</xdr:row>
                    <xdr:rowOff>200025</xdr:rowOff>
                  </from>
                  <to>
                    <xdr:col>4</xdr:col>
                    <xdr:colOff>352425</xdr:colOff>
                    <xdr:row>275</xdr:row>
                    <xdr:rowOff>314325</xdr:rowOff>
                  </to>
                </anchor>
              </controlPr>
            </control>
          </mc:Choice>
        </mc:AlternateContent>
        <mc:AlternateContent xmlns:mc="http://schemas.openxmlformats.org/markup-compatibility/2006">
          <mc:Choice Requires="x14">
            <control shapeId="4255" r:id="rId1019" name="Group Box 1183">
              <controlPr defaultSize="0" autoFill="0" autoPict="0" altText="">
                <anchor moveWithCells="1">
                  <from>
                    <xdr:col>2</xdr:col>
                    <xdr:colOff>47625</xdr:colOff>
                    <xdr:row>275</xdr:row>
                    <xdr:rowOff>57150</xdr:rowOff>
                  </from>
                  <to>
                    <xdr:col>6</xdr:col>
                    <xdr:colOff>371475</xdr:colOff>
                    <xdr:row>276</xdr:row>
                    <xdr:rowOff>0</xdr:rowOff>
                  </to>
                </anchor>
              </controlPr>
            </control>
          </mc:Choice>
        </mc:AlternateContent>
        <mc:AlternateContent xmlns:mc="http://schemas.openxmlformats.org/markup-compatibility/2006">
          <mc:Choice Requires="x14">
            <control shapeId="4256" r:id="rId1020" name="Option Button 1184">
              <controlPr defaultSize="0" autoFill="0" autoLine="0" autoPict="0">
                <anchor moveWithCells="1">
                  <from>
                    <xdr:col>2</xdr:col>
                    <xdr:colOff>123825</xdr:colOff>
                    <xdr:row>276</xdr:row>
                    <xdr:rowOff>200025</xdr:rowOff>
                  </from>
                  <to>
                    <xdr:col>2</xdr:col>
                    <xdr:colOff>390525</xdr:colOff>
                    <xdr:row>276</xdr:row>
                    <xdr:rowOff>314325</xdr:rowOff>
                  </to>
                </anchor>
              </controlPr>
            </control>
          </mc:Choice>
        </mc:AlternateContent>
        <mc:AlternateContent xmlns:mc="http://schemas.openxmlformats.org/markup-compatibility/2006">
          <mc:Choice Requires="x14">
            <control shapeId="4257" r:id="rId1021" name="Option Button 1185">
              <controlPr defaultSize="0" autoFill="0" autoLine="0" autoPict="0">
                <anchor moveWithCells="1">
                  <from>
                    <xdr:col>3</xdr:col>
                    <xdr:colOff>95250</xdr:colOff>
                    <xdr:row>276</xdr:row>
                    <xdr:rowOff>200025</xdr:rowOff>
                  </from>
                  <to>
                    <xdr:col>3</xdr:col>
                    <xdr:colOff>371475</xdr:colOff>
                    <xdr:row>276</xdr:row>
                    <xdr:rowOff>314325</xdr:rowOff>
                  </to>
                </anchor>
              </controlPr>
            </control>
          </mc:Choice>
        </mc:AlternateContent>
        <mc:AlternateContent xmlns:mc="http://schemas.openxmlformats.org/markup-compatibility/2006">
          <mc:Choice Requires="x14">
            <control shapeId="4258" r:id="rId1022" name="Option Button 1186">
              <controlPr defaultSize="0" autoFill="0" autoLine="0" autoPict="0">
                <anchor moveWithCells="1">
                  <from>
                    <xdr:col>4</xdr:col>
                    <xdr:colOff>76200</xdr:colOff>
                    <xdr:row>276</xdr:row>
                    <xdr:rowOff>200025</xdr:rowOff>
                  </from>
                  <to>
                    <xdr:col>4</xdr:col>
                    <xdr:colOff>352425</xdr:colOff>
                    <xdr:row>276</xdr:row>
                    <xdr:rowOff>314325</xdr:rowOff>
                  </to>
                </anchor>
              </controlPr>
            </control>
          </mc:Choice>
        </mc:AlternateContent>
        <mc:AlternateContent xmlns:mc="http://schemas.openxmlformats.org/markup-compatibility/2006">
          <mc:Choice Requires="x14">
            <control shapeId="5575" r:id="rId1023" name="Group Box 1187">
              <controlPr defaultSize="0" autoFill="0" autoPict="0" altText="">
                <anchor moveWithCells="1">
                  <from>
                    <xdr:col>2</xdr:col>
                    <xdr:colOff>47625</xdr:colOff>
                    <xdr:row>276</xdr:row>
                    <xdr:rowOff>57150</xdr:rowOff>
                  </from>
                  <to>
                    <xdr:col>6</xdr:col>
                    <xdr:colOff>371475</xdr:colOff>
                    <xdr:row>277</xdr:row>
                    <xdr:rowOff>0</xdr:rowOff>
                  </to>
                </anchor>
              </controlPr>
            </control>
          </mc:Choice>
        </mc:AlternateContent>
        <mc:AlternateContent xmlns:mc="http://schemas.openxmlformats.org/markup-compatibility/2006">
          <mc:Choice Requires="x14">
            <control shapeId="4260" r:id="rId1024" name="Option Button 1188">
              <controlPr defaultSize="0" autoFill="0" autoLine="0" autoPict="0">
                <anchor moveWithCells="1">
                  <from>
                    <xdr:col>2</xdr:col>
                    <xdr:colOff>123825</xdr:colOff>
                    <xdr:row>277</xdr:row>
                    <xdr:rowOff>295275</xdr:rowOff>
                  </from>
                  <to>
                    <xdr:col>2</xdr:col>
                    <xdr:colOff>390525</xdr:colOff>
                    <xdr:row>277</xdr:row>
                    <xdr:rowOff>476250</xdr:rowOff>
                  </to>
                </anchor>
              </controlPr>
            </control>
          </mc:Choice>
        </mc:AlternateContent>
        <mc:AlternateContent xmlns:mc="http://schemas.openxmlformats.org/markup-compatibility/2006">
          <mc:Choice Requires="x14">
            <control shapeId="4261" r:id="rId1025" name="Option Button 1189">
              <controlPr defaultSize="0" autoFill="0" autoLine="0" autoPict="0">
                <anchor moveWithCells="1">
                  <from>
                    <xdr:col>3</xdr:col>
                    <xdr:colOff>95250</xdr:colOff>
                    <xdr:row>277</xdr:row>
                    <xdr:rowOff>295275</xdr:rowOff>
                  </from>
                  <to>
                    <xdr:col>3</xdr:col>
                    <xdr:colOff>371475</xdr:colOff>
                    <xdr:row>277</xdr:row>
                    <xdr:rowOff>476250</xdr:rowOff>
                  </to>
                </anchor>
              </controlPr>
            </control>
          </mc:Choice>
        </mc:AlternateContent>
        <mc:AlternateContent xmlns:mc="http://schemas.openxmlformats.org/markup-compatibility/2006">
          <mc:Choice Requires="x14">
            <control shapeId="4262" r:id="rId1026" name="Option Button 1190">
              <controlPr defaultSize="0" autoFill="0" autoLine="0" autoPict="0">
                <anchor moveWithCells="1">
                  <from>
                    <xdr:col>4</xdr:col>
                    <xdr:colOff>76200</xdr:colOff>
                    <xdr:row>277</xdr:row>
                    <xdr:rowOff>295275</xdr:rowOff>
                  </from>
                  <to>
                    <xdr:col>4</xdr:col>
                    <xdr:colOff>352425</xdr:colOff>
                    <xdr:row>277</xdr:row>
                    <xdr:rowOff>476250</xdr:rowOff>
                  </to>
                </anchor>
              </controlPr>
            </control>
          </mc:Choice>
        </mc:AlternateContent>
        <mc:AlternateContent xmlns:mc="http://schemas.openxmlformats.org/markup-compatibility/2006">
          <mc:Choice Requires="x14">
            <control shapeId="4263" r:id="rId1027" name="Group Box 1191">
              <controlPr defaultSize="0" autoFill="0" autoPict="0" altText="">
                <anchor moveWithCells="1">
                  <from>
                    <xdr:col>2</xdr:col>
                    <xdr:colOff>47625</xdr:colOff>
                    <xdr:row>277</xdr:row>
                    <xdr:rowOff>57150</xdr:rowOff>
                  </from>
                  <to>
                    <xdr:col>6</xdr:col>
                    <xdr:colOff>371475</xdr:colOff>
                    <xdr:row>278</xdr:row>
                    <xdr:rowOff>0</xdr:rowOff>
                  </to>
                </anchor>
              </controlPr>
            </control>
          </mc:Choice>
        </mc:AlternateContent>
        <mc:AlternateContent xmlns:mc="http://schemas.openxmlformats.org/markup-compatibility/2006">
          <mc:Choice Requires="x14">
            <control shapeId="5576" r:id="rId1028" name="Option Button 1192">
              <controlPr defaultSize="0" autoFill="0" autoLine="0" autoPict="0">
                <anchor moveWithCells="1">
                  <from>
                    <xdr:col>2</xdr:col>
                    <xdr:colOff>123825</xdr:colOff>
                    <xdr:row>278</xdr:row>
                    <xdr:rowOff>209550</xdr:rowOff>
                  </from>
                  <to>
                    <xdr:col>2</xdr:col>
                    <xdr:colOff>390525</xdr:colOff>
                    <xdr:row>278</xdr:row>
                    <xdr:rowOff>323850</xdr:rowOff>
                  </to>
                </anchor>
              </controlPr>
            </control>
          </mc:Choice>
        </mc:AlternateContent>
        <mc:AlternateContent xmlns:mc="http://schemas.openxmlformats.org/markup-compatibility/2006">
          <mc:Choice Requires="x14">
            <control shapeId="4265" r:id="rId1029" name="Option Button 1193">
              <controlPr defaultSize="0" autoFill="0" autoLine="0" autoPict="0">
                <anchor moveWithCells="1">
                  <from>
                    <xdr:col>3</xdr:col>
                    <xdr:colOff>95250</xdr:colOff>
                    <xdr:row>278</xdr:row>
                    <xdr:rowOff>209550</xdr:rowOff>
                  </from>
                  <to>
                    <xdr:col>3</xdr:col>
                    <xdr:colOff>371475</xdr:colOff>
                    <xdr:row>278</xdr:row>
                    <xdr:rowOff>323850</xdr:rowOff>
                  </to>
                </anchor>
              </controlPr>
            </control>
          </mc:Choice>
        </mc:AlternateContent>
        <mc:AlternateContent xmlns:mc="http://schemas.openxmlformats.org/markup-compatibility/2006">
          <mc:Choice Requires="x14">
            <control shapeId="4266" r:id="rId1030" name="Option Button 1194">
              <controlPr defaultSize="0" autoFill="0" autoLine="0" autoPict="0">
                <anchor moveWithCells="1">
                  <from>
                    <xdr:col>4</xdr:col>
                    <xdr:colOff>76200</xdr:colOff>
                    <xdr:row>278</xdr:row>
                    <xdr:rowOff>209550</xdr:rowOff>
                  </from>
                  <to>
                    <xdr:col>4</xdr:col>
                    <xdr:colOff>352425</xdr:colOff>
                    <xdr:row>278</xdr:row>
                    <xdr:rowOff>323850</xdr:rowOff>
                  </to>
                </anchor>
              </controlPr>
            </control>
          </mc:Choice>
        </mc:AlternateContent>
        <mc:AlternateContent xmlns:mc="http://schemas.openxmlformats.org/markup-compatibility/2006">
          <mc:Choice Requires="x14">
            <control shapeId="4267" r:id="rId1031" name="Group Box 1195">
              <controlPr defaultSize="0" autoFill="0" autoPict="0" altText="">
                <anchor moveWithCells="1">
                  <from>
                    <xdr:col>2</xdr:col>
                    <xdr:colOff>47625</xdr:colOff>
                    <xdr:row>278</xdr:row>
                    <xdr:rowOff>57150</xdr:rowOff>
                  </from>
                  <to>
                    <xdr:col>6</xdr:col>
                    <xdr:colOff>371475</xdr:colOff>
                    <xdr:row>279</xdr:row>
                    <xdr:rowOff>0</xdr:rowOff>
                  </to>
                </anchor>
              </controlPr>
            </control>
          </mc:Choice>
        </mc:AlternateContent>
        <mc:AlternateContent xmlns:mc="http://schemas.openxmlformats.org/markup-compatibility/2006">
          <mc:Choice Requires="x14">
            <control shapeId="4268" r:id="rId1032" name="Option Button 1196">
              <controlPr defaultSize="0" autoFill="0" autoLine="0" autoPict="0">
                <anchor moveWithCells="1">
                  <from>
                    <xdr:col>2</xdr:col>
                    <xdr:colOff>123825</xdr:colOff>
                    <xdr:row>279</xdr:row>
                    <xdr:rowOff>200025</xdr:rowOff>
                  </from>
                  <to>
                    <xdr:col>2</xdr:col>
                    <xdr:colOff>390525</xdr:colOff>
                    <xdr:row>279</xdr:row>
                    <xdr:rowOff>314325</xdr:rowOff>
                  </to>
                </anchor>
              </controlPr>
            </control>
          </mc:Choice>
        </mc:AlternateContent>
        <mc:AlternateContent xmlns:mc="http://schemas.openxmlformats.org/markup-compatibility/2006">
          <mc:Choice Requires="x14">
            <control shapeId="5577" r:id="rId1033" name="Option Button 1197">
              <controlPr defaultSize="0" autoFill="0" autoLine="0" autoPict="0">
                <anchor moveWithCells="1">
                  <from>
                    <xdr:col>3</xdr:col>
                    <xdr:colOff>95250</xdr:colOff>
                    <xdr:row>279</xdr:row>
                    <xdr:rowOff>200025</xdr:rowOff>
                  </from>
                  <to>
                    <xdr:col>3</xdr:col>
                    <xdr:colOff>371475</xdr:colOff>
                    <xdr:row>279</xdr:row>
                    <xdr:rowOff>314325</xdr:rowOff>
                  </to>
                </anchor>
              </controlPr>
            </control>
          </mc:Choice>
        </mc:AlternateContent>
        <mc:AlternateContent xmlns:mc="http://schemas.openxmlformats.org/markup-compatibility/2006">
          <mc:Choice Requires="x14">
            <control shapeId="4270" r:id="rId1034" name="Option Button 1198">
              <controlPr defaultSize="0" autoFill="0" autoLine="0" autoPict="0">
                <anchor moveWithCells="1">
                  <from>
                    <xdr:col>4</xdr:col>
                    <xdr:colOff>76200</xdr:colOff>
                    <xdr:row>279</xdr:row>
                    <xdr:rowOff>200025</xdr:rowOff>
                  </from>
                  <to>
                    <xdr:col>4</xdr:col>
                    <xdr:colOff>352425</xdr:colOff>
                    <xdr:row>279</xdr:row>
                    <xdr:rowOff>314325</xdr:rowOff>
                  </to>
                </anchor>
              </controlPr>
            </control>
          </mc:Choice>
        </mc:AlternateContent>
        <mc:AlternateContent xmlns:mc="http://schemas.openxmlformats.org/markup-compatibility/2006">
          <mc:Choice Requires="x14">
            <control shapeId="4271" r:id="rId1035" name="Group Box 1199">
              <controlPr defaultSize="0" autoFill="0" autoPict="0" altText="">
                <anchor moveWithCells="1">
                  <from>
                    <xdr:col>2</xdr:col>
                    <xdr:colOff>47625</xdr:colOff>
                    <xdr:row>279</xdr:row>
                    <xdr:rowOff>57150</xdr:rowOff>
                  </from>
                  <to>
                    <xdr:col>6</xdr:col>
                    <xdr:colOff>371475</xdr:colOff>
                    <xdr:row>280</xdr:row>
                    <xdr:rowOff>0</xdr:rowOff>
                  </to>
                </anchor>
              </controlPr>
            </control>
          </mc:Choice>
        </mc:AlternateContent>
        <mc:AlternateContent xmlns:mc="http://schemas.openxmlformats.org/markup-compatibility/2006">
          <mc:Choice Requires="x14">
            <control shapeId="4272" r:id="rId1036" name="Option Button 1200">
              <controlPr defaultSize="0" autoFill="0" autoLine="0" autoPict="0">
                <anchor moveWithCells="1">
                  <from>
                    <xdr:col>2</xdr:col>
                    <xdr:colOff>123825</xdr:colOff>
                    <xdr:row>280</xdr:row>
                    <xdr:rowOff>628650</xdr:rowOff>
                  </from>
                  <to>
                    <xdr:col>2</xdr:col>
                    <xdr:colOff>390525</xdr:colOff>
                    <xdr:row>280</xdr:row>
                    <xdr:rowOff>1066800</xdr:rowOff>
                  </to>
                </anchor>
              </controlPr>
            </control>
          </mc:Choice>
        </mc:AlternateContent>
        <mc:AlternateContent xmlns:mc="http://schemas.openxmlformats.org/markup-compatibility/2006">
          <mc:Choice Requires="x14">
            <control shapeId="4273" r:id="rId1037" name="Option Button 1201">
              <controlPr defaultSize="0" autoFill="0" autoLine="0" autoPict="0">
                <anchor moveWithCells="1">
                  <from>
                    <xdr:col>3</xdr:col>
                    <xdr:colOff>95250</xdr:colOff>
                    <xdr:row>280</xdr:row>
                    <xdr:rowOff>628650</xdr:rowOff>
                  </from>
                  <to>
                    <xdr:col>3</xdr:col>
                    <xdr:colOff>371475</xdr:colOff>
                    <xdr:row>280</xdr:row>
                    <xdr:rowOff>1066800</xdr:rowOff>
                  </to>
                </anchor>
              </controlPr>
            </control>
          </mc:Choice>
        </mc:AlternateContent>
        <mc:AlternateContent xmlns:mc="http://schemas.openxmlformats.org/markup-compatibility/2006">
          <mc:Choice Requires="x14">
            <control shapeId="5578" r:id="rId1038" name="Option Button 1202">
              <controlPr defaultSize="0" autoFill="0" autoLine="0" autoPict="0">
                <anchor moveWithCells="1">
                  <from>
                    <xdr:col>4</xdr:col>
                    <xdr:colOff>76200</xdr:colOff>
                    <xdr:row>280</xdr:row>
                    <xdr:rowOff>628650</xdr:rowOff>
                  </from>
                  <to>
                    <xdr:col>4</xdr:col>
                    <xdr:colOff>352425</xdr:colOff>
                    <xdr:row>280</xdr:row>
                    <xdr:rowOff>1066800</xdr:rowOff>
                  </to>
                </anchor>
              </controlPr>
            </control>
          </mc:Choice>
        </mc:AlternateContent>
        <mc:AlternateContent xmlns:mc="http://schemas.openxmlformats.org/markup-compatibility/2006">
          <mc:Choice Requires="x14">
            <control shapeId="4275" r:id="rId1039" name="Group Box 1203">
              <controlPr defaultSize="0" autoFill="0" autoPict="0" altText="">
                <anchor moveWithCells="1">
                  <from>
                    <xdr:col>2</xdr:col>
                    <xdr:colOff>47625</xdr:colOff>
                    <xdr:row>280</xdr:row>
                    <xdr:rowOff>57150</xdr:rowOff>
                  </from>
                  <to>
                    <xdr:col>6</xdr:col>
                    <xdr:colOff>371475</xdr:colOff>
                    <xdr:row>281</xdr:row>
                    <xdr:rowOff>0</xdr:rowOff>
                  </to>
                </anchor>
              </controlPr>
            </control>
          </mc:Choice>
        </mc:AlternateContent>
        <mc:AlternateContent xmlns:mc="http://schemas.openxmlformats.org/markup-compatibility/2006">
          <mc:Choice Requires="x14">
            <control shapeId="4276" r:id="rId1040" name="Option Button 1204">
              <controlPr defaultSize="0" autoFill="0" autoLine="0" autoPict="0">
                <anchor moveWithCells="1">
                  <from>
                    <xdr:col>2</xdr:col>
                    <xdr:colOff>123825</xdr:colOff>
                    <xdr:row>286</xdr:row>
                    <xdr:rowOff>457200</xdr:rowOff>
                  </from>
                  <to>
                    <xdr:col>2</xdr:col>
                    <xdr:colOff>390525</xdr:colOff>
                    <xdr:row>286</xdr:row>
                    <xdr:rowOff>771525</xdr:rowOff>
                  </to>
                </anchor>
              </controlPr>
            </control>
          </mc:Choice>
        </mc:AlternateContent>
        <mc:AlternateContent xmlns:mc="http://schemas.openxmlformats.org/markup-compatibility/2006">
          <mc:Choice Requires="x14">
            <control shapeId="4277" r:id="rId1041" name="Option Button 1205">
              <controlPr defaultSize="0" autoFill="0" autoLine="0" autoPict="0">
                <anchor moveWithCells="1">
                  <from>
                    <xdr:col>3</xdr:col>
                    <xdr:colOff>95250</xdr:colOff>
                    <xdr:row>286</xdr:row>
                    <xdr:rowOff>457200</xdr:rowOff>
                  </from>
                  <to>
                    <xdr:col>3</xdr:col>
                    <xdr:colOff>371475</xdr:colOff>
                    <xdr:row>286</xdr:row>
                    <xdr:rowOff>771525</xdr:rowOff>
                  </to>
                </anchor>
              </controlPr>
            </control>
          </mc:Choice>
        </mc:AlternateContent>
        <mc:AlternateContent xmlns:mc="http://schemas.openxmlformats.org/markup-compatibility/2006">
          <mc:Choice Requires="x14">
            <control shapeId="4278" r:id="rId1042" name="Option Button 1206">
              <controlPr defaultSize="0" autoFill="0" autoLine="0" autoPict="0">
                <anchor moveWithCells="1">
                  <from>
                    <xdr:col>4</xdr:col>
                    <xdr:colOff>76200</xdr:colOff>
                    <xdr:row>286</xdr:row>
                    <xdr:rowOff>457200</xdr:rowOff>
                  </from>
                  <to>
                    <xdr:col>4</xdr:col>
                    <xdr:colOff>352425</xdr:colOff>
                    <xdr:row>286</xdr:row>
                    <xdr:rowOff>771525</xdr:rowOff>
                  </to>
                </anchor>
              </controlPr>
            </control>
          </mc:Choice>
        </mc:AlternateContent>
        <mc:AlternateContent xmlns:mc="http://schemas.openxmlformats.org/markup-compatibility/2006">
          <mc:Choice Requires="x14">
            <control shapeId="5580" r:id="rId1043" name="Group Box 1207">
              <controlPr defaultSize="0" autoFill="0" autoPict="0" altText="">
                <anchor moveWithCells="1">
                  <from>
                    <xdr:col>2</xdr:col>
                    <xdr:colOff>47625</xdr:colOff>
                    <xdr:row>286</xdr:row>
                    <xdr:rowOff>57150</xdr:rowOff>
                  </from>
                  <to>
                    <xdr:col>6</xdr:col>
                    <xdr:colOff>371475</xdr:colOff>
                    <xdr:row>287</xdr:row>
                    <xdr:rowOff>0</xdr:rowOff>
                  </to>
                </anchor>
              </controlPr>
            </control>
          </mc:Choice>
        </mc:AlternateContent>
        <mc:AlternateContent xmlns:mc="http://schemas.openxmlformats.org/markup-compatibility/2006">
          <mc:Choice Requires="x14">
            <control shapeId="4280" r:id="rId1044" name="Option Button 1208">
              <controlPr defaultSize="0" autoFill="0" autoLine="0" autoPict="0">
                <anchor moveWithCells="1">
                  <from>
                    <xdr:col>2</xdr:col>
                    <xdr:colOff>123825</xdr:colOff>
                    <xdr:row>289</xdr:row>
                    <xdr:rowOff>209550</xdr:rowOff>
                  </from>
                  <to>
                    <xdr:col>2</xdr:col>
                    <xdr:colOff>390525</xdr:colOff>
                    <xdr:row>289</xdr:row>
                    <xdr:rowOff>323850</xdr:rowOff>
                  </to>
                </anchor>
              </controlPr>
            </control>
          </mc:Choice>
        </mc:AlternateContent>
        <mc:AlternateContent xmlns:mc="http://schemas.openxmlformats.org/markup-compatibility/2006">
          <mc:Choice Requires="x14">
            <control shapeId="4281" r:id="rId1045" name="Option Button 1209">
              <controlPr defaultSize="0" autoFill="0" autoLine="0" autoPict="0">
                <anchor moveWithCells="1">
                  <from>
                    <xdr:col>3</xdr:col>
                    <xdr:colOff>95250</xdr:colOff>
                    <xdr:row>289</xdr:row>
                    <xdr:rowOff>209550</xdr:rowOff>
                  </from>
                  <to>
                    <xdr:col>3</xdr:col>
                    <xdr:colOff>371475</xdr:colOff>
                    <xdr:row>289</xdr:row>
                    <xdr:rowOff>323850</xdr:rowOff>
                  </to>
                </anchor>
              </controlPr>
            </control>
          </mc:Choice>
        </mc:AlternateContent>
        <mc:AlternateContent xmlns:mc="http://schemas.openxmlformats.org/markup-compatibility/2006">
          <mc:Choice Requires="x14">
            <control shapeId="4282" r:id="rId1046" name="Option Button 1210">
              <controlPr defaultSize="0" autoFill="0" autoLine="0" autoPict="0">
                <anchor moveWithCells="1">
                  <from>
                    <xdr:col>4</xdr:col>
                    <xdr:colOff>76200</xdr:colOff>
                    <xdr:row>289</xdr:row>
                    <xdr:rowOff>209550</xdr:rowOff>
                  </from>
                  <to>
                    <xdr:col>4</xdr:col>
                    <xdr:colOff>352425</xdr:colOff>
                    <xdr:row>289</xdr:row>
                    <xdr:rowOff>323850</xdr:rowOff>
                  </to>
                </anchor>
              </controlPr>
            </control>
          </mc:Choice>
        </mc:AlternateContent>
        <mc:AlternateContent xmlns:mc="http://schemas.openxmlformats.org/markup-compatibility/2006">
          <mc:Choice Requires="x14">
            <control shapeId="4283" r:id="rId1047" name="Group Box 1211">
              <controlPr defaultSize="0" autoFill="0" autoPict="0" altText="">
                <anchor moveWithCells="1">
                  <from>
                    <xdr:col>2</xdr:col>
                    <xdr:colOff>47625</xdr:colOff>
                    <xdr:row>289</xdr:row>
                    <xdr:rowOff>57150</xdr:rowOff>
                  </from>
                  <to>
                    <xdr:col>6</xdr:col>
                    <xdr:colOff>371475</xdr:colOff>
                    <xdr:row>290</xdr:row>
                    <xdr:rowOff>0</xdr:rowOff>
                  </to>
                </anchor>
              </controlPr>
            </control>
          </mc:Choice>
        </mc:AlternateContent>
        <mc:AlternateContent xmlns:mc="http://schemas.openxmlformats.org/markup-compatibility/2006">
          <mc:Choice Requires="x14">
            <control shapeId="5581" r:id="rId1048" name="Option Button 1212">
              <controlPr defaultSize="0" autoFill="0" autoLine="0" autoPict="0">
                <anchor moveWithCells="1">
                  <from>
                    <xdr:col>2</xdr:col>
                    <xdr:colOff>123825</xdr:colOff>
                    <xdr:row>291</xdr:row>
                    <xdr:rowOff>295275</xdr:rowOff>
                  </from>
                  <to>
                    <xdr:col>2</xdr:col>
                    <xdr:colOff>390525</xdr:colOff>
                    <xdr:row>291</xdr:row>
                    <xdr:rowOff>476250</xdr:rowOff>
                  </to>
                </anchor>
              </controlPr>
            </control>
          </mc:Choice>
        </mc:AlternateContent>
        <mc:AlternateContent xmlns:mc="http://schemas.openxmlformats.org/markup-compatibility/2006">
          <mc:Choice Requires="x14">
            <control shapeId="4285" r:id="rId1049" name="Option Button 1213">
              <controlPr defaultSize="0" autoFill="0" autoLine="0" autoPict="0">
                <anchor moveWithCells="1">
                  <from>
                    <xdr:col>3</xdr:col>
                    <xdr:colOff>95250</xdr:colOff>
                    <xdr:row>291</xdr:row>
                    <xdr:rowOff>295275</xdr:rowOff>
                  </from>
                  <to>
                    <xdr:col>3</xdr:col>
                    <xdr:colOff>371475</xdr:colOff>
                    <xdr:row>291</xdr:row>
                    <xdr:rowOff>476250</xdr:rowOff>
                  </to>
                </anchor>
              </controlPr>
            </control>
          </mc:Choice>
        </mc:AlternateContent>
        <mc:AlternateContent xmlns:mc="http://schemas.openxmlformats.org/markup-compatibility/2006">
          <mc:Choice Requires="x14">
            <control shapeId="4286" r:id="rId1050" name="Option Button 1214">
              <controlPr defaultSize="0" autoFill="0" autoLine="0" autoPict="0">
                <anchor moveWithCells="1">
                  <from>
                    <xdr:col>4</xdr:col>
                    <xdr:colOff>76200</xdr:colOff>
                    <xdr:row>291</xdr:row>
                    <xdr:rowOff>295275</xdr:rowOff>
                  </from>
                  <to>
                    <xdr:col>4</xdr:col>
                    <xdr:colOff>352425</xdr:colOff>
                    <xdr:row>291</xdr:row>
                    <xdr:rowOff>476250</xdr:rowOff>
                  </to>
                </anchor>
              </controlPr>
            </control>
          </mc:Choice>
        </mc:AlternateContent>
        <mc:AlternateContent xmlns:mc="http://schemas.openxmlformats.org/markup-compatibility/2006">
          <mc:Choice Requires="x14">
            <control shapeId="4287" r:id="rId1051" name="Group Box 1215">
              <controlPr defaultSize="0" autoFill="0" autoPict="0" altText="">
                <anchor moveWithCells="1">
                  <from>
                    <xdr:col>2</xdr:col>
                    <xdr:colOff>47625</xdr:colOff>
                    <xdr:row>291</xdr:row>
                    <xdr:rowOff>57150</xdr:rowOff>
                  </from>
                  <to>
                    <xdr:col>6</xdr:col>
                    <xdr:colOff>371475</xdr:colOff>
                    <xdr:row>292</xdr:row>
                    <xdr:rowOff>0</xdr:rowOff>
                  </to>
                </anchor>
              </controlPr>
            </control>
          </mc:Choice>
        </mc:AlternateContent>
        <mc:AlternateContent xmlns:mc="http://schemas.openxmlformats.org/markup-compatibility/2006">
          <mc:Choice Requires="x14">
            <control shapeId="4288" r:id="rId1052" name="Option Button 1216">
              <controlPr defaultSize="0" autoFill="0" autoLine="0" autoPict="0">
                <anchor moveWithCells="1">
                  <from>
                    <xdr:col>2</xdr:col>
                    <xdr:colOff>123825</xdr:colOff>
                    <xdr:row>292</xdr:row>
                    <xdr:rowOff>876300</xdr:rowOff>
                  </from>
                  <to>
                    <xdr:col>2</xdr:col>
                    <xdr:colOff>390525</xdr:colOff>
                    <xdr:row>292</xdr:row>
                    <xdr:rowOff>1514475</xdr:rowOff>
                  </to>
                </anchor>
              </controlPr>
            </control>
          </mc:Choice>
        </mc:AlternateContent>
        <mc:AlternateContent xmlns:mc="http://schemas.openxmlformats.org/markup-compatibility/2006">
          <mc:Choice Requires="x14">
            <control shapeId="5582" r:id="rId1053" name="Option Button 1217">
              <controlPr defaultSize="0" autoFill="0" autoLine="0" autoPict="0">
                <anchor moveWithCells="1">
                  <from>
                    <xdr:col>3</xdr:col>
                    <xdr:colOff>95250</xdr:colOff>
                    <xdr:row>292</xdr:row>
                    <xdr:rowOff>876300</xdr:rowOff>
                  </from>
                  <to>
                    <xdr:col>3</xdr:col>
                    <xdr:colOff>371475</xdr:colOff>
                    <xdr:row>292</xdr:row>
                    <xdr:rowOff>1514475</xdr:rowOff>
                  </to>
                </anchor>
              </controlPr>
            </control>
          </mc:Choice>
        </mc:AlternateContent>
        <mc:AlternateContent xmlns:mc="http://schemas.openxmlformats.org/markup-compatibility/2006">
          <mc:Choice Requires="x14">
            <control shapeId="4290" r:id="rId1054" name="Option Button 1218">
              <controlPr defaultSize="0" autoFill="0" autoLine="0" autoPict="0">
                <anchor moveWithCells="1">
                  <from>
                    <xdr:col>4</xdr:col>
                    <xdr:colOff>76200</xdr:colOff>
                    <xdr:row>292</xdr:row>
                    <xdr:rowOff>876300</xdr:rowOff>
                  </from>
                  <to>
                    <xdr:col>4</xdr:col>
                    <xdr:colOff>352425</xdr:colOff>
                    <xdr:row>292</xdr:row>
                    <xdr:rowOff>1514475</xdr:rowOff>
                  </to>
                </anchor>
              </controlPr>
            </control>
          </mc:Choice>
        </mc:AlternateContent>
        <mc:AlternateContent xmlns:mc="http://schemas.openxmlformats.org/markup-compatibility/2006">
          <mc:Choice Requires="x14">
            <control shapeId="4291" r:id="rId1055" name="Group Box 1219">
              <controlPr defaultSize="0" autoFill="0" autoPict="0" altText="">
                <anchor moveWithCells="1">
                  <from>
                    <xdr:col>2</xdr:col>
                    <xdr:colOff>47625</xdr:colOff>
                    <xdr:row>292</xdr:row>
                    <xdr:rowOff>57150</xdr:rowOff>
                  </from>
                  <to>
                    <xdr:col>6</xdr:col>
                    <xdr:colOff>371475</xdr:colOff>
                    <xdr:row>293</xdr:row>
                    <xdr:rowOff>0</xdr:rowOff>
                  </to>
                </anchor>
              </controlPr>
            </control>
          </mc:Choice>
        </mc:AlternateContent>
        <mc:AlternateContent xmlns:mc="http://schemas.openxmlformats.org/markup-compatibility/2006">
          <mc:Choice Requires="x14">
            <control shapeId="4292" r:id="rId1056" name="Option Button 1220">
              <controlPr defaultSize="0" autoFill="0" autoLine="0" autoPict="0">
                <anchor moveWithCells="1">
                  <from>
                    <xdr:col>2</xdr:col>
                    <xdr:colOff>123825</xdr:colOff>
                    <xdr:row>294</xdr:row>
                    <xdr:rowOff>200025</xdr:rowOff>
                  </from>
                  <to>
                    <xdr:col>2</xdr:col>
                    <xdr:colOff>390525</xdr:colOff>
                    <xdr:row>294</xdr:row>
                    <xdr:rowOff>314325</xdr:rowOff>
                  </to>
                </anchor>
              </controlPr>
            </control>
          </mc:Choice>
        </mc:AlternateContent>
        <mc:AlternateContent xmlns:mc="http://schemas.openxmlformats.org/markup-compatibility/2006">
          <mc:Choice Requires="x14">
            <control shapeId="4293" r:id="rId1057" name="Option Button 1221">
              <controlPr defaultSize="0" autoFill="0" autoLine="0" autoPict="0">
                <anchor moveWithCells="1">
                  <from>
                    <xdr:col>3</xdr:col>
                    <xdr:colOff>95250</xdr:colOff>
                    <xdr:row>294</xdr:row>
                    <xdr:rowOff>200025</xdr:rowOff>
                  </from>
                  <to>
                    <xdr:col>3</xdr:col>
                    <xdr:colOff>371475</xdr:colOff>
                    <xdr:row>294</xdr:row>
                    <xdr:rowOff>314325</xdr:rowOff>
                  </to>
                </anchor>
              </controlPr>
            </control>
          </mc:Choice>
        </mc:AlternateContent>
        <mc:AlternateContent xmlns:mc="http://schemas.openxmlformats.org/markup-compatibility/2006">
          <mc:Choice Requires="x14">
            <control shapeId="5583" r:id="rId1058" name="Option Button 1222">
              <controlPr defaultSize="0" autoFill="0" autoLine="0" autoPict="0">
                <anchor moveWithCells="1">
                  <from>
                    <xdr:col>4</xdr:col>
                    <xdr:colOff>76200</xdr:colOff>
                    <xdr:row>294</xdr:row>
                    <xdr:rowOff>200025</xdr:rowOff>
                  </from>
                  <to>
                    <xdr:col>4</xdr:col>
                    <xdr:colOff>352425</xdr:colOff>
                    <xdr:row>294</xdr:row>
                    <xdr:rowOff>314325</xdr:rowOff>
                  </to>
                </anchor>
              </controlPr>
            </control>
          </mc:Choice>
        </mc:AlternateContent>
        <mc:AlternateContent xmlns:mc="http://schemas.openxmlformats.org/markup-compatibility/2006">
          <mc:Choice Requires="x14">
            <control shapeId="4295" r:id="rId1059" name="Group Box 1223">
              <controlPr defaultSize="0" autoFill="0" autoPict="0" altText="">
                <anchor moveWithCells="1">
                  <from>
                    <xdr:col>2</xdr:col>
                    <xdr:colOff>47625</xdr:colOff>
                    <xdr:row>294</xdr:row>
                    <xdr:rowOff>57150</xdr:rowOff>
                  </from>
                  <to>
                    <xdr:col>6</xdr:col>
                    <xdr:colOff>371475</xdr:colOff>
                    <xdr:row>295</xdr:row>
                    <xdr:rowOff>0</xdr:rowOff>
                  </to>
                </anchor>
              </controlPr>
            </control>
          </mc:Choice>
        </mc:AlternateContent>
        <mc:AlternateContent xmlns:mc="http://schemas.openxmlformats.org/markup-compatibility/2006">
          <mc:Choice Requires="x14">
            <control shapeId="4296" r:id="rId1060" name="Option Button 1224">
              <controlPr defaultSize="0" autoFill="0" autoLine="0" autoPict="0">
                <anchor moveWithCells="1">
                  <from>
                    <xdr:col>2</xdr:col>
                    <xdr:colOff>123825</xdr:colOff>
                    <xdr:row>295</xdr:row>
                    <xdr:rowOff>200025</xdr:rowOff>
                  </from>
                  <to>
                    <xdr:col>2</xdr:col>
                    <xdr:colOff>390525</xdr:colOff>
                    <xdr:row>295</xdr:row>
                    <xdr:rowOff>314325</xdr:rowOff>
                  </to>
                </anchor>
              </controlPr>
            </control>
          </mc:Choice>
        </mc:AlternateContent>
        <mc:AlternateContent xmlns:mc="http://schemas.openxmlformats.org/markup-compatibility/2006">
          <mc:Choice Requires="x14">
            <control shapeId="4297" r:id="rId1061" name="Option Button 1225">
              <controlPr defaultSize="0" autoFill="0" autoLine="0" autoPict="0">
                <anchor moveWithCells="1">
                  <from>
                    <xdr:col>3</xdr:col>
                    <xdr:colOff>95250</xdr:colOff>
                    <xdr:row>295</xdr:row>
                    <xdr:rowOff>200025</xdr:rowOff>
                  </from>
                  <to>
                    <xdr:col>3</xdr:col>
                    <xdr:colOff>371475</xdr:colOff>
                    <xdr:row>295</xdr:row>
                    <xdr:rowOff>314325</xdr:rowOff>
                  </to>
                </anchor>
              </controlPr>
            </control>
          </mc:Choice>
        </mc:AlternateContent>
        <mc:AlternateContent xmlns:mc="http://schemas.openxmlformats.org/markup-compatibility/2006">
          <mc:Choice Requires="x14">
            <control shapeId="4298" r:id="rId1062" name="Option Button 1226">
              <controlPr defaultSize="0" autoFill="0" autoLine="0" autoPict="0">
                <anchor moveWithCells="1">
                  <from>
                    <xdr:col>4</xdr:col>
                    <xdr:colOff>76200</xdr:colOff>
                    <xdr:row>295</xdr:row>
                    <xdr:rowOff>200025</xdr:rowOff>
                  </from>
                  <to>
                    <xdr:col>4</xdr:col>
                    <xdr:colOff>352425</xdr:colOff>
                    <xdr:row>295</xdr:row>
                    <xdr:rowOff>314325</xdr:rowOff>
                  </to>
                </anchor>
              </controlPr>
            </control>
          </mc:Choice>
        </mc:AlternateContent>
        <mc:AlternateContent xmlns:mc="http://schemas.openxmlformats.org/markup-compatibility/2006">
          <mc:Choice Requires="x14">
            <control shapeId="5585" r:id="rId1063" name="Group Box 1227">
              <controlPr defaultSize="0" autoFill="0" autoPict="0" altText="">
                <anchor moveWithCells="1">
                  <from>
                    <xdr:col>2</xdr:col>
                    <xdr:colOff>47625</xdr:colOff>
                    <xdr:row>295</xdr:row>
                    <xdr:rowOff>57150</xdr:rowOff>
                  </from>
                  <to>
                    <xdr:col>6</xdr:col>
                    <xdr:colOff>371475</xdr:colOff>
                    <xdr:row>296</xdr:row>
                    <xdr:rowOff>0</xdr:rowOff>
                  </to>
                </anchor>
              </controlPr>
            </control>
          </mc:Choice>
        </mc:AlternateContent>
        <mc:AlternateContent xmlns:mc="http://schemas.openxmlformats.org/markup-compatibility/2006">
          <mc:Choice Requires="x14">
            <control shapeId="4300" r:id="rId1064" name="Option Button 1228">
              <controlPr defaultSize="0" autoFill="0" autoLine="0" autoPict="0">
                <anchor moveWithCells="1">
                  <from>
                    <xdr:col>2</xdr:col>
                    <xdr:colOff>123825</xdr:colOff>
                    <xdr:row>296</xdr:row>
                    <xdr:rowOff>200025</xdr:rowOff>
                  </from>
                  <to>
                    <xdr:col>2</xdr:col>
                    <xdr:colOff>390525</xdr:colOff>
                    <xdr:row>296</xdr:row>
                    <xdr:rowOff>314325</xdr:rowOff>
                  </to>
                </anchor>
              </controlPr>
            </control>
          </mc:Choice>
        </mc:AlternateContent>
        <mc:AlternateContent xmlns:mc="http://schemas.openxmlformats.org/markup-compatibility/2006">
          <mc:Choice Requires="x14">
            <control shapeId="4301" r:id="rId1065" name="Option Button 1229">
              <controlPr defaultSize="0" autoFill="0" autoLine="0" autoPict="0">
                <anchor moveWithCells="1">
                  <from>
                    <xdr:col>3</xdr:col>
                    <xdr:colOff>95250</xdr:colOff>
                    <xdr:row>296</xdr:row>
                    <xdr:rowOff>200025</xdr:rowOff>
                  </from>
                  <to>
                    <xdr:col>3</xdr:col>
                    <xdr:colOff>371475</xdr:colOff>
                    <xdr:row>296</xdr:row>
                    <xdr:rowOff>314325</xdr:rowOff>
                  </to>
                </anchor>
              </controlPr>
            </control>
          </mc:Choice>
        </mc:AlternateContent>
        <mc:AlternateContent xmlns:mc="http://schemas.openxmlformats.org/markup-compatibility/2006">
          <mc:Choice Requires="x14">
            <control shapeId="4302" r:id="rId1066" name="Option Button 1230">
              <controlPr defaultSize="0" autoFill="0" autoLine="0" autoPict="0">
                <anchor moveWithCells="1">
                  <from>
                    <xdr:col>4</xdr:col>
                    <xdr:colOff>76200</xdr:colOff>
                    <xdr:row>296</xdr:row>
                    <xdr:rowOff>200025</xdr:rowOff>
                  </from>
                  <to>
                    <xdr:col>4</xdr:col>
                    <xdr:colOff>352425</xdr:colOff>
                    <xdr:row>296</xdr:row>
                    <xdr:rowOff>314325</xdr:rowOff>
                  </to>
                </anchor>
              </controlPr>
            </control>
          </mc:Choice>
        </mc:AlternateContent>
        <mc:AlternateContent xmlns:mc="http://schemas.openxmlformats.org/markup-compatibility/2006">
          <mc:Choice Requires="x14">
            <control shapeId="4303" r:id="rId1067" name="Group Box 1231">
              <controlPr defaultSize="0" autoFill="0" autoPict="0" altText="">
                <anchor moveWithCells="1">
                  <from>
                    <xdr:col>2</xdr:col>
                    <xdr:colOff>47625</xdr:colOff>
                    <xdr:row>296</xdr:row>
                    <xdr:rowOff>57150</xdr:rowOff>
                  </from>
                  <to>
                    <xdr:col>6</xdr:col>
                    <xdr:colOff>371475</xdr:colOff>
                    <xdr:row>297</xdr:row>
                    <xdr:rowOff>0</xdr:rowOff>
                  </to>
                </anchor>
              </controlPr>
            </control>
          </mc:Choice>
        </mc:AlternateContent>
        <mc:AlternateContent xmlns:mc="http://schemas.openxmlformats.org/markup-compatibility/2006">
          <mc:Choice Requires="x14">
            <control shapeId="5586" r:id="rId1068" name="Option Button 1232">
              <controlPr defaultSize="0" autoFill="0" autoLine="0" autoPict="0">
                <anchor moveWithCells="1">
                  <from>
                    <xdr:col>2</xdr:col>
                    <xdr:colOff>123825</xdr:colOff>
                    <xdr:row>297</xdr:row>
                    <xdr:rowOff>200025</xdr:rowOff>
                  </from>
                  <to>
                    <xdr:col>2</xdr:col>
                    <xdr:colOff>390525</xdr:colOff>
                    <xdr:row>297</xdr:row>
                    <xdr:rowOff>314325</xdr:rowOff>
                  </to>
                </anchor>
              </controlPr>
            </control>
          </mc:Choice>
        </mc:AlternateContent>
        <mc:AlternateContent xmlns:mc="http://schemas.openxmlformats.org/markup-compatibility/2006">
          <mc:Choice Requires="x14">
            <control shapeId="4305" r:id="rId1069" name="Option Button 1233">
              <controlPr defaultSize="0" autoFill="0" autoLine="0" autoPict="0">
                <anchor moveWithCells="1">
                  <from>
                    <xdr:col>3</xdr:col>
                    <xdr:colOff>95250</xdr:colOff>
                    <xdr:row>297</xdr:row>
                    <xdr:rowOff>200025</xdr:rowOff>
                  </from>
                  <to>
                    <xdr:col>3</xdr:col>
                    <xdr:colOff>371475</xdr:colOff>
                    <xdr:row>297</xdr:row>
                    <xdr:rowOff>314325</xdr:rowOff>
                  </to>
                </anchor>
              </controlPr>
            </control>
          </mc:Choice>
        </mc:AlternateContent>
        <mc:AlternateContent xmlns:mc="http://schemas.openxmlformats.org/markup-compatibility/2006">
          <mc:Choice Requires="x14">
            <control shapeId="4306" r:id="rId1070" name="Option Button 1234">
              <controlPr defaultSize="0" autoFill="0" autoLine="0" autoPict="0">
                <anchor moveWithCells="1">
                  <from>
                    <xdr:col>4</xdr:col>
                    <xdr:colOff>76200</xdr:colOff>
                    <xdr:row>297</xdr:row>
                    <xdr:rowOff>200025</xdr:rowOff>
                  </from>
                  <to>
                    <xdr:col>4</xdr:col>
                    <xdr:colOff>352425</xdr:colOff>
                    <xdr:row>297</xdr:row>
                    <xdr:rowOff>314325</xdr:rowOff>
                  </to>
                </anchor>
              </controlPr>
            </control>
          </mc:Choice>
        </mc:AlternateContent>
        <mc:AlternateContent xmlns:mc="http://schemas.openxmlformats.org/markup-compatibility/2006">
          <mc:Choice Requires="x14">
            <control shapeId="4307" r:id="rId1071" name="Group Box 1235">
              <controlPr defaultSize="0" autoFill="0" autoPict="0" altText="">
                <anchor moveWithCells="1">
                  <from>
                    <xdr:col>2</xdr:col>
                    <xdr:colOff>47625</xdr:colOff>
                    <xdr:row>297</xdr:row>
                    <xdr:rowOff>57150</xdr:rowOff>
                  </from>
                  <to>
                    <xdr:col>6</xdr:col>
                    <xdr:colOff>371475</xdr:colOff>
                    <xdr:row>298</xdr:row>
                    <xdr:rowOff>0</xdr:rowOff>
                  </to>
                </anchor>
              </controlPr>
            </control>
          </mc:Choice>
        </mc:AlternateContent>
        <mc:AlternateContent xmlns:mc="http://schemas.openxmlformats.org/markup-compatibility/2006">
          <mc:Choice Requires="x14">
            <control shapeId="4308" r:id="rId1072" name="Option Button 1236">
              <controlPr defaultSize="0" autoFill="0" autoLine="0" autoPict="0">
                <anchor moveWithCells="1">
                  <from>
                    <xdr:col>2</xdr:col>
                    <xdr:colOff>123825</xdr:colOff>
                    <xdr:row>298</xdr:row>
                    <xdr:rowOff>200025</xdr:rowOff>
                  </from>
                  <to>
                    <xdr:col>2</xdr:col>
                    <xdr:colOff>390525</xdr:colOff>
                    <xdr:row>298</xdr:row>
                    <xdr:rowOff>314325</xdr:rowOff>
                  </to>
                </anchor>
              </controlPr>
            </control>
          </mc:Choice>
        </mc:AlternateContent>
        <mc:AlternateContent xmlns:mc="http://schemas.openxmlformats.org/markup-compatibility/2006">
          <mc:Choice Requires="x14">
            <control shapeId="5587" r:id="rId1073" name="Option Button 1237">
              <controlPr defaultSize="0" autoFill="0" autoLine="0" autoPict="0">
                <anchor moveWithCells="1">
                  <from>
                    <xdr:col>3</xdr:col>
                    <xdr:colOff>95250</xdr:colOff>
                    <xdr:row>298</xdr:row>
                    <xdr:rowOff>200025</xdr:rowOff>
                  </from>
                  <to>
                    <xdr:col>3</xdr:col>
                    <xdr:colOff>371475</xdr:colOff>
                    <xdr:row>298</xdr:row>
                    <xdr:rowOff>314325</xdr:rowOff>
                  </to>
                </anchor>
              </controlPr>
            </control>
          </mc:Choice>
        </mc:AlternateContent>
        <mc:AlternateContent xmlns:mc="http://schemas.openxmlformats.org/markup-compatibility/2006">
          <mc:Choice Requires="x14">
            <control shapeId="4310" r:id="rId1074" name="Option Button 1238">
              <controlPr defaultSize="0" autoFill="0" autoLine="0" autoPict="0">
                <anchor moveWithCells="1">
                  <from>
                    <xdr:col>4</xdr:col>
                    <xdr:colOff>76200</xdr:colOff>
                    <xdr:row>298</xdr:row>
                    <xdr:rowOff>200025</xdr:rowOff>
                  </from>
                  <to>
                    <xdr:col>4</xdr:col>
                    <xdr:colOff>352425</xdr:colOff>
                    <xdr:row>298</xdr:row>
                    <xdr:rowOff>314325</xdr:rowOff>
                  </to>
                </anchor>
              </controlPr>
            </control>
          </mc:Choice>
        </mc:AlternateContent>
        <mc:AlternateContent xmlns:mc="http://schemas.openxmlformats.org/markup-compatibility/2006">
          <mc:Choice Requires="x14">
            <control shapeId="4311" r:id="rId1075" name="Group Box 1239">
              <controlPr defaultSize="0" autoFill="0" autoPict="0" altText="">
                <anchor moveWithCells="1">
                  <from>
                    <xdr:col>2</xdr:col>
                    <xdr:colOff>47625</xdr:colOff>
                    <xdr:row>298</xdr:row>
                    <xdr:rowOff>57150</xdr:rowOff>
                  </from>
                  <to>
                    <xdr:col>6</xdr:col>
                    <xdr:colOff>371475</xdr:colOff>
                    <xdr:row>299</xdr:row>
                    <xdr:rowOff>0</xdr:rowOff>
                  </to>
                </anchor>
              </controlPr>
            </control>
          </mc:Choice>
        </mc:AlternateContent>
        <mc:AlternateContent xmlns:mc="http://schemas.openxmlformats.org/markup-compatibility/2006">
          <mc:Choice Requires="x14">
            <control shapeId="4312" r:id="rId1076" name="Option Button 1240">
              <controlPr defaultSize="0" autoFill="0" autoLine="0" autoPict="0">
                <anchor moveWithCells="1">
                  <from>
                    <xdr:col>2</xdr:col>
                    <xdr:colOff>123825</xdr:colOff>
                    <xdr:row>299</xdr:row>
                    <xdr:rowOff>200025</xdr:rowOff>
                  </from>
                  <to>
                    <xdr:col>2</xdr:col>
                    <xdr:colOff>390525</xdr:colOff>
                    <xdr:row>299</xdr:row>
                    <xdr:rowOff>314325</xdr:rowOff>
                  </to>
                </anchor>
              </controlPr>
            </control>
          </mc:Choice>
        </mc:AlternateContent>
        <mc:AlternateContent xmlns:mc="http://schemas.openxmlformats.org/markup-compatibility/2006">
          <mc:Choice Requires="x14">
            <control shapeId="4313" r:id="rId1077" name="Option Button 1241">
              <controlPr defaultSize="0" autoFill="0" autoLine="0" autoPict="0">
                <anchor moveWithCells="1">
                  <from>
                    <xdr:col>3</xdr:col>
                    <xdr:colOff>95250</xdr:colOff>
                    <xdr:row>299</xdr:row>
                    <xdr:rowOff>200025</xdr:rowOff>
                  </from>
                  <to>
                    <xdr:col>3</xdr:col>
                    <xdr:colOff>371475</xdr:colOff>
                    <xdr:row>299</xdr:row>
                    <xdr:rowOff>314325</xdr:rowOff>
                  </to>
                </anchor>
              </controlPr>
            </control>
          </mc:Choice>
        </mc:AlternateContent>
        <mc:AlternateContent xmlns:mc="http://schemas.openxmlformats.org/markup-compatibility/2006">
          <mc:Choice Requires="x14">
            <control shapeId="5588" r:id="rId1078" name="Option Button 1242">
              <controlPr defaultSize="0" autoFill="0" autoLine="0" autoPict="0">
                <anchor moveWithCells="1">
                  <from>
                    <xdr:col>4</xdr:col>
                    <xdr:colOff>76200</xdr:colOff>
                    <xdr:row>299</xdr:row>
                    <xdr:rowOff>200025</xdr:rowOff>
                  </from>
                  <to>
                    <xdr:col>4</xdr:col>
                    <xdr:colOff>352425</xdr:colOff>
                    <xdr:row>299</xdr:row>
                    <xdr:rowOff>314325</xdr:rowOff>
                  </to>
                </anchor>
              </controlPr>
            </control>
          </mc:Choice>
        </mc:AlternateContent>
        <mc:AlternateContent xmlns:mc="http://schemas.openxmlformats.org/markup-compatibility/2006">
          <mc:Choice Requires="x14">
            <control shapeId="4315" r:id="rId1079" name="Group Box 1243">
              <controlPr defaultSize="0" autoFill="0" autoPict="0" altText="">
                <anchor moveWithCells="1">
                  <from>
                    <xdr:col>2</xdr:col>
                    <xdr:colOff>47625</xdr:colOff>
                    <xdr:row>299</xdr:row>
                    <xdr:rowOff>57150</xdr:rowOff>
                  </from>
                  <to>
                    <xdr:col>6</xdr:col>
                    <xdr:colOff>371475</xdr:colOff>
                    <xdr:row>300</xdr:row>
                    <xdr:rowOff>0</xdr:rowOff>
                  </to>
                </anchor>
              </controlPr>
            </control>
          </mc:Choice>
        </mc:AlternateContent>
        <mc:AlternateContent xmlns:mc="http://schemas.openxmlformats.org/markup-compatibility/2006">
          <mc:Choice Requires="x14">
            <control shapeId="4316" r:id="rId1080" name="Option Button 1244">
              <controlPr defaultSize="0" autoFill="0" autoLine="0" autoPict="0">
                <anchor moveWithCells="1">
                  <from>
                    <xdr:col>2</xdr:col>
                    <xdr:colOff>123825</xdr:colOff>
                    <xdr:row>300</xdr:row>
                    <xdr:rowOff>200025</xdr:rowOff>
                  </from>
                  <to>
                    <xdr:col>2</xdr:col>
                    <xdr:colOff>390525</xdr:colOff>
                    <xdr:row>300</xdr:row>
                    <xdr:rowOff>314325</xdr:rowOff>
                  </to>
                </anchor>
              </controlPr>
            </control>
          </mc:Choice>
        </mc:AlternateContent>
        <mc:AlternateContent xmlns:mc="http://schemas.openxmlformats.org/markup-compatibility/2006">
          <mc:Choice Requires="x14">
            <control shapeId="4317" r:id="rId1081" name="Option Button 1245">
              <controlPr defaultSize="0" autoFill="0" autoLine="0" autoPict="0">
                <anchor moveWithCells="1">
                  <from>
                    <xdr:col>3</xdr:col>
                    <xdr:colOff>95250</xdr:colOff>
                    <xdr:row>300</xdr:row>
                    <xdr:rowOff>200025</xdr:rowOff>
                  </from>
                  <to>
                    <xdr:col>3</xdr:col>
                    <xdr:colOff>371475</xdr:colOff>
                    <xdr:row>300</xdr:row>
                    <xdr:rowOff>314325</xdr:rowOff>
                  </to>
                </anchor>
              </controlPr>
            </control>
          </mc:Choice>
        </mc:AlternateContent>
        <mc:AlternateContent xmlns:mc="http://schemas.openxmlformats.org/markup-compatibility/2006">
          <mc:Choice Requires="x14">
            <control shapeId="4318" r:id="rId1082" name="Option Button 1246">
              <controlPr defaultSize="0" autoFill="0" autoLine="0" autoPict="0">
                <anchor moveWithCells="1">
                  <from>
                    <xdr:col>4</xdr:col>
                    <xdr:colOff>76200</xdr:colOff>
                    <xdr:row>300</xdr:row>
                    <xdr:rowOff>200025</xdr:rowOff>
                  </from>
                  <to>
                    <xdr:col>4</xdr:col>
                    <xdr:colOff>352425</xdr:colOff>
                    <xdr:row>300</xdr:row>
                    <xdr:rowOff>314325</xdr:rowOff>
                  </to>
                </anchor>
              </controlPr>
            </control>
          </mc:Choice>
        </mc:AlternateContent>
        <mc:AlternateContent xmlns:mc="http://schemas.openxmlformats.org/markup-compatibility/2006">
          <mc:Choice Requires="x14">
            <control shapeId="5590" r:id="rId1083" name="Group Box 1247">
              <controlPr defaultSize="0" autoFill="0" autoPict="0" altText="">
                <anchor moveWithCells="1">
                  <from>
                    <xdr:col>2</xdr:col>
                    <xdr:colOff>47625</xdr:colOff>
                    <xdr:row>300</xdr:row>
                    <xdr:rowOff>57150</xdr:rowOff>
                  </from>
                  <to>
                    <xdr:col>6</xdr:col>
                    <xdr:colOff>371475</xdr:colOff>
                    <xdr:row>301</xdr:row>
                    <xdr:rowOff>0</xdr:rowOff>
                  </to>
                </anchor>
              </controlPr>
            </control>
          </mc:Choice>
        </mc:AlternateContent>
        <mc:AlternateContent xmlns:mc="http://schemas.openxmlformats.org/markup-compatibility/2006">
          <mc:Choice Requires="x14">
            <control shapeId="4320" r:id="rId1084" name="Option Button 1248">
              <controlPr defaultSize="0" autoFill="0" autoLine="0" autoPict="0">
                <anchor moveWithCells="1">
                  <from>
                    <xdr:col>2</xdr:col>
                    <xdr:colOff>123825</xdr:colOff>
                    <xdr:row>301</xdr:row>
                    <xdr:rowOff>209550</xdr:rowOff>
                  </from>
                  <to>
                    <xdr:col>2</xdr:col>
                    <xdr:colOff>390525</xdr:colOff>
                    <xdr:row>301</xdr:row>
                    <xdr:rowOff>323850</xdr:rowOff>
                  </to>
                </anchor>
              </controlPr>
            </control>
          </mc:Choice>
        </mc:AlternateContent>
        <mc:AlternateContent xmlns:mc="http://schemas.openxmlformats.org/markup-compatibility/2006">
          <mc:Choice Requires="x14">
            <control shapeId="4321" r:id="rId1085" name="Option Button 1249">
              <controlPr defaultSize="0" autoFill="0" autoLine="0" autoPict="0">
                <anchor moveWithCells="1">
                  <from>
                    <xdr:col>3</xdr:col>
                    <xdr:colOff>95250</xdr:colOff>
                    <xdr:row>301</xdr:row>
                    <xdr:rowOff>209550</xdr:rowOff>
                  </from>
                  <to>
                    <xdr:col>3</xdr:col>
                    <xdr:colOff>371475</xdr:colOff>
                    <xdr:row>301</xdr:row>
                    <xdr:rowOff>323850</xdr:rowOff>
                  </to>
                </anchor>
              </controlPr>
            </control>
          </mc:Choice>
        </mc:AlternateContent>
        <mc:AlternateContent xmlns:mc="http://schemas.openxmlformats.org/markup-compatibility/2006">
          <mc:Choice Requires="x14">
            <control shapeId="4322" r:id="rId1086" name="Option Button 1250">
              <controlPr defaultSize="0" autoFill="0" autoLine="0" autoPict="0">
                <anchor moveWithCells="1">
                  <from>
                    <xdr:col>4</xdr:col>
                    <xdr:colOff>76200</xdr:colOff>
                    <xdr:row>301</xdr:row>
                    <xdr:rowOff>209550</xdr:rowOff>
                  </from>
                  <to>
                    <xdr:col>4</xdr:col>
                    <xdr:colOff>352425</xdr:colOff>
                    <xdr:row>301</xdr:row>
                    <xdr:rowOff>323850</xdr:rowOff>
                  </to>
                </anchor>
              </controlPr>
            </control>
          </mc:Choice>
        </mc:AlternateContent>
        <mc:AlternateContent xmlns:mc="http://schemas.openxmlformats.org/markup-compatibility/2006">
          <mc:Choice Requires="x14">
            <control shapeId="4323" r:id="rId1087" name="Group Box 1251">
              <controlPr defaultSize="0" autoFill="0" autoPict="0" altText="">
                <anchor moveWithCells="1">
                  <from>
                    <xdr:col>2</xdr:col>
                    <xdr:colOff>47625</xdr:colOff>
                    <xdr:row>301</xdr:row>
                    <xdr:rowOff>57150</xdr:rowOff>
                  </from>
                  <to>
                    <xdr:col>6</xdr:col>
                    <xdr:colOff>371475</xdr:colOff>
                    <xdr:row>302</xdr:row>
                    <xdr:rowOff>0</xdr:rowOff>
                  </to>
                </anchor>
              </controlPr>
            </control>
          </mc:Choice>
        </mc:AlternateContent>
        <mc:AlternateContent xmlns:mc="http://schemas.openxmlformats.org/markup-compatibility/2006">
          <mc:Choice Requires="x14">
            <control shapeId="5591" r:id="rId1088" name="Option Button 1252">
              <controlPr defaultSize="0" autoFill="0" autoLine="0" autoPict="0">
                <anchor moveWithCells="1">
                  <from>
                    <xdr:col>2</xdr:col>
                    <xdr:colOff>123825</xdr:colOff>
                    <xdr:row>302</xdr:row>
                    <xdr:rowOff>209550</xdr:rowOff>
                  </from>
                  <to>
                    <xdr:col>2</xdr:col>
                    <xdr:colOff>390525</xdr:colOff>
                    <xdr:row>302</xdr:row>
                    <xdr:rowOff>323850</xdr:rowOff>
                  </to>
                </anchor>
              </controlPr>
            </control>
          </mc:Choice>
        </mc:AlternateContent>
        <mc:AlternateContent xmlns:mc="http://schemas.openxmlformats.org/markup-compatibility/2006">
          <mc:Choice Requires="x14">
            <control shapeId="4325" r:id="rId1089" name="Option Button 1253">
              <controlPr defaultSize="0" autoFill="0" autoLine="0" autoPict="0">
                <anchor moveWithCells="1">
                  <from>
                    <xdr:col>3</xdr:col>
                    <xdr:colOff>95250</xdr:colOff>
                    <xdr:row>302</xdr:row>
                    <xdr:rowOff>209550</xdr:rowOff>
                  </from>
                  <to>
                    <xdr:col>3</xdr:col>
                    <xdr:colOff>371475</xdr:colOff>
                    <xdr:row>302</xdr:row>
                    <xdr:rowOff>323850</xdr:rowOff>
                  </to>
                </anchor>
              </controlPr>
            </control>
          </mc:Choice>
        </mc:AlternateContent>
        <mc:AlternateContent xmlns:mc="http://schemas.openxmlformats.org/markup-compatibility/2006">
          <mc:Choice Requires="x14">
            <control shapeId="4326" r:id="rId1090" name="Option Button 1254">
              <controlPr defaultSize="0" autoFill="0" autoLine="0" autoPict="0">
                <anchor moveWithCells="1">
                  <from>
                    <xdr:col>4</xdr:col>
                    <xdr:colOff>76200</xdr:colOff>
                    <xdr:row>302</xdr:row>
                    <xdr:rowOff>209550</xdr:rowOff>
                  </from>
                  <to>
                    <xdr:col>4</xdr:col>
                    <xdr:colOff>352425</xdr:colOff>
                    <xdr:row>302</xdr:row>
                    <xdr:rowOff>323850</xdr:rowOff>
                  </to>
                </anchor>
              </controlPr>
            </control>
          </mc:Choice>
        </mc:AlternateContent>
        <mc:AlternateContent xmlns:mc="http://schemas.openxmlformats.org/markup-compatibility/2006">
          <mc:Choice Requires="x14">
            <control shapeId="4327" r:id="rId1091" name="Group Box 1255">
              <controlPr defaultSize="0" autoFill="0" autoPict="0" altText="">
                <anchor moveWithCells="1">
                  <from>
                    <xdr:col>2</xdr:col>
                    <xdr:colOff>47625</xdr:colOff>
                    <xdr:row>302</xdr:row>
                    <xdr:rowOff>57150</xdr:rowOff>
                  </from>
                  <to>
                    <xdr:col>6</xdr:col>
                    <xdr:colOff>371475</xdr:colOff>
                    <xdr:row>303</xdr:row>
                    <xdr:rowOff>0</xdr:rowOff>
                  </to>
                </anchor>
              </controlPr>
            </control>
          </mc:Choice>
        </mc:AlternateContent>
        <mc:AlternateContent xmlns:mc="http://schemas.openxmlformats.org/markup-compatibility/2006">
          <mc:Choice Requires="x14">
            <control shapeId="4328" r:id="rId1092" name="Option Button 1256">
              <controlPr defaultSize="0" autoFill="0" autoLine="0" autoPict="0">
                <anchor moveWithCells="1">
                  <from>
                    <xdr:col>2</xdr:col>
                    <xdr:colOff>123825</xdr:colOff>
                    <xdr:row>303</xdr:row>
                    <xdr:rowOff>371475</xdr:rowOff>
                  </from>
                  <to>
                    <xdr:col>2</xdr:col>
                    <xdr:colOff>390525</xdr:colOff>
                    <xdr:row>303</xdr:row>
                    <xdr:rowOff>619125</xdr:rowOff>
                  </to>
                </anchor>
              </controlPr>
            </control>
          </mc:Choice>
        </mc:AlternateContent>
        <mc:AlternateContent xmlns:mc="http://schemas.openxmlformats.org/markup-compatibility/2006">
          <mc:Choice Requires="x14">
            <control shapeId="5592" r:id="rId1093" name="Option Button 1257">
              <controlPr defaultSize="0" autoFill="0" autoLine="0" autoPict="0">
                <anchor moveWithCells="1">
                  <from>
                    <xdr:col>3</xdr:col>
                    <xdr:colOff>95250</xdr:colOff>
                    <xdr:row>303</xdr:row>
                    <xdr:rowOff>371475</xdr:rowOff>
                  </from>
                  <to>
                    <xdr:col>3</xdr:col>
                    <xdr:colOff>371475</xdr:colOff>
                    <xdr:row>303</xdr:row>
                    <xdr:rowOff>619125</xdr:rowOff>
                  </to>
                </anchor>
              </controlPr>
            </control>
          </mc:Choice>
        </mc:AlternateContent>
        <mc:AlternateContent xmlns:mc="http://schemas.openxmlformats.org/markup-compatibility/2006">
          <mc:Choice Requires="x14">
            <control shapeId="4330" r:id="rId1094" name="Option Button 1258">
              <controlPr defaultSize="0" autoFill="0" autoLine="0" autoPict="0">
                <anchor moveWithCells="1">
                  <from>
                    <xdr:col>4</xdr:col>
                    <xdr:colOff>76200</xdr:colOff>
                    <xdr:row>303</xdr:row>
                    <xdr:rowOff>371475</xdr:rowOff>
                  </from>
                  <to>
                    <xdr:col>4</xdr:col>
                    <xdr:colOff>352425</xdr:colOff>
                    <xdr:row>303</xdr:row>
                    <xdr:rowOff>619125</xdr:rowOff>
                  </to>
                </anchor>
              </controlPr>
            </control>
          </mc:Choice>
        </mc:AlternateContent>
        <mc:AlternateContent xmlns:mc="http://schemas.openxmlformats.org/markup-compatibility/2006">
          <mc:Choice Requires="x14">
            <control shapeId="4331" r:id="rId1095" name="Group Box 1259">
              <controlPr defaultSize="0" autoFill="0" autoPict="0" altText="">
                <anchor moveWithCells="1">
                  <from>
                    <xdr:col>2</xdr:col>
                    <xdr:colOff>47625</xdr:colOff>
                    <xdr:row>303</xdr:row>
                    <xdr:rowOff>57150</xdr:rowOff>
                  </from>
                  <to>
                    <xdr:col>6</xdr:col>
                    <xdr:colOff>371475</xdr:colOff>
                    <xdr:row>304</xdr:row>
                    <xdr:rowOff>0</xdr:rowOff>
                  </to>
                </anchor>
              </controlPr>
            </control>
          </mc:Choice>
        </mc:AlternateContent>
        <mc:AlternateContent xmlns:mc="http://schemas.openxmlformats.org/markup-compatibility/2006">
          <mc:Choice Requires="x14">
            <control shapeId="4332" r:id="rId1096" name="Option Button 1260">
              <controlPr defaultSize="0" autoFill="0" autoLine="0" autoPict="0">
                <anchor moveWithCells="1">
                  <from>
                    <xdr:col>2</xdr:col>
                    <xdr:colOff>123825</xdr:colOff>
                    <xdr:row>307</xdr:row>
                    <xdr:rowOff>295275</xdr:rowOff>
                  </from>
                  <to>
                    <xdr:col>2</xdr:col>
                    <xdr:colOff>390525</xdr:colOff>
                    <xdr:row>307</xdr:row>
                    <xdr:rowOff>476250</xdr:rowOff>
                  </to>
                </anchor>
              </controlPr>
            </control>
          </mc:Choice>
        </mc:AlternateContent>
        <mc:AlternateContent xmlns:mc="http://schemas.openxmlformats.org/markup-compatibility/2006">
          <mc:Choice Requires="x14">
            <control shapeId="4333" r:id="rId1097" name="Option Button 1261">
              <controlPr defaultSize="0" autoFill="0" autoLine="0" autoPict="0">
                <anchor moveWithCells="1">
                  <from>
                    <xdr:col>3</xdr:col>
                    <xdr:colOff>95250</xdr:colOff>
                    <xdr:row>307</xdr:row>
                    <xdr:rowOff>295275</xdr:rowOff>
                  </from>
                  <to>
                    <xdr:col>3</xdr:col>
                    <xdr:colOff>371475</xdr:colOff>
                    <xdr:row>307</xdr:row>
                    <xdr:rowOff>476250</xdr:rowOff>
                  </to>
                </anchor>
              </controlPr>
            </control>
          </mc:Choice>
        </mc:AlternateContent>
        <mc:AlternateContent xmlns:mc="http://schemas.openxmlformats.org/markup-compatibility/2006">
          <mc:Choice Requires="x14">
            <control shapeId="5593" r:id="rId1098" name="Option Button 1262">
              <controlPr defaultSize="0" autoFill="0" autoLine="0" autoPict="0">
                <anchor moveWithCells="1">
                  <from>
                    <xdr:col>4</xdr:col>
                    <xdr:colOff>76200</xdr:colOff>
                    <xdr:row>307</xdr:row>
                    <xdr:rowOff>295275</xdr:rowOff>
                  </from>
                  <to>
                    <xdr:col>4</xdr:col>
                    <xdr:colOff>352425</xdr:colOff>
                    <xdr:row>307</xdr:row>
                    <xdr:rowOff>476250</xdr:rowOff>
                  </to>
                </anchor>
              </controlPr>
            </control>
          </mc:Choice>
        </mc:AlternateContent>
        <mc:AlternateContent xmlns:mc="http://schemas.openxmlformats.org/markup-compatibility/2006">
          <mc:Choice Requires="x14">
            <control shapeId="4335" r:id="rId1099" name="Group Box 1263">
              <controlPr defaultSize="0" autoFill="0" autoPict="0" altText="">
                <anchor moveWithCells="1">
                  <from>
                    <xdr:col>2</xdr:col>
                    <xdr:colOff>47625</xdr:colOff>
                    <xdr:row>307</xdr:row>
                    <xdr:rowOff>57150</xdr:rowOff>
                  </from>
                  <to>
                    <xdr:col>6</xdr:col>
                    <xdr:colOff>371475</xdr:colOff>
                    <xdr:row>308</xdr:row>
                    <xdr:rowOff>0</xdr:rowOff>
                  </to>
                </anchor>
              </controlPr>
            </control>
          </mc:Choice>
        </mc:AlternateContent>
        <mc:AlternateContent xmlns:mc="http://schemas.openxmlformats.org/markup-compatibility/2006">
          <mc:Choice Requires="x14">
            <control shapeId="4336" r:id="rId1100" name="Option Button 1264">
              <controlPr defaultSize="0" autoFill="0" autoLine="0" autoPict="0">
                <anchor moveWithCells="1">
                  <from>
                    <xdr:col>2</xdr:col>
                    <xdr:colOff>123825</xdr:colOff>
                    <xdr:row>309</xdr:row>
                    <xdr:rowOff>295275</xdr:rowOff>
                  </from>
                  <to>
                    <xdr:col>2</xdr:col>
                    <xdr:colOff>390525</xdr:colOff>
                    <xdr:row>309</xdr:row>
                    <xdr:rowOff>476250</xdr:rowOff>
                  </to>
                </anchor>
              </controlPr>
            </control>
          </mc:Choice>
        </mc:AlternateContent>
        <mc:AlternateContent xmlns:mc="http://schemas.openxmlformats.org/markup-compatibility/2006">
          <mc:Choice Requires="x14">
            <control shapeId="4337" r:id="rId1101" name="Option Button 1265">
              <controlPr defaultSize="0" autoFill="0" autoLine="0" autoPict="0">
                <anchor moveWithCells="1">
                  <from>
                    <xdr:col>3</xdr:col>
                    <xdr:colOff>95250</xdr:colOff>
                    <xdr:row>309</xdr:row>
                    <xdr:rowOff>295275</xdr:rowOff>
                  </from>
                  <to>
                    <xdr:col>3</xdr:col>
                    <xdr:colOff>371475</xdr:colOff>
                    <xdr:row>309</xdr:row>
                    <xdr:rowOff>476250</xdr:rowOff>
                  </to>
                </anchor>
              </controlPr>
            </control>
          </mc:Choice>
        </mc:AlternateContent>
        <mc:AlternateContent xmlns:mc="http://schemas.openxmlformats.org/markup-compatibility/2006">
          <mc:Choice Requires="x14">
            <control shapeId="4338" r:id="rId1102" name="Option Button 1266">
              <controlPr defaultSize="0" autoFill="0" autoLine="0" autoPict="0">
                <anchor moveWithCells="1">
                  <from>
                    <xdr:col>4</xdr:col>
                    <xdr:colOff>76200</xdr:colOff>
                    <xdr:row>309</xdr:row>
                    <xdr:rowOff>295275</xdr:rowOff>
                  </from>
                  <to>
                    <xdr:col>4</xdr:col>
                    <xdr:colOff>352425</xdr:colOff>
                    <xdr:row>309</xdr:row>
                    <xdr:rowOff>476250</xdr:rowOff>
                  </to>
                </anchor>
              </controlPr>
            </control>
          </mc:Choice>
        </mc:AlternateContent>
        <mc:AlternateContent xmlns:mc="http://schemas.openxmlformats.org/markup-compatibility/2006">
          <mc:Choice Requires="x14">
            <control shapeId="5595" r:id="rId1103" name="Group Box 1267">
              <controlPr defaultSize="0" autoFill="0" autoPict="0" altText="">
                <anchor moveWithCells="1">
                  <from>
                    <xdr:col>2</xdr:col>
                    <xdr:colOff>47625</xdr:colOff>
                    <xdr:row>309</xdr:row>
                    <xdr:rowOff>57150</xdr:rowOff>
                  </from>
                  <to>
                    <xdr:col>6</xdr:col>
                    <xdr:colOff>371475</xdr:colOff>
                    <xdr:row>310</xdr:row>
                    <xdr:rowOff>0</xdr:rowOff>
                  </to>
                </anchor>
              </controlPr>
            </control>
          </mc:Choice>
        </mc:AlternateContent>
        <mc:AlternateContent xmlns:mc="http://schemas.openxmlformats.org/markup-compatibility/2006">
          <mc:Choice Requires="x14">
            <control shapeId="4340" r:id="rId1104" name="Option Button 1268">
              <controlPr defaultSize="0" autoFill="0" autoLine="0" autoPict="0">
                <anchor moveWithCells="1">
                  <from>
                    <xdr:col>2</xdr:col>
                    <xdr:colOff>123825</xdr:colOff>
                    <xdr:row>310</xdr:row>
                    <xdr:rowOff>209550</xdr:rowOff>
                  </from>
                  <to>
                    <xdr:col>2</xdr:col>
                    <xdr:colOff>390525</xdr:colOff>
                    <xdr:row>310</xdr:row>
                    <xdr:rowOff>323850</xdr:rowOff>
                  </to>
                </anchor>
              </controlPr>
            </control>
          </mc:Choice>
        </mc:AlternateContent>
        <mc:AlternateContent xmlns:mc="http://schemas.openxmlformats.org/markup-compatibility/2006">
          <mc:Choice Requires="x14">
            <control shapeId="4341" r:id="rId1105" name="Option Button 1269">
              <controlPr defaultSize="0" autoFill="0" autoLine="0" autoPict="0">
                <anchor moveWithCells="1">
                  <from>
                    <xdr:col>3</xdr:col>
                    <xdr:colOff>95250</xdr:colOff>
                    <xdr:row>310</xdr:row>
                    <xdr:rowOff>209550</xdr:rowOff>
                  </from>
                  <to>
                    <xdr:col>3</xdr:col>
                    <xdr:colOff>371475</xdr:colOff>
                    <xdr:row>310</xdr:row>
                    <xdr:rowOff>323850</xdr:rowOff>
                  </to>
                </anchor>
              </controlPr>
            </control>
          </mc:Choice>
        </mc:AlternateContent>
        <mc:AlternateContent xmlns:mc="http://schemas.openxmlformats.org/markup-compatibility/2006">
          <mc:Choice Requires="x14">
            <control shapeId="4342" r:id="rId1106" name="Option Button 1270">
              <controlPr defaultSize="0" autoFill="0" autoLine="0" autoPict="0">
                <anchor moveWithCells="1">
                  <from>
                    <xdr:col>4</xdr:col>
                    <xdr:colOff>76200</xdr:colOff>
                    <xdr:row>310</xdr:row>
                    <xdr:rowOff>209550</xdr:rowOff>
                  </from>
                  <to>
                    <xdr:col>4</xdr:col>
                    <xdr:colOff>352425</xdr:colOff>
                    <xdr:row>310</xdr:row>
                    <xdr:rowOff>323850</xdr:rowOff>
                  </to>
                </anchor>
              </controlPr>
            </control>
          </mc:Choice>
        </mc:AlternateContent>
        <mc:AlternateContent xmlns:mc="http://schemas.openxmlformats.org/markup-compatibility/2006">
          <mc:Choice Requires="x14">
            <control shapeId="4343" r:id="rId1107" name="Group Box 1271">
              <controlPr defaultSize="0" autoFill="0" autoPict="0" altText="">
                <anchor moveWithCells="1">
                  <from>
                    <xdr:col>2</xdr:col>
                    <xdr:colOff>47625</xdr:colOff>
                    <xdr:row>310</xdr:row>
                    <xdr:rowOff>57150</xdr:rowOff>
                  </from>
                  <to>
                    <xdr:col>6</xdr:col>
                    <xdr:colOff>371475</xdr:colOff>
                    <xdr:row>311</xdr:row>
                    <xdr:rowOff>0</xdr:rowOff>
                  </to>
                </anchor>
              </controlPr>
            </control>
          </mc:Choice>
        </mc:AlternateContent>
        <mc:AlternateContent xmlns:mc="http://schemas.openxmlformats.org/markup-compatibility/2006">
          <mc:Choice Requires="x14">
            <control shapeId="5596" r:id="rId1108" name="Option Button 1272">
              <controlPr defaultSize="0" autoFill="0" autoLine="0" autoPict="0">
                <anchor moveWithCells="1">
                  <from>
                    <xdr:col>2</xdr:col>
                    <xdr:colOff>123825</xdr:colOff>
                    <xdr:row>312</xdr:row>
                    <xdr:rowOff>542925</xdr:rowOff>
                  </from>
                  <to>
                    <xdr:col>2</xdr:col>
                    <xdr:colOff>390525</xdr:colOff>
                    <xdr:row>312</xdr:row>
                    <xdr:rowOff>923925</xdr:rowOff>
                  </to>
                </anchor>
              </controlPr>
            </control>
          </mc:Choice>
        </mc:AlternateContent>
        <mc:AlternateContent xmlns:mc="http://schemas.openxmlformats.org/markup-compatibility/2006">
          <mc:Choice Requires="x14">
            <control shapeId="4345" r:id="rId1109" name="Option Button 1273">
              <controlPr defaultSize="0" autoFill="0" autoLine="0" autoPict="0">
                <anchor moveWithCells="1">
                  <from>
                    <xdr:col>3</xdr:col>
                    <xdr:colOff>95250</xdr:colOff>
                    <xdr:row>312</xdr:row>
                    <xdr:rowOff>542925</xdr:rowOff>
                  </from>
                  <to>
                    <xdr:col>3</xdr:col>
                    <xdr:colOff>371475</xdr:colOff>
                    <xdr:row>312</xdr:row>
                    <xdr:rowOff>923925</xdr:rowOff>
                  </to>
                </anchor>
              </controlPr>
            </control>
          </mc:Choice>
        </mc:AlternateContent>
        <mc:AlternateContent xmlns:mc="http://schemas.openxmlformats.org/markup-compatibility/2006">
          <mc:Choice Requires="x14">
            <control shapeId="4346" r:id="rId1110" name="Option Button 1274">
              <controlPr defaultSize="0" autoFill="0" autoLine="0" autoPict="0">
                <anchor moveWithCells="1">
                  <from>
                    <xdr:col>4</xdr:col>
                    <xdr:colOff>76200</xdr:colOff>
                    <xdr:row>312</xdr:row>
                    <xdr:rowOff>542925</xdr:rowOff>
                  </from>
                  <to>
                    <xdr:col>4</xdr:col>
                    <xdr:colOff>352425</xdr:colOff>
                    <xdr:row>312</xdr:row>
                    <xdr:rowOff>923925</xdr:rowOff>
                  </to>
                </anchor>
              </controlPr>
            </control>
          </mc:Choice>
        </mc:AlternateContent>
        <mc:AlternateContent xmlns:mc="http://schemas.openxmlformats.org/markup-compatibility/2006">
          <mc:Choice Requires="x14">
            <control shapeId="4347" r:id="rId1111" name="Group Box 1275">
              <controlPr defaultSize="0" autoFill="0" autoPict="0" altText="">
                <anchor moveWithCells="1">
                  <from>
                    <xdr:col>2</xdr:col>
                    <xdr:colOff>47625</xdr:colOff>
                    <xdr:row>312</xdr:row>
                    <xdr:rowOff>57150</xdr:rowOff>
                  </from>
                  <to>
                    <xdr:col>6</xdr:col>
                    <xdr:colOff>371475</xdr:colOff>
                    <xdr:row>313</xdr:row>
                    <xdr:rowOff>0</xdr:rowOff>
                  </to>
                </anchor>
              </controlPr>
            </control>
          </mc:Choice>
        </mc:AlternateContent>
        <mc:AlternateContent xmlns:mc="http://schemas.openxmlformats.org/markup-compatibility/2006">
          <mc:Choice Requires="x14">
            <control shapeId="4348" r:id="rId1112" name="Option Button 1276">
              <controlPr defaultSize="0" autoFill="0" autoLine="0" autoPict="0">
                <anchor moveWithCells="1">
                  <from>
                    <xdr:col>2</xdr:col>
                    <xdr:colOff>123825</xdr:colOff>
                    <xdr:row>313</xdr:row>
                    <xdr:rowOff>295275</xdr:rowOff>
                  </from>
                  <to>
                    <xdr:col>2</xdr:col>
                    <xdr:colOff>390525</xdr:colOff>
                    <xdr:row>313</xdr:row>
                    <xdr:rowOff>476250</xdr:rowOff>
                  </to>
                </anchor>
              </controlPr>
            </control>
          </mc:Choice>
        </mc:AlternateContent>
        <mc:AlternateContent xmlns:mc="http://schemas.openxmlformats.org/markup-compatibility/2006">
          <mc:Choice Requires="x14">
            <control shapeId="5597" r:id="rId1113" name="Option Button 1277">
              <controlPr defaultSize="0" autoFill="0" autoLine="0" autoPict="0">
                <anchor moveWithCells="1">
                  <from>
                    <xdr:col>3</xdr:col>
                    <xdr:colOff>95250</xdr:colOff>
                    <xdr:row>313</xdr:row>
                    <xdr:rowOff>295275</xdr:rowOff>
                  </from>
                  <to>
                    <xdr:col>3</xdr:col>
                    <xdr:colOff>371475</xdr:colOff>
                    <xdr:row>313</xdr:row>
                    <xdr:rowOff>476250</xdr:rowOff>
                  </to>
                </anchor>
              </controlPr>
            </control>
          </mc:Choice>
        </mc:AlternateContent>
        <mc:AlternateContent xmlns:mc="http://schemas.openxmlformats.org/markup-compatibility/2006">
          <mc:Choice Requires="x14">
            <control shapeId="4350" r:id="rId1114" name="Option Button 1278">
              <controlPr defaultSize="0" autoFill="0" autoLine="0" autoPict="0">
                <anchor moveWithCells="1">
                  <from>
                    <xdr:col>4</xdr:col>
                    <xdr:colOff>76200</xdr:colOff>
                    <xdr:row>313</xdr:row>
                    <xdr:rowOff>295275</xdr:rowOff>
                  </from>
                  <to>
                    <xdr:col>4</xdr:col>
                    <xdr:colOff>352425</xdr:colOff>
                    <xdr:row>313</xdr:row>
                    <xdr:rowOff>476250</xdr:rowOff>
                  </to>
                </anchor>
              </controlPr>
            </control>
          </mc:Choice>
        </mc:AlternateContent>
        <mc:AlternateContent xmlns:mc="http://schemas.openxmlformats.org/markup-compatibility/2006">
          <mc:Choice Requires="x14">
            <control shapeId="4351" r:id="rId1115" name="Group Box 1279">
              <controlPr defaultSize="0" autoFill="0" autoPict="0" altText="">
                <anchor moveWithCells="1">
                  <from>
                    <xdr:col>2</xdr:col>
                    <xdr:colOff>47625</xdr:colOff>
                    <xdr:row>313</xdr:row>
                    <xdr:rowOff>57150</xdr:rowOff>
                  </from>
                  <to>
                    <xdr:col>6</xdr:col>
                    <xdr:colOff>371475</xdr:colOff>
                    <xdr:row>314</xdr:row>
                    <xdr:rowOff>0</xdr:rowOff>
                  </to>
                </anchor>
              </controlPr>
            </control>
          </mc:Choice>
        </mc:AlternateContent>
        <mc:AlternateContent xmlns:mc="http://schemas.openxmlformats.org/markup-compatibility/2006">
          <mc:Choice Requires="x14">
            <control shapeId="4352" r:id="rId1116" name="Option Button 1280">
              <controlPr defaultSize="0" autoFill="0" autoLine="0" autoPict="0">
                <anchor moveWithCells="1">
                  <from>
                    <xdr:col>2</xdr:col>
                    <xdr:colOff>123825</xdr:colOff>
                    <xdr:row>316</xdr:row>
                    <xdr:rowOff>200025</xdr:rowOff>
                  </from>
                  <to>
                    <xdr:col>2</xdr:col>
                    <xdr:colOff>390525</xdr:colOff>
                    <xdr:row>316</xdr:row>
                    <xdr:rowOff>314325</xdr:rowOff>
                  </to>
                </anchor>
              </controlPr>
            </control>
          </mc:Choice>
        </mc:AlternateContent>
        <mc:AlternateContent xmlns:mc="http://schemas.openxmlformats.org/markup-compatibility/2006">
          <mc:Choice Requires="x14">
            <control shapeId="4353" r:id="rId1117" name="Option Button 1281">
              <controlPr defaultSize="0" autoFill="0" autoLine="0" autoPict="0">
                <anchor moveWithCells="1">
                  <from>
                    <xdr:col>3</xdr:col>
                    <xdr:colOff>95250</xdr:colOff>
                    <xdr:row>316</xdr:row>
                    <xdr:rowOff>200025</xdr:rowOff>
                  </from>
                  <to>
                    <xdr:col>3</xdr:col>
                    <xdr:colOff>371475</xdr:colOff>
                    <xdr:row>316</xdr:row>
                    <xdr:rowOff>314325</xdr:rowOff>
                  </to>
                </anchor>
              </controlPr>
            </control>
          </mc:Choice>
        </mc:AlternateContent>
        <mc:AlternateContent xmlns:mc="http://schemas.openxmlformats.org/markup-compatibility/2006">
          <mc:Choice Requires="x14">
            <control shapeId="5598" r:id="rId1118" name="Option Button 1282">
              <controlPr defaultSize="0" autoFill="0" autoLine="0" autoPict="0">
                <anchor moveWithCells="1">
                  <from>
                    <xdr:col>4</xdr:col>
                    <xdr:colOff>76200</xdr:colOff>
                    <xdr:row>316</xdr:row>
                    <xdr:rowOff>200025</xdr:rowOff>
                  </from>
                  <to>
                    <xdr:col>4</xdr:col>
                    <xdr:colOff>352425</xdr:colOff>
                    <xdr:row>316</xdr:row>
                    <xdr:rowOff>314325</xdr:rowOff>
                  </to>
                </anchor>
              </controlPr>
            </control>
          </mc:Choice>
        </mc:AlternateContent>
        <mc:AlternateContent xmlns:mc="http://schemas.openxmlformats.org/markup-compatibility/2006">
          <mc:Choice Requires="x14">
            <control shapeId="4355" r:id="rId1119" name="Group Box 1283">
              <controlPr defaultSize="0" autoFill="0" autoPict="0" altText="">
                <anchor moveWithCells="1">
                  <from>
                    <xdr:col>2</xdr:col>
                    <xdr:colOff>47625</xdr:colOff>
                    <xdr:row>316</xdr:row>
                    <xdr:rowOff>57150</xdr:rowOff>
                  </from>
                  <to>
                    <xdr:col>6</xdr:col>
                    <xdr:colOff>371475</xdr:colOff>
                    <xdr:row>317</xdr:row>
                    <xdr:rowOff>0</xdr:rowOff>
                  </to>
                </anchor>
              </controlPr>
            </control>
          </mc:Choice>
        </mc:AlternateContent>
        <mc:AlternateContent xmlns:mc="http://schemas.openxmlformats.org/markup-compatibility/2006">
          <mc:Choice Requires="x14">
            <control shapeId="4356" r:id="rId1120" name="Option Button 1284">
              <controlPr defaultSize="0" autoFill="0" autoLine="0" autoPict="0">
                <anchor moveWithCells="1">
                  <from>
                    <xdr:col>2</xdr:col>
                    <xdr:colOff>123825</xdr:colOff>
                    <xdr:row>318</xdr:row>
                    <xdr:rowOff>371475</xdr:rowOff>
                  </from>
                  <to>
                    <xdr:col>2</xdr:col>
                    <xdr:colOff>390525</xdr:colOff>
                    <xdr:row>318</xdr:row>
                    <xdr:rowOff>619125</xdr:rowOff>
                  </to>
                </anchor>
              </controlPr>
            </control>
          </mc:Choice>
        </mc:AlternateContent>
        <mc:AlternateContent xmlns:mc="http://schemas.openxmlformats.org/markup-compatibility/2006">
          <mc:Choice Requires="x14">
            <control shapeId="4357" r:id="rId1121" name="Option Button 1285">
              <controlPr defaultSize="0" autoFill="0" autoLine="0" autoPict="0">
                <anchor moveWithCells="1">
                  <from>
                    <xdr:col>3</xdr:col>
                    <xdr:colOff>95250</xdr:colOff>
                    <xdr:row>318</xdr:row>
                    <xdr:rowOff>371475</xdr:rowOff>
                  </from>
                  <to>
                    <xdr:col>3</xdr:col>
                    <xdr:colOff>371475</xdr:colOff>
                    <xdr:row>318</xdr:row>
                    <xdr:rowOff>619125</xdr:rowOff>
                  </to>
                </anchor>
              </controlPr>
            </control>
          </mc:Choice>
        </mc:AlternateContent>
        <mc:AlternateContent xmlns:mc="http://schemas.openxmlformats.org/markup-compatibility/2006">
          <mc:Choice Requires="x14">
            <control shapeId="4358" r:id="rId1122" name="Option Button 1286">
              <controlPr defaultSize="0" autoFill="0" autoLine="0" autoPict="0">
                <anchor moveWithCells="1">
                  <from>
                    <xdr:col>4</xdr:col>
                    <xdr:colOff>76200</xdr:colOff>
                    <xdr:row>318</xdr:row>
                    <xdr:rowOff>371475</xdr:rowOff>
                  </from>
                  <to>
                    <xdr:col>4</xdr:col>
                    <xdr:colOff>352425</xdr:colOff>
                    <xdr:row>318</xdr:row>
                    <xdr:rowOff>619125</xdr:rowOff>
                  </to>
                </anchor>
              </controlPr>
            </control>
          </mc:Choice>
        </mc:AlternateContent>
        <mc:AlternateContent xmlns:mc="http://schemas.openxmlformats.org/markup-compatibility/2006">
          <mc:Choice Requires="x14">
            <control shapeId="5600" r:id="rId1123" name="Group Box 1287">
              <controlPr defaultSize="0" autoFill="0" autoPict="0" altText="">
                <anchor moveWithCells="1">
                  <from>
                    <xdr:col>2</xdr:col>
                    <xdr:colOff>47625</xdr:colOff>
                    <xdr:row>318</xdr:row>
                    <xdr:rowOff>57150</xdr:rowOff>
                  </from>
                  <to>
                    <xdr:col>6</xdr:col>
                    <xdr:colOff>371475</xdr:colOff>
                    <xdr:row>319</xdr:row>
                    <xdr:rowOff>0</xdr:rowOff>
                  </to>
                </anchor>
              </controlPr>
            </control>
          </mc:Choice>
        </mc:AlternateContent>
        <mc:AlternateContent xmlns:mc="http://schemas.openxmlformats.org/markup-compatibility/2006">
          <mc:Choice Requires="x14">
            <control shapeId="4360" r:id="rId1124" name="Option Button 1288">
              <controlPr defaultSize="0" autoFill="0" autoLine="0" autoPict="0">
                <anchor moveWithCells="1">
                  <from>
                    <xdr:col>2</xdr:col>
                    <xdr:colOff>123825</xdr:colOff>
                    <xdr:row>320</xdr:row>
                    <xdr:rowOff>200025</xdr:rowOff>
                  </from>
                  <to>
                    <xdr:col>2</xdr:col>
                    <xdr:colOff>390525</xdr:colOff>
                    <xdr:row>320</xdr:row>
                    <xdr:rowOff>314325</xdr:rowOff>
                  </to>
                </anchor>
              </controlPr>
            </control>
          </mc:Choice>
        </mc:AlternateContent>
        <mc:AlternateContent xmlns:mc="http://schemas.openxmlformats.org/markup-compatibility/2006">
          <mc:Choice Requires="x14">
            <control shapeId="4361" r:id="rId1125" name="Option Button 1289">
              <controlPr defaultSize="0" autoFill="0" autoLine="0" autoPict="0">
                <anchor moveWithCells="1">
                  <from>
                    <xdr:col>3</xdr:col>
                    <xdr:colOff>95250</xdr:colOff>
                    <xdr:row>320</xdr:row>
                    <xdr:rowOff>200025</xdr:rowOff>
                  </from>
                  <to>
                    <xdr:col>3</xdr:col>
                    <xdr:colOff>371475</xdr:colOff>
                    <xdr:row>320</xdr:row>
                    <xdr:rowOff>314325</xdr:rowOff>
                  </to>
                </anchor>
              </controlPr>
            </control>
          </mc:Choice>
        </mc:AlternateContent>
        <mc:AlternateContent xmlns:mc="http://schemas.openxmlformats.org/markup-compatibility/2006">
          <mc:Choice Requires="x14">
            <control shapeId="4362" r:id="rId1126" name="Option Button 1290">
              <controlPr defaultSize="0" autoFill="0" autoLine="0" autoPict="0">
                <anchor moveWithCells="1">
                  <from>
                    <xdr:col>4</xdr:col>
                    <xdr:colOff>76200</xdr:colOff>
                    <xdr:row>320</xdr:row>
                    <xdr:rowOff>200025</xdr:rowOff>
                  </from>
                  <to>
                    <xdr:col>4</xdr:col>
                    <xdr:colOff>352425</xdr:colOff>
                    <xdr:row>320</xdr:row>
                    <xdr:rowOff>314325</xdr:rowOff>
                  </to>
                </anchor>
              </controlPr>
            </control>
          </mc:Choice>
        </mc:AlternateContent>
        <mc:AlternateContent xmlns:mc="http://schemas.openxmlformats.org/markup-compatibility/2006">
          <mc:Choice Requires="x14">
            <control shapeId="4363" r:id="rId1127" name="Group Box 1291">
              <controlPr defaultSize="0" autoFill="0" autoPict="0" altText="">
                <anchor moveWithCells="1">
                  <from>
                    <xdr:col>2</xdr:col>
                    <xdr:colOff>47625</xdr:colOff>
                    <xdr:row>320</xdr:row>
                    <xdr:rowOff>57150</xdr:rowOff>
                  </from>
                  <to>
                    <xdr:col>6</xdr:col>
                    <xdr:colOff>371475</xdr:colOff>
                    <xdr:row>321</xdr:row>
                    <xdr:rowOff>0</xdr:rowOff>
                  </to>
                </anchor>
              </controlPr>
            </control>
          </mc:Choice>
        </mc:AlternateContent>
        <mc:AlternateContent xmlns:mc="http://schemas.openxmlformats.org/markup-compatibility/2006">
          <mc:Choice Requires="x14">
            <control shapeId="5601" r:id="rId1128" name="Option Button 1292">
              <controlPr defaultSize="0" autoFill="0" autoLine="0" autoPict="0">
                <anchor moveWithCells="1">
                  <from>
                    <xdr:col>2</xdr:col>
                    <xdr:colOff>123825</xdr:colOff>
                    <xdr:row>321</xdr:row>
                    <xdr:rowOff>295275</xdr:rowOff>
                  </from>
                  <to>
                    <xdr:col>2</xdr:col>
                    <xdr:colOff>390525</xdr:colOff>
                    <xdr:row>321</xdr:row>
                    <xdr:rowOff>476250</xdr:rowOff>
                  </to>
                </anchor>
              </controlPr>
            </control>
          </mc:Choice>
        </mc:AlternateContent>
        <mc:AlternateContent xmlns:mc="http://schemas.openxmlformats.org/markup-compatibility/2006">
          <mc:Choice Requires="x14">
            <control shapeId="4365" r:id="rId1129" name="Option Button 1293">
              <controlPr defaultSize="0" autoFill="0" autoLine="0" autoPict="0">
                <anchor moveWithCells="1">
                  <from>
                    <xdr:col>3</xdr:col>
                    <xdr:colOff>95250</xdr:colOff>
                    <xdr:row>321</xdr:row>
                    <xdr:rowOff>295275</xdr:rowOff>
                  </from>
                  <to>
                    <xdr:col>3</xdr:col>
                    <xdr:colOff>371475</xdr:colOff>
                    <xdr:row>321</xdr:row>
                    <xdr:rowOff>476250</xdr:rowOff>
                  </to>
                </anchor>
              </controlPr>
            </control>
          </mc:Choice>
        </mc:AlternateContent>
        <mc:AlternateContent xmlns:mc="http://schemas.openxmlformats.org/markup-compatibility/2006">
          <mc:Choice Requires="x14">
            <control shapeId="4366" r:id="rId1130" name="Option Button 1294">
              <controlPr defaultSize="0" autoFill="0" autoLine="0" autoPict="0">
                <anchor moveWithCells="1">
                  <from>
                    <xdr:col>4</xdr:col>
                    <xdr:colOff>76200</xdr:colOff>
                    <xdr:row>321</xdr:row>
                    <xdr:rowOff>295275</xdr:rowOff>
                  </from>
                  <to>
                    <xdr:col>4</xdr:col>
                    <xdr:colOff>352425</xdr:colOff>
                    <xdr:row>321</xdr:row>
                    <xdr:rowOff>476250</xdr:rowOff>
                  </to>
                </anchor>
              </controlPr>
            </control>
          </mc:Choice>
        </mc:AlternateContent>
        <mc:AlternateContent xmlns:mc="http://schemas.openxmlformats.org/markup-compatibility/2006">
          <mc:Choice Requires="x14">
            <control shapeId="4367" r:id="rId1131" name="Group Box 1295">
              <controlPr defaultSize="0" autoFill="0" autoPict="0" altText="">
                <anchor moveWithCells="1">
                  <from>
                    <xdr:col>2</xdr:col>
                    <xdr:colOff>47625</xdr:colOff>
                    <xdr:row>321</xdr:row>
                    <xdr:rowOff>57150</xdr:rowOff>
                  </from>
                  <to>
                    <xdr:col>6</xdr:col>
                    <xdr:colOff>371475</xdr:colOff>
                    <xdr:row>322</xdr:row>
                    <xdr:rowOff>0</xdr:rowOff>
                  </to>
                </anchor>
              </controlPr>
            </control>
          </mc:Choice>
        </mc:AlternateContent>
        <mc:AlternateContent xmlns:mc="http://schemas.openxmlformats.org/markup-compatibility/2006">
          <mc:Choice Requires="x14">
            <control shapeId="4368" r:id="rId1132" name="Option Button 1296">
              <controlPr defaultSize="0" autoFill="0" autoLine="0" autoPict="0">
                <anchor moveWithCells="1">
                  <from>
                    <xdr:col>2</xdr:col>
                    <xdr:colOff>123825</xdr:colOff>
                    <xdr:row>340</xdr:row>
                    <xdr:rowOff>200025</xdr:rowOff>
                  </from>
                  <to>
                    <xdr:col>2</xdr:col>
                    <xdr:colOff>390525</xdr:colOff>
                    <xdr:row>340</xdr:row>
                    <xdr:rowOff>314325</xdr:rowOff>
                  </to>
                </anchor>
              </controlPr>
            </control>
          </mc:Choice>
        </mc:AlternateContent>
        <mc:AlternateContent xmlns:mc="http://schemas.openxmlformats.org/markup-compatibility/2006">
          <mc:Choice Requires="x14">
            <control shapeId="5602" r:id="rId1133" name="Option Button 1297">
              <controlPr defaultSize="0" autoFill="0" autoLine="0" autoPict="0">
                <anchor moveWithCells="1">
                  <from>
                    <xdr:col>3</xdr:col>
                    <xdr:colOff>95250</xdr:colOff>
                    <xdr:row>340</xdr:row>
                    <xdr:rowOff>200025</xdr:rowOff>
                  </from>
                  <to>
                    <xdr:col>3</xdr:col>
                    <xdr:colOff>371475</xdr:colOff>
                    <xdr:row>340</xdr:row>
                    <xdr:rowOff>314325</xdr:rowOff>
                  </to>
                </anchor>
              </controlPr>
            </control>
          </mc:Choice>
        </mc:AlternateContent>
        <mc:AlternateContent xmlns:mc="http://schemas.openxmlformats.org/markup-compatibility/2006">
          <mc:Choice Requires="x14">
            <control shapeId="4370" r:id="rId1134" name="Option Button 1298">
              <controlPr defaultSize="0" autoFill="0" autoLine="0" autoPict="0">
                <anchor moveWithCells="1">
                  <from>
                    <xdr:col>4</xdr:col>
                    <xdr:colOff>76200</xdr:colOff>
                    <xdr:row>340</xdr:row>
                    <xdr:rowOff>200025</xdr:rowOff>
                  </from>
                  <to>
                    <xdr:col>4</xdr:col>
                    <xdr:colOff>352425</xdr:colOff>
                    <xdr:row>340</xdr:row>
                    <xdr:rowOff>314325</xdr:rowOff>
                  </to>
                </anchor>
              </controlPr>
            </control>
          </mc:Choice>
        </mc:AlternateContent>
        <mc:AlternateContent xmlns:mc="http://schemas.openxmlformats.org/markup-compatibility/2006">
          <mc:Choice Requires="x14">
            <control shapeId="4371" r:id="rId1135" name="Group Box 1299">
              <controlPr defaultSize="0" autoFill="0" autoPict="0" altText="">
                <anchor moveWithCells="1">
                  <from>
                    <xdr:col>2</xdr:col>
                    <xdr:colOff>47625</xdr:colOff>
                    <xdr:row>340</xdr:row>
                    <xdr:rowOff>57150</xdr:rowOff>
                  </from>
                  <to>
                    <xdr:col>6</xdr:col>
                    <xdr:colOff>371475</xdr:colOff>
                    <xdr:row>341</xdr:row>
                    <xdr:rowOff>0</xdr:rowOff>
                  </to>
                </anchor>
              </controlPr>
            </control>
          </mc:Choice>
        </mc:AlternateContent>
        <mc:AlternateContent xmlns:mc="http://schemas.openxmlformats.org/markup-compatibility/2006">
          <mc:Choice Requires="x14">
            <control shapeId="4372" r:id="rId1136" name="Option Button 1300">
              <controlPr defaultSize="0" autoFill="0" autoLine="0" autoPict="0">
                <anchor moveWithCells="1">
                  <from>
                    <xdr:col>2</xdr:col>
                    <xdr:colOff>123825</xdr:colOff>
                    <xdr:row>349</xdr:row>
                    <xdr:rowOff>209550</xdr:rowOff>
                  </from>
                  <to>
                    <xdr:col>2</xdr:col>
                    <xdr:colOff>390525</xdr:colOff>
                    <xdr:row>349</xdr:row>
                    <xdr:rowOff>323850</xdr:rowOff>
                  </to>
                </anchor>
              </controlPr>
            </control>
          </mc:Choice>
        </mc:AlternateContent>
        <mc:AlternateContent xmlns:mc="http://schemas.openxmlformats.org/markup-compatibility/2006">
          <mc:Choice Requires="x14">
            <control shapeId="4373" r:id="rId1137" name="Option Button 1301">
              <controlPr defaultSize="0" autoFill="0" autoLine="0" autoPict="0">
                <anchor moveWithCells="1">
                  <from>
                    <xdr:col>3</xdr:col>
                    <xdr:colOff>95250</xdr:colOff>
                    <xdr:row>349</xdr:row>
                    <xdr:rowOff>209550</xdr:rowOff>
                  </from>
                  <to>
                    <xdr:col>3</xdr:col>
                    <xdr:colOff>371475</xdr:colOff>
                    <xdr:row>349</xdr:row>
                    <xdr:rowOff>323850</xdr:rowOff>
                  </to>
                </anchor>
              </controlPr>
            </control>
          </mc:Choice>
        </mc:AlternateContent>
        <mc:AlternateContent xmlns:mc="http://schemas.openxmlformats.org/markup-compatibility/2006">
          <mc:Choice Requires="x14">
            <control shapeId="5603" r:id="rId1138" name="Option Button 1302">
              <controlPr defaultSize="0" autoFill="0" autoLine="0" autoPict="0">
                <anchor moveWithCells="1">
                  <from>
                    <xdr:col>4</xdr:col>
                    <xdr:colOff>76200</xdr:colOff>
                    <xdr:row>349</xdr:row>
                    <xdr:rowOff>209550</xdr:rowOff>
                  </from>
                  <to>
                    <xdr:col>4</xdr:col>
                    <xdr:colOff>352425</xdr:colOff>
                    <xdr:row>349</xdr:row>
                    <xdr:rowOff>323850</xdr:rowOff>
                  </to>
                </anchor>
              </controlPr>
            </control>
          </mc:Choice>
        </mc:AlternateContent>
        <mc:AlternateContent xmlns:mc="http://schemas.openxmlformats.org/markup-compatibility/2006">
          <mc:Choice Requires="x14">
            <control shapeId="4375" r:id="rId1139" name="Group Box 1303">
              <controlPr defaultSize="0" autoFill="0" autoPict="0" altText="">
                <anchor moveWithCells="1">
                  <from>
                    <xdr:col>2</xdr:col>
                    <xdr:colOff>47625</xdr:colOff>
                    <xdr:row>349</xdr:row>
                    <xdr:rowOff>57150</xdr:rowOff>
                  </from>
                  <to>
                    <xdr:col>6</xdr:col>
                    <xdr:colOff>371475</xdr:colOff>
                    <xdr:row>350</xdr:row>
                    <xdr:rowOff>0</xdr:rowOff>
                  </to>
                </anchor>
              </controlPr>
            </control>
          </mc:Choice>
        </mc:AlternateContent>
        <mc:AlternateContent xmlns:mc="http://schemas.openxmlformats.org/markup-compatibility/2006">
          <mc:Choice Requires="x14">
            <control shapeId="4376" r:id="rId1140" name="Option Button 1304">
              <controlPr defaultSize="0" autoFill="0" autoLine="0" autoPict="0">
                <anchor moveWithCells="1">
                  <from>
                    <xdr:col>2</xdr:col>
                    <xdr:colOff>123825</xdr:colOff>
                    <xdr:row>350</xdr:row>
                    <xdr:rowOff>209550</xdr:rowOff>
                  </from>
                  <to>
                    <xdr:col>2</xdr:col>
                    <xdr:colOff>390525</xdr:colOff>
                    <xdr:row>350</xdr:row>
                    <xdr:rowOff>323850</xdr:rowOff>
                  </to>
                </anchor>
              </controlPr>
            </control>
          </mc:Choice>
        </mc:AlternateContent>
        <mc:AlternateContent xmlns:mc="http://schemas.openxmlformats.org/markup-compatibility/2006">
          <mc:Choice Requires="x14">
            <control shapeId="4377" r:id="rId1141" name="Option Button 1305">
              <controlPr defaultSize="0" autoFill="0" autoLine="0" autoPict="0">
                <anchor moveWithCells="1">
                  <from>
                    <xdr:col>3</xdr:col>
                    <xdr:colOff>95250</xdr:colOff>
                    <xdr:row>350</xdr:row>
                    <xdr:rowOff>209550</xdr:rowOff>
                  </from>
                  <to>
                    <xdr:col>3</xdr:col>
                    <xdr:colOff>371475</xdr:colOff>
                    <xdr:row>350</xdr:row>
                    <xdr:rowOff>323850</xdr:rowOff>
                  </to>
                </anchor>
              </controlPr>
            </control>
          </mc:Choice>
        </mc:AlternateContent>
        <mc:AlternateContent xmlns:mc="http://schemas.openxmlformats.org/markup-compatibility/2006">
          <mc:Choice Requires="x14">
            <control shapeId="4378" r:id="rId1142" name="Option Button 1306">
              <controlPr defaultSize="0" autoFill="0" autoLine="0" autoPict="0">
                <anchor moveWithCells="1">
                  <from>
                    <xdr:col>4</xdr:col>
                    <xdr:colOff>76200</xdr:colOff>
                    <xdr:row>350</xdr:row>
                    <xdr:rowOff>209550</xdr:rowOff>
                  </from>
                  <to>
                    <xdr:col>4</xdr:col>
                    <xdr:colOff>352425</xdr:colOff>
                    <xdr:row>350</xdr:row>
                    <xdr:rowOff>323850</xdr:rowOff>
                  </to>
                </anchor>
              </controlPr>
            </control>
          </mc:Choice>
        </mc:AlternateContent>
        <mc:AlternateContent xmlns:mc="http://schemas.openxmlformats.org/markup-compatibility/2006">
          <mc:Choice Requires="x14">
            <control shapeId="5605" r:id="rId1143" name="Group Box 1307">
              <controlPr defaultSize="0" autoFill="0" autoPict="0" altText="">
                <anchor moveWithCells="1">
                  <from>
                    <xdr:col>2</xdr:col>
                    <xdr:colOff>47625</xdr:colOff>
                    <xdr:row>350</xdr:row>
                    <xdr:rowOff>57150</xdr:rowOff>
                  </from>
                  <to>
                    <xdr:col>6</xdr:col>
                    <xdr:colOff>371475</xdr:colOff>
                    <xdr:row>351</xdr:row>
                    <xdr:rowOff>0</xdr:rowOff>
                  </to>
                </anchor>
              </controlPr>
            </control>
          </mc:Choice>
        </mc:AlternateContent>
        <mc:AlternateContent xmlns:mc="http://schemas.openxmlformats.org/markup-compatibility/2006">
          <mc:Choice Requires="x14">
            <control shapeId="4380" r:id="rId1144" name="Option Button 1308">
              <controlPr defaultSize="0" autoFill="0" autoLine="0" autoPict="0">
                <anchor moveWithCells="1">
                  <from>
                    <xdr:col>2</xdr:col>
                    <xdr:colOff>123825</xdr:colOff>
                    <xdr:row>351</xdr:row>
                    <xdr:rowOff>209550</xdr:rowOff>
                  </from>
                  <to>
                    <xdr:col>2</xdr:col>
                    <xdr:colOff>390525</xdr:colOff>
                    <xdr:row>351</xdr:row>
                    <xdr:rowOff>323850</xdr:rowOff>
                  </to>
                </anchor>
              </controlPr>
            </control>
          </mc:Choice>
        </mc:AlternateContent>
        <mc:AlternateContent xmlns:mc="http://schemas.openxmlformats.org/markup-compatibility/2006">
          <mc:Choice Requires="x14">
            <control shapeId="4381" r:id="rId1145" name="Option Button 1309">
              <controlPr defaultSize="0" autoFill="0" autoLine="0" autoPict="0">
                <anchor moveWithCells="1">
                  <from>
                    <xdr:col>3</xdr:col>
                    <xdr:colOff>95250</xdr:colOff>
                    <xdr:row>351</xdr:row>
                    <xdr:rowOff>209550</xdr:rowOff>
                  </from>
                  <to>
                    <xdr:col>3</xdr:col>
                    <xdr:colOff>371475</xdr:colOff>
                    <xdr:row>351</xdr:row>
                    <xdr:rowOff>323850</xdr:rowOff>
                  </to>
                </anchor>
              </controlPr>
            </control>
          </mc:Choice>
        </mc:AlternateContent>
        <mc:AlternateContent xmlns:mc="http://schemas.openxmlformats.org/markup-compatibility/2006">
          <mc:Choice Requires="x14">
            <control shapeId="4382" r:id="rId1146" name="Option Button 1310">
              <controlPr defaultSize="0" autoFill="0" autoLine="0" autoPict="0">
                <anchor moveWithCells="1">
                  <from>
                    <xdr:col>4</xdr:col>
                    <xdr:colOff>76200</xdr:colOff>
                    <xdr:row>351</xdr:row>
                    <xdr:rowOff>209550</xdr:rowOff>
                  </from>
                  <to>
                    <xdr:col>4</xdr:col>
                    <xdr:colOff>352425</xdr:colOff>
                    <xdr:row>351</xdr:row>
                    <xdr:rowOff>323850</xdr:rowOff>
                  </to>
                </anchor>
              </controlPr>
            </control>
          </mc:Choice>
        </mc:AlternateContent>
        <mc:AlternateContent xmlns:mc="http://schemas.openxmlformats.org/markup-compatibility/2006">
          <mc:Choice Requires="x14">
            <control shapeId="4383" r:id="rId1147" name="Group Box 1311">
              <controlPr defaultSize="0" autoFill="0" autoPict="0" altText="">
                <anchor moveWithCells="1">
                  <from>
                    <xdr:col>2</xdr:col>
                    <xdr:colOff>47625</xdr:colOff>
                    <xdr:row>351</xdr:row>
                    <xdr:rowOff>57150</xdr:rowOff>
                  </from>
                  <to>
                    <xdr:col>6</xdr:col>
                    <xdr:colOff>371475</xdr:colOff>
                    <xdr:row>352</xdr:row>
                    <xdr:rowOff>0</xdr:rowOff>
                  </to>
                </anchor>
              </controlPr>
            </control>
          </mc:Choice>
        </mc:AlternateContent>
        <mc:AlternateContent xmlns:mc="http://schemas.openxmlformats.org/markup-compatibility/2006">
          <mc:Choice Requires="x14">
            <control shapeId="5606" r:id="rId1148" name="Option Button 1312">
              <controlPr defaultSize="0" autoFill="0" autoLine="0" autoPict="0">
                <anchor moveWithCells="1">
                  <from>
                    <xdr:col>2</xdr:col>
                    <xdr:colOff>123825</xdr:colOff>
                    <xdr:row>355</xdr:row>
                    <xdr:rowOff>209550</xdr:rowOff>
                  </from>
                  <to>
                    <xdr:col>2</xdr:col>
                    <xdr:colOff>390525</xdr:colOff>
                    <xdr:row>355</xdr:row>
                    <xdr:rowOff>323850</xdr:rowOff>
                  </to>
                </anchor>
              </controlPr>
            </control>
          </mc:Choice>
        </mc:AlternateContent>
        <mc:AlternateContent xmlns:mc="http://schemas.openxmlformats.org/markup-compatibility/2006">
          <mc:Choice Requires="x14">
            <control shapeId="4385" r:id="rId1149" name="Option Button 1313">
              <controlPr defaultSize="0" autoFill="0" autoLine="0" autoPict="0">
                <anchor moveWithCells="1">
                  <from>
                    <xdr:col>3</xdr:col>
                    <xdr:colOff>95250</xdr:colOff>
                    <xdr:row>355</xdr:row>
                    <xdr:rowOff>209550</xdr:rowOff>
                  </from>
                  <to>
                    <xdr:col>3</xdr:col>
                    <xdr:colOff>371475</xdr:colOff>
                    <xdr:row>355</xdr:row>
                    <xdr:rowOff>323850</xdr:rowOff>
                  </to>
                </anchor>
              </controlPr>
            </control>
          </mc:Choice>
        </mc:AlternateContent>
        <mc:AlternateContent xmlns:mc="http://schemas.openxmlformats.org/markup-compatibility/2006">
          <mc:Choice Requires="x14">
            <control shapeId="4386" r:id="rId1150" name="Option Button 1314">
              <controlPr defaultSize="0" autoFill="0" autoLine="0" autoPict="0">
                <anchor moveWithCells="1">
                  <from>
                    <xdr:col>4</xdr:col>
                    <xdr:colOff>76200</xdr:colOff>
                    <xdr:row>355</xdr:row>
                    <xdr:rowOff>209550</xdr:rowOff>
                  </from>
                  <to>
                    <xdr:col>4</xdr:col>
                    <xdr:colOff>352425</xdr:colOff>
                    <xdr:row>355</xdr:row>
                    <xdr:rowOff>323850</xdr:rowOff>
                  </to>
                </anchor>
              </controlPr>
            </control>
          </mc:Choice>
        </mc:AlternateContent>
        <mc:AlternateContent xmlns:mc="http://schemas.openxmlformats.org/markup-compatibility/2006">
          <mc:Choice Requires="x14">
            <control shapeId="4387" r:id="rId1151" name="Group Box 1315">
              <controlPr defaultSize="0" autoFill="0" autoPict="0" altText="">
                <anchor moveWithCells="1">
                  <from>
                    <xdr:col>2</xdr:col>
                    <xdr:colOff>47625</xdr:colOff>
                    <xdr:row>355</xdr:row>
                    <xdr:rowOff>57150</xdr:rowOff>
                  </from>
                  <to>
                    <xdr:col>6</xdr:col>
                    <xdr:colOff>371475</xdr:colOff>
                    <xdr:row>356</xdr:row>
                    <xdr:rowOff>0</xdr:rowOff>
                  </to>
                </anchor>
              </controlPr>
            </control>
          </mc:Choice>
        </mc:AlternateContent>
        <mc:AlternateContent xmlns:mc="http://schemas.openxmlformats.org/markup-compatibility/2006">
          <mc:Choice Requires="x14">
            <control shapeId="4388" r:id="rId1152" name="Option Button 1316">
              <controlPr defaultSize="0" autoFill="0" autoLine="0" autoPict="0">
                <anchor moveWithCells="1">
                  <from>
                    <xdr:col>2</xdr:col>
                    <xdr:colOff>123825</xdr:colOff>
                    <xdr:row>356</xdr:row>
                    <xdr:rowOff>457200</xdr:rowOff>
                  </from>
                  <to>
                    <xdr:col>2</xdr:col>
                    <xdr:colOff>390525</xdr:colOff>
                    <xdr:row>356</xdr:row>
                    <xdr:rowOff>771525</xdr:rowOff>
                  </to>
                </anchor>
              </controlPr>
            </control>
          </mc:Choice>
        </mc:AlternateContent>
        <mc:AlternateContent xmlns:mc="http://schemas.openxmlformats.org/markup-compatibility/2006">
          <mc:Choice Requires="x14">
            <control shapeId="5607" r:id="rId1153" name="Option Button 1317">
              <controlPr defaultSize="0" autoFill="0" autoLine="0" autoPict="0">
                <anchor moveWithCells="1">
                  <from>
                    <xdr:col>3</xdr:col>
                    <xdr:colOff>95250</xdr:colOff>
                    <xdr:row>356</xdr:row>
                    <xdr:rowOff>457200</xdr:rowOff>
                  </from>
                  <to>
                    <xdr:col>3</xdr:col>
                    <xdr:colOff>371475</xdr:colOff>
                    <xdr:row>356</xdr:row>
                    <xdr:rowOff>771525</xdr:rowOff>
                  </to>
                </anchor>
              </controlPr>
            </control>
          </mc:Choice>
        </mc:AlternateContent>
        <mc:AlternateContent xmlns:mc="http://schemas.openxmlformats.org/markup-compatibility/2006">
          <mc:Choice Requires="x14">
            <control shapeId="4390" r:id="rId1154" name="Option Button 1318">
              <controlPr defaultSize="0" autoFill="0" autoLine="0" autoPict="0">
                <anchor moveWithCells="1">
                  <from>
                    <xdr:col>4</xdr:col>
                    <xdr:colOff>76200</xdr:colOff>
                    <xdr:row>356</xdr:row>
                    <xdr:rowOff>457200</xdr:rowOff>
                  </from>
                  <to>
                    <xdr:col>4</xdr:col>
                    <xdr:colOff>352425</xdr:colOff>
                    <xdr:row>356</xdr:row>
                    <xdr:rowOff>771525</xdr:rowOff>
                  </to>
                </anchor>
              </controlPr>
            </control>
          </mc:Choice>
        </mc:AlternateContent>
        <mc:AlternateContent xmlns:mc="http://schemas.openxmlformats.org/markup-compatibility/2006">
          <mc:Choice Requires="x14">
            <control shapeId="4391" r:id="rId1155" name="Group Box 1319">
              <controlPr defaultSize="0" autoFill="0" autoPict="0" altText="">
                <anchor moveWithCells="1">
                  <from>
                    <xdr:col>2</xdr:col>
                    <xdr:colOff>47625</xdr:colOff>
                    <xdr:row>356</xdr:row>
                    <xdr:rowOff>57150</xdr:rowOff>
                  </from>
                  <to>
                    <xdr:col>6</xdr:col>
                    <xdr:colOff>371475</xdr:colOff>
                    <xdr:row>357</xdr:row>
                    <xdr:rowOff>0</xdr:rowOff>
                  </to>
                </anchor>
              </controlPr>
            </control>
          </mc:Choice>
        </mc:AlternateContent>
        <mc:AlternateContent xmlns:mc="http://schemas.openxmlformats.org/markup-compatibility/2006">
          <mc:Choice Requires="x14">
            <control shapeId="4392" r:id="rId1156" name="Option Button 1320">
              <controlPr defaultSize="0" autoFill="0" autoLine="0" autoPict="0">
                <anchor moveWithCells="1">
                  <from>
                    <xdr:col>2</xdr:col>
                    <xdr:colOff>123825</xdr:colOff>
                    <xdr:row>363</xdr:row>
                    <xdr:rowOff>295275</xdr:rowOff>
                  </from>
                  <to>
                    <xdr:col>2</xdr:col>
                    <xdr:colOff>390525</xdr:colOff>
                    <xdr:row>363</xdr:row>
                    <xdr:rowOff>476250</xdr:rowOff>
                  </to>
                </anchor>
              </controlPr>
            </control>
          </mc:Choice>
        </mc:AlternateContent>
        <mc:AlternateContent xmlns:mc="http://schemas.openxmlformats.org/markup-compatibility/2006">
          <mc:Choice Requires="x14">
            <control shapeId="4393" r:id="rId1157" name="Option Button 1321">
              <controlPr defaultSize="0" autoFill="0" autoLine="0" autoPict="0">
                <anchor moveWithCells="1">
                  <from>
                    <xdr:col>3</xdr:col>
                    <xdr:colOff>95250</xdr:colOff>
                    <xdr:row>363</xdr:row>
                    <xdr:rowOff>295275</xdr:rowOff>
                  </from>
                  <to>
                    <xdr:col>3</xdr:col>
                    <xdr:colOff>371475</xdr:colOff>
                    <xdr:row>363</xdr:row>
                    <xdr:rowOff>476250</xdr:rowOff>
                  </to>
                </anchor>
              </controlPr>
            </control>
          </mc:Choice>
        </mc:AlternateContent>
        <mc:AlternateContent xmlns:mc="http://schemas.openxmlformats.org/markup-compatibility/2006">
          <mc:Choice Requires="x14">
            <control shapeId="5608" r:id="rId1158" name="Option Button 1322">
              <controlPr defaultSize="0" autoFill="0" autoLine="0" autoPict="0">
                <anchor moveWithCells="1">
                  <from>
                    <xdr:col>4</xdr:col>
                    <xdr:colOff>76200</xdr:colOff>
                    <xdr:row>363</xdr:row>
                    <xdr:rowOff>295275</xdr:rowOff>
                  </from>
                  <to>
                    <xdr:col>4</xdr:col>
                    <xdr:colOff>352425</xdr:colOff>
                    <xdr:row>363</xdr:row>
                    <xdr:rowOff>476250</xdr:rowOff>
                  </to>
                </anchor>
              </controlPr>
            </control>
          </mc:Choice>
        </mc:AlternateContent>
        <mc:AlternateContent xmlns:mc="http://schemas.openxmlformats.org/markup-compatibility/2006">
          <mc:Choice Requires="x14">
            <control shapeId="4395" r:id="rId1159" name="Group Box 1323">
              <controlPr defaultSize="0" autoFill="0" autoPict="0" altText="">
                <anchor moveWithCells="1">
                  <from>
                    <xdr:col>2</xdr:col>
                    <xdr:colOff>47625</xdr:colOff>
                    <xdr:row>363</xdr:row>
                    <xdr:rowOff>57150</xdr:rowOff>
                  </from>
                  <to>
                    <xdr:col>6</xdr:col>
                    <xdr:colOff>371475</xdr:colOff>
                    <xdr:row>364</xdr:row>
                    <xdr:rowOff>0</xdr:rowOff>
                  </to>
                </anchor>
              </controlPr>
            </control>
          </mc:Choice>
        </mc:AlternateContent>
        <mc:AlternateContent xmlns:mc="http://schemas.openxmlformats.org/markup-compatibility/2006">
          <mc:Choice Requires="x14">
            <control shapeId="4396" r:id="rId1160" name="Option Button 1324">
              <controlPr defaultSize="0" autoFill="0" autoLine="0" autoPict="0">
                <anchor moveWithCells="1">
                  <from>
                    <xdr:col>2</xdr:col>
                    <xdr:colOff>123825</xdr:colOff>
                    <xdr:row>364</xdr:row>
                    <xdr:rowOff>1047750</xdr:rowOff>
                  </from>
                  <to>
                    <xdr:col>2</xdr:col>
                    <xdr:colOff>390525</xdr:colOff>
                    <xdr:row>364</xdr:row>
                    <xdr:rowOff>1809750</xdr:rowOff>
                  </to>
                </anchor>
              </controlPr>
            </control>
          </mc:Choice>
        </mc:AlternateContent>
        <mc:AlternateContent xmlns:mc="http://schemas.openxmlformats.org/markup-compatibility/2006">
          <mc:Choice Requires="x14">
            <control shapeId="4397" r:id="rId1161" name="Option Button 1325">
              <controlPr defaultSize="0" autoFill="0" autoLine="0" autoPict="0">
                <anchor moveWithCells="1">
                  <from>
                    <xdr:col>3</xdr:col>
                    <xdr:colOff>95250</xdr:colOff>
                    <xdr:row>364</xdr:row>
                    <xdr:rowOff>1047750</xdr:rowOff>
                  </from>
                  <to>
                    <xdr:col>3</xdr:col>
                    <xdr:colOff>371475</xdr:colOff>
                    <xdr:row>364</xdr:row>
                    <xdr:rowOff>1809750</xdr:rowOff>
                  </to>
                </anchor>
              </controlPr>
            </control>
          </mc:Choice>
        </mc:AlternateContent>
        <mc:AlternateContent xmlns:mc="http://schemas.openxmlformats.org/markup-compatibility/2006">
          <mc:Choice Requires="x14">
            <control shapeId="4398" r:id="rId1162" name="Option Button 1326">
              <controlPr defaultSize="0" autoFill="0" autoLine="0" autoPict="0">
                <anchor moveWithCells="1">
                  <from>
                    <xdr:col>4</xdr:col>
                    <xdr:colOff>76200</xdr:colOff>
                    <xdr:row>364</xdr:row>
                    <xdr:rowOff>1047750</xdr:rowOff>
                  </from>
                  <to>
                    <xdr:col>4</xdr:col>
                    <xdr:colOff>352425</xdr:colOff>
                    <xdr:row>364</xdr:row>
                    <xdr:rowOff>1809750</xdr:rowOff>
                  </to>
                </anchor>
              </controlPr>
            </control>
          </mc:Choice>
        </mc:AlternateContent>
        <mc:AlternateContent xmlns:mc="http://schemas.openxmlformats.org/markup-compatibility/2006">
          <mc:Choice Requires="x14">
            <control shapeId="5610" r:id="rId1163" name="Group Box 1327">
              <controlPr defaultSize="0" autoFill="0" autoPict="0" altText="">
                <anchor moveWithCells="1">
                  <from>
                    <xdr:col>2</xdr:col>
                    <xdr:colOff>47625</xdr:colOff>
                    <xdr:row>364</xdr:row>
                    <xdr:rowOff>57150</xdr:rowOff>
                  </from>
                  <to>
                    <xdr:col>6</xdr:col>
                    <xdr:colOff>371475</xdr:colOff>
                    <xdr:row>365</xdr:row>
                    <xdr:rowOff>0</xdr:rowOff>
                  </to>
                </anchor>
              </controlPr>
            </control>
          </mc:Choice>
        </mc:AlternateContent>
        <mc:AlternateContent xmlns:mc="http://schemas.openxmlformats.org/markup-compatibility/2006">
          <mc:Choice Requires="x14">
            <control shapeId="4400" r:id="rId1164" name="Option Button 1328">
              <controlPr defaultSize="0" autoFill="0" autoLine="0" autoPict="0">
                <anchor moveWithCells="1">
                  <from>
                    <xdr:col>2</xdr:col>
                    <xdr:colOff>123825</xdr:colOff>
                    <xdr:row>365</xdr:row>
                    <xdr:rowOff>200025</xdr:rowOff>
                  </from>
                  <to>
                    <xdr:col>2</xdr:col>
                    <xdr:colOff>390525</xdr:colOff>
                    <xdr:row>365</xdr:row>
                    <xdr:rowOff>314325</xdr:rowOff>
                  </to>
                </anchor>
              </controlPr>
            </control>
          </mc:Choice>
        </mc:AlternateContent>
        <mc:AlternateContent xmlns:mc="http://schemas.openxmlformats.org/markup-compatibility/2006">
          <mc:Choice Requires="x14">
            <control shapeId="4401" r:id="rId1165" name="Option Button 1329">
              <controlPr defaultSize="0" autoFill="0" autoLine="0" autoPict="0">
                <anchor moveWithCells="1">
                  <from>
                    <xdr:col>3</xdr:col>
                    <xdr:colOff>95250</xdr:colOff>
                    <xdr:row>365</xdr:row>
                    <xdr:rowOff>200025</xdr:rowOff>
                  </from>
                  <to>
                    <xdr:col>3</xdr:col>
                    <xdr:colOff>371475</xdr:colOff>
                    <xdr:row>365</xdr:row>
                    <xdr:rowOff>314325</xdr:rowOff>
                  </to>
                </anchor>
              </controlPr>
            </control>
          </mc:Choice>
        </mc:AlternateContent>
        <mc:AlternateContent xmlns:mc="http://schemas.openxmlformats.org/markup-compatibility/2006">
          <mc:Choice Requires="x14">
            <control shapeId="4402" r:id="rId1166" name="Option Button 1330">
              <controlPr defaultSize="0" autoFill="0" autoLine="0" autoPict="0">
                <anchor moveWithCells="1">
                  <from>
                    <xdr:col>4</xdr:col>
                    <xdr:colOff>76200</xdr:colOff>
                    <xdr:row>365</xdr:row>
                    <xdr:rowOff>200025</xdr:rowOff>
                  </from>
                  <to>
                    <xdr:col>4</xdr:col>
                    <xdr:colOff>352425</xdr:colOff>
                    <xdr:row>365</xdr:row>
                    <xdr:rowOff>314325</xdr:rowOff>
                  </to>
                </anchor>
              </controlPr>
            </control>
          </mc:Choice>
        </mc:AlternateContent>
        <mc:AlternateContent xmlns:mc="http://schemas.openxmlformats.org/markup-compatibility/2006">
          <mc:Choice Requires="x14">
            <control shapeId="4403" r:id="rId1167" name="Group Box 1331">
              <controlPr defaultSize="0" autoFill="0" autoPict="0" altText="">
                <anchor moveWithCells="1">
                  <from>
                    <xdr:col>2</xdr:col>
                    <xdr:colOff>47625</xdr:colOff>
                    <xdr:row>365</xdr:row>
                    <xdr:rowOff>57150</xdr:rowOff>
                  </from>
                  <to>
                    <xdr:col>6</xdr:col>
                    <xdr:colOff>371475</xdr:colOff>
                    <xdr:row>366</xdr:row>
                    <xdr:rowOff>0</xdr:rowOff>
                  </to>
                </anchor>
              </controlPr>
            </control>
          </mc:Choice>
        </mc:AlternateContent>
        <mc:AlternateContent xmlns:mc="http://schemas.openxmlformats.org/markup-compatibility/2006">
          <mc:Choice Requires="x14">
            <control shapeId="5611" r:id="rId1168" name="Option Button 1332">
              <controlPr defaultSize="0" autoFill="0" autoLine="0" autoPict="0">
                <anchor moveWithCells="1">
                  <from>
                    <xdr:col>2</xdr:col>
                    <xdr:colOff>123825</xdr:colOff>
                    <xdr:row>368</xdr:row>
                    <xdr:rowOff>295275</xdr:rowOff>
                  </from>
                  <to>
                    <xdr:col>2</xdr:col>
                    <xdr:colOff>390525</xdr:colOff>
                    <xdr:row>368</xdr:row>
                    <xdr:rowOff>476250</xdr:rowOff>
                  </to>
                </anchor>
              </controlPr>
            </control>
          </mc:Choice>
        </mc:AlternateContent>
        <mc:AlternateContent xmlns:mc="http://schemas.openxmlformats.org/markup-compatibility/2006">
          <mc:Choice Requires="x14">
            <control shapeId="4405" r:id="rId1169" name="Option Button 1333">
              <controlPr defaultSize="0" autoFill="0" autoLine="0" autoPict="0">
                <anchor moveWithCells="1">
                  <from>
                    <xdr:col>3</xdr:col>
                    <xdr:colOff>95250</xdr:colOff>
                    <xdr:row>368</xdr:row>
                    <xdr:rowOff>295275</xdr:rowOff>
                  </from>
                  <to>
                    <xdr:col>3</xdr:col>
                    <xdr:colOff>371475</xdr:colOff>
                    <xdr:row>368</xdr:row>
                    <xdr:rowOff>476250</xdr:rowOff>
                  </to>
                </anchor>
              </controlPr>
            </control>
          </mc:Choice>
        </mc:AlternateContent>
        <mc:AlternateContent xmlns:mc="http://schemas.openxmlformats.org/markup-compatibility/2006">
          <mc:Choice Requires="x14">
            <control shapeId="4406" r:id="rId1170" name="Option Button 1334">
              <controlPr defaultSize="0" autoFill="0" autoLine="0" autoPict="0">
                <anchor moveWithCells="1">
                  <from>
                    <xdr:col>4</xdr:col>
                    <xdr:colOff>76200</xdr:colOff>
                    <xdr:row>368</xdr:row>
                    <xdr:rowOff>295275</xdr:rowOff>
                  </from>
                  <to>
                    <xdr:col>4</xdr:col>
                    <xdr:colOff>352425</xdr:colOff>
                    <xdr:row>368</xdr:row>
                    <xdr:rowOff>476250</xdr:rowOff>
                  </to>
                </anchor>
              </controlPr>
            </control>
          </mc:Choice>
        </mc:AlternateContent>
        <mc:AlternateContent xmlns:mc="http://schemas.openxmlformats.org/markup-compatibility/2006">
          <mc:Choice Requires="x14">
            <control shapeId="4407" r:id="rId1171" name="Group Box 1335">
              <controlPr defaultSize="0" autoFill="0" autoPict="0" altText="">
                <anchor moveWithCells="1">
                  <from>
                    <xdr:col>2</xdr:col>
                    <xdr:colOff>47625</xdr:colOff>
                    <xdr:row>368</xdr:row>
                    <xdr:rowOff>57150</xdr:rowOff>
                  </from>
                  <to>
                    <xdr:col>6</xdr:col>
                    <xdr:colOff>371475</xdr:colOff>
                    <xdr:row>369</xdr:row>
                    <xdr:rowOff>0</xdr:rowOff>
                  </to>
                </anchor>
              </controlPr>
            </control>
          </mc:Choice>
        </mc:AlternateContent>
        <mc:AlternateContent xmlns:mc="http://schemas.openxmlformats.org/markup-compatibility/2006">
          <mc:Choice Requires="x14">
            <control shapeId="4408" r:id="rId1172" name="Option Button 1336">
              <controlPr defaultSize="0" autoFill="0" autoLine="0" autoPict="0">
                <anchor moveWithCells="1">
                  <from>
                    <xdr:col>2</xdr:col>
                    <xdr:colOff>123825</xdr:colOff>
                    <xdr:row>371</xdr:row>
                    <xdr:rowOff>371475</xdr:rowOff>
                  </from>
                  <to>
                    <xdr:col>2</xdr:col>
                    <xdr:colOff>390525</xdr:colOff>
                    <xdr:row>371</xdr:row>
                    <xdr:rowOff>619125</xdr:rowOff>
                  </to>
                </anchor>
              </controlPr>
            </control>
          </mc:Choice>
        </mc:AlternateContent>
        <mc:AlternateContent xmlns:mc="http://schemas.openxmlformats.org/markup-compatibility/2006">
          <mc:Choice Requires="x14">
            <control shapeId="5612" r:id="rId1173" name="Option Button 1337">
              <controlPr defaultSize="0" autoFill="0" autoLine="0" autoPict="0">
                <anchor moveWithCells="1">
                  <from>
                    <xdr:col>3</xdr:col>
                    <xdr:colOff>95250</xdr:colOff>
                    <xdr:row>371</xdr:row>
                    <xdr:rowOff>371475</xdr:rowOff>
                  </from>
                  <to>
                    <xdr:col>3</xdr:col>
                    <xdr:colOff>371475</xdr:colOff>
                    <xdr:row>371</xdr:row>
                    <xdr:rowOff>619125</xdr:rowOff>
                  </to>
                </anchor>
              </controlPr>
            </control>
          </mc:Choice>
        </mc:AlternateContent>
        <mc:AlternateContent xmlns:mc="http://schemas.openxmlformats.org/markup-compatibility/2006">
          <mc:Choice Requires="x14">
            <control shapeId="4410" r:id="rId1174" name="Option Button 1338">
              <controlPr defaultSize="0" autoFill="0" autoLine="0" autoPict="0">
                <anchor moveWithCells="1">
                  <from>
                    <xdr:col>4</xdr:col>
                    <xdr:colOff>76200</xdr:colOff>
                    <xdr:row>371</xdr:row>
                    <xdr:rowOff>371475</xdr:rowOff>
                  </from>
                  <to>
                    <xdr:col>4</xdr:col>
                    <xdr:colOff>352425</xdr:colOff>
                    <xdr:row>371</xdr:row>
                    <xdr:rowOff>619125</xdr:rowOff>
                  </to>
                </anchor>
              </controlPr>
            </control>
          </mc:Choice>
        </mc:AlternateContent>
        <mc:AlternateContent xmlns:mc="http://schemas.openxmlformats.org/markup-compatibility/2006">
          <mc:Choice Requires="x14">
            <control shapeId="4411" r:id="rId1175" name="Group Box 1339">
              <controlPr defaultSize="0" autoFill="0" autoPict="0" altText="">
                <anchor moveWithCells="1">
                  <from>
                    <xdr:col>2</xdr:col>
                    <xdr:colOff>47625</xdr:colOff>
                    <xdr:row>371</xdr:row>
                    <xdr:rowOff>57150</xdr:rowOff>
                  </from>
                  <to>
                    <xdr:col>6</xdr:col>
                    <xdr:colOff>371475</xdr:colOff>
                    <xdr:row>372</xdr:row>
                    <xdr:rowOff>0</xdr:rowOff>
                  </to>
                </anchor>
              </controlPr>
            </control>
          </mc:Choice>
        </mc:AlternateContent>
        <mc:AlternateContent xmlns:mc="http://schemas.openxmlformats.org/markup-compatibility/2006">
          <mc:Choice Requires="x14">
            <control shapeId="4412" r:id="rId1176" name="Option Button 1340">
              <controlPr defaultSize="0" autoFill="0" autoLine="0" autoPict="0">
                <anchor moveWithCells="1">
                  <from>
                    <xdr:col>2</xdr:col>
                    <xdr:colOff>123825</xdr:colOff>
                    <xdr:row>378</xdr:row>
                    <xdr:rowOff>295275</xdr:rowOff>
                  </from>
                  <to>
                    <xdr:col>2</xdr:col>
                    <xdr:colOff>390525</xdr:colOff>
                    <xdr:row>378</xdr:row>
                    <xdr:rowOff>476250</xdr:rowOff>
                  </to>
                </anchor>
              </controlPr>
            </control>
          </mc:Choice>
        </mc:AlternateContent>
        <mc:AlternateContent xmlns:mc="http://schemas.openxmlformats.org/markup-compatibility/2006">
          <mc:Choice Requires="x14">
            <control shapeId="4413" r:id="rId1177" name="Option Button 1341">
              <controlPr defaultSize="0" autoFill="0" autoLine="0" autoPict="0">
                <anchor moveWithCells="1">
                  <from>
                    <xdr:col>3</xdr:col>
                    <xdr:colOff>95250</xdr:colOff>
                    <xdr:row>378</xdr:row>
                    <xdr:rowOff>295275</xdr:rowOff>
                  </from>
                  <to>
                    <xdr:col>3</xdr:col>
                    <xdr:colOff>371475</xdr:colOff>
                    <xdr:row>378</xdr:row>
                    <xdr:rowOff>476250</xdr:rowOff>
                  </to>
                </anchor>
              </controlPr>
            </control>
          </mc:Choice>
        </mc:AlternateContent>
        <mc:AlternateContent xmlns:mc="http://schemas.openxmlformats.org/markup-compatibility/2006">
          <mc:Choice Requires="x14">
            <control shapeId="5613" r:id="rId1178" name="Option Button 1342">
              <controlPr defaultSize="0" autoFill="0" autoLine="0" autoPict="0">
                <anchor moveWithCells="1">
                  <from>
                    <xdr:col>4</xdr:col>
                    <xdr:colOff>76200</xdr:colOff>
                    <xdr:row>378</xdr:row>
                    <xdr:rowOff>295275</xdr:rowOff>
                  </from>
                  <to>
                    <xdr:col>4</xdr:col>
                    <xdr:colOff>352425</xdr:colOff>
                    <xdr:row>378</xdr:row>
                    <xdr:rowOff>476250</xdr:rowOff>
                  </to>
                </anchor>
              </controlPr>
            </control>
          </mc:Choice>
        </mc:AlternateContent>
        <mc:AlternateContent xmlns:mc="http://schemas.openxmlformats.org/markup-compatibility/2006">
          <mc:Choice Requires="x14">
            <control shapeId="4415" r:id="rId1179" name="Group Box 1343">
              <controlPr defaultSize="0" autoFill="0" autoPict="0" altText="">
                <anchor moveWithCells="1">
                  <from>
                    <xdr:col>2</xdr:col>
                    <xdr:colOff>47625</xdr:colOff>
                    <xdr:row>378</xdr:row>
                    <xdr:rowOff>57150</xdr:rowOff>
                  </from>
                  <to>
                    <xdr:col>6</xdr:col>
                    <xdr:colOff>371475</xdr:colOff>
                    <xdr:row>379</xdr:row>
                    <xdr:rowOff>0</xdr:rowOff>
                  </to>
                </anchor>
              </controlPr>
            </control>
          </mc:Choice>
        </mc:AlternateContent>
        <mc:AlternateContent xmlns:mc="http://schemas.openxmlformats.org/markup-compatibility/2006">
          <mc:Choice Requires="x14">
            <control shapeId="4416" r:id="rId1180" name="Option Button 1344">
              <controlPr defaultSize="0" autoFill="0" autoLine="0" autoPict="0">
                <anchor moveWithCells="1">
                  <from>
                    <xdr:col>2</xdr:col>
                    <xdr:colOff>123825</xdr:colOff>
                    <xdr:row>379</xdr:row>
                    <xdr:rowOff>209550</xdr:rowOff>
                  </from>
                  <to>
                    <xdr:col>2</xdr:col>
                    <xdr:colOff>390525</xdr:colOff>
                    <xdr:row>379</xdr:row>
                    <xdr:rowOff>323850</xdr:rowOff>
                  </to>
                </anchor>
              </controlPr>
            </control>
          </mc:Choice>
        </mc:AlternateContent>
        <mc:AlternateContent xmlns:mc="http://schemas.openxmlformats.org/markup-compatibility/2006">
          <mc:Choice Requires="x14">
            <control shapeId="4417" r:id="rId1181" name="Option Button 1345">
              <controlPr defaultSize="0" autoFill="0" autoLine="0" autoPict="0">
                <anchor moveWithCells="1">
                  <from>
                    <xdr:col>3</xdr:col>
                    <xdr:colOff>95250</xdr:colOff>
                    <xdr:row>379</xdr:row>
                    <xdr:rowOff>209550</xdr:rowOff>
                  </from>
                  <to>
                    <xdr:col>3</xdr:col>
                    <xdr:colOff>371475</xdr:colOff>
                    <xdr:row>379</xdr:row>
                    <xdr:rowOff>323850</xdr:rowOff>
                  </to>
                </anchor>
              </controlPr>
            </control>
          </mc:Choice>
        </mc:AlternateContent>
        <mc:AlternateContent xmlns:mc="http://schemas.openxmlformats.org/markup-compatibility/2006">
          <mc:Choice Requires="x14">
            <control shapeId="4418" r:id="rId1182" name="Option Button 1346">
              <controlPr defaultSize="0" autoFill="0" autoLine="0" autoPict="0">
                <anchor moveWithCells="1">
                  <from>
                    <xdr:col>4</xdr:col>
                    <xdr:colOff>76200</xdr:colOff>
                    <xdr:row>379</xdr:row>
                    <xdr:rowOff>209550</xdr:rowOff>
                  </from>
                  <to>
                    <xdr:col>4</xdr:col>
                    <xdr:colOff>352425</xdr:colOff>
                    <xdr:row>379</xdr:row>
                    <xdr:rowOff>323850</xdr:rowOff>
                  </to>
                </anchor>
              </controlPr>
            </control>
          </mc:Choice>
        </mc:AlternateContent>
        <mc:AlternateContent xmlns:mc="http://schemas.openxmlformats.org/markup-compatibility/2006">
          <mc:Choice Requires="x14">
            <control shapeId="5615" r:id="rId1183" name="Group Box 1347">
              <controlPr defaultSize="0" autoFill="0" autoPict="0" altText="">
                <anchor moveWithCells="1">
                  <from>
                    <xdr:col>2</xdr:col>
                    <xdr:colOff>47625</xdr:colOff>
                    <xdr:row>379</xdr:row>
                    <xdr:rowOff>57150</xdr:rowOff>
                  </from>
                  <to>
                    <xdr:col>6</xdr:col>
                    <xdr:colOff>371475</xdr:colOff>
                    <xdr:row>380</xdr:row>
                    <xdr:rowOff>0</xdr:rowOff>
                  </to>
                </anchor>
              </controlPr>
            </control>
          </mc:Choice>
        </mc:AlternateContent>
        <mc:AlternateContent xmlns:mc="http://schemas.openxmlformats.org/markup-compatibility/2006">
          <mc:Choice Requires="x14">
            <control shapeId="4420" r:id="rId1184" name="Option Button 1348">
              <controlPr defaultSize="0" autoFill="0" autoLine="0" autoPict="0">
                <anchor moveWithCells="1">
                  <from>
                    <xdr:col>2</xdr:col>
                    <xdr:colOff>123825</xdr:colOff>
                    <xdr:row>380</xdr:row>
                    <xdr:rowOff>209550</xdr:rowOff>
                  </from>
                  <to>
                    <xdr:col>2</xdr:col>
                    <xdr:colOff>390525</xdr:colOff>
                    <xdr:row>380</xdr:row>
                    <xdr:rowOff>323850</xdr:rowOff>
                  </to>
                </anchor>
              </controlPr>
            </control>
          </mc:Choice>
        </mc:AlternateContent>
        <mc:AlternateContent xmlns:mc="http://schemas.openxmlformats.org/markup-compatibility/2006">
          <mc:Choice Requires="x14">
            <control shapeId="4421" r:id="rId1185" name="Option Button 1349">
              <controlPr defaultSize="0" autoFill="0" autoLine="0" autoPict="0">
                <anchor moveWithCells="1">
                  <from>
                    <xdr:col>3</xdr:col>
                    <xdr:colOff>95250</xdr:colOff>
                    <xdr:row>380</xdr:row>
                    <xdr:rowOff>209550</xdr:rowOff>
                  </from>
                  <to>
                    <xdr:col>3</xdr:col>
                    <xdr:colOff>371475</xdr:colOff>
                    <xdr:row>380</xdr:row>
                    <xdr:rowOff>323850</xdr:rowOff>
                  </to>
                </anchor>
              </controlPr>
            </control>
          </mc:Choice>
        </mc:AlternateContent>
        <mc:AlternateContent xmlns:mc="http://schemas.openxmlformats.org/markup-compatibility/2006">
          <mc:Choice Requires="x14">
            <control shapeId="4422" r:id="rId1186" name="Option Button 1350">
              <controlPr defaultSize="0" autoFill="0" autoLine="0" autoPict="0">
                <anchor moveWithCells="1">
                  <from>
                    <xdr:col>4</xdr:col>
                    <xdr:colOff>76200</xdr:colOff>
                    <xdr:row>380</xdr:row>
                    <xdr:rowOff>209550</xdr:rowOff>
                  </from>
                  <to>
                    <xdr:col>4</xdr:col>
                    <xdr:colOff>352425</xdr:colOff>
                    <xdr:row>380</xdr:row>
                    <xdr:rowOff>323850</xdr:rowOff>
                  </to>
                </anchor>
              </controlPr>
            </control>
          </mc:Choice>
        </mc:AlternateContent>
        <mc:AlternateContent xmlns:mc="http://schemas.openxmlformats.org/markup-compatibility/2006">
          <mc:Choice Requires="x14">
            <control shapeId="4423" r:id="rId1187" name="Group Box 1351">
              <controlPr defaultSize="0" autoFill="0" autoPict="0" altText="">
                <anchor moveWithCells="1">
                  <from>
                    <xdr:col>2</xdr:col>
                    <xdr:colOff>47625</xdr:colOff>
                    <xdr:row>380</xdr:row>
                    <xdr:rowOff>57150</xdr:rowOff>
                  </from>
                  <to>
                    <xdr:col>6</xdr:col>
                    <xdr:colOff>371475</xdr:colOff>
                    <xdr:row>381</xdr:row>
                    <xdr:rowOff>0</xdr:rowOff>
                  </to>
                </anchor>
              </controlPr>
            </control>
          </mc:Choice>
        </mc:AlternateContent>
        <mc:AlternateContent xmlns:mc="http://schemas.openxmlformats.org/markup-compatibility/2006">
          <mc:Choice Requires="x14">
            <control shapeId="5616" r:id="rId1188" name="Option Button 1352">
              <controlPr defaultSize="0" autoFill="0" autoLine="0" autoPict="0">
                <anchor moveWithCells="1">
                  <from>
                    <xdr:col>2</xdr:col>
                    <xdr:colOff>123825</xdr:colOff>
                    <xdr:row>381</xdr:row>
                    <xdr:rowOff>295275</xdr:rowOff>
                  </from>
                  <to>
                    <xdr:col>2</xdr:col>
                    <xdr:colOff>390525</xdr:colOff>
                    <xdr:row>381</xdr:row>
                    <xdr:rowOff>476250</xdr:rowOff>
                  </to>
                </anchor>
              </controlPr>
            </control>
          </mc:Choice>
        </mc:AlternateContent>
        <mc:AlternateContent xmlns:mc="http://schemas.openxmlformats.org/markup-compatibility/2006">
          <mc:Choice Requires="x14">
            <control shapeId="4425" r:id="rId1189" name="Option Button 1353">
              <controlPr defaultSize="0" autoFill="0" autoLine="0" autoPict="0">
                <anchor moveWithCells="1">
                  <from>
                    <xdr:col>3</xdr:col>
                    <xdr:colOff>95250</xdr:colOff>
                    <xdr:row>381</xdr:row>
                    <xdr:rowOff>295275</xdr:rowOff>
                  </from>
                  <to>
                    <xdr:col>3</xdr:col>
                    <xdr:colOff>371475</xdr:colOff>
                    <xdr:row>381</xdr:row>
                    <xdr:rowOff>476250</xdr:rowOff>
                  </to>
                </anchor>
              </controlPr>
            </control>
          </mc:Choice>
        </mc:AlternateContent>
        <mc:AlternateContent xmlns:mc="http://schemas.openxmlformats.org/markup-compatibility/2006">
          <mc:Choice Requires="x14">
            <control shapeId="4426" r:id="rId1190" name="Option Button 1354">
              <controlPr defaultSize="0" autoFill="0" autoLine="0" autoPict="0">
                <anchor moveWithCells="1">
                  <from>
                    <xdr:col>4</xdr:col>
                    <xdr:colOff>76200</xdr:colOff>
                    <xdr:row>381</xdr:row>
                    <xdr:rowOff>295275</xdr:rowOff>
                  </from>
                  <to>
                    <xdr:col>4</xdr:col>
                    <xdr:colOff>352425</xdr:colOff>
                    <xdr:row>381</xdr:row>
                    <xdr:rowOff>476250</xdr:rowOff>
                  </to>
                </anchor>
              </controlPr>
            </control>
          </mc:Choice>
        </mc:AlternateContent>
        <mc:AlternateContent xmlns:mc="http://schemas.openxmlformats.org/markup-compatibility/2006">
          <mc:Choice Requires="x14">
            <control shapeId="4427" r:id="rId1191" name="Group Box 1355">
              <controlPr defaultSize="0" autoFill="0" autoPict="0" altText="">
                <anchor moveWithCells="1">
                  <from>
                    <xdr:col>2</xdr:col>
                    <xdr:colOff>47625</xdr:colOff>
                    <xdr:row>381</xdr:row>
                    <xdr:rowOff>57150</xdr:rowOff>
                  </from>
                  <to>
                    <xdr:col>6</xdr:col>
                    <xdr:colOff>371475</xdr:colOff>
                    <xdr:row>382</xdr:row>
                    <xdr:rowOff>0</xdr:rowOff>
                  </to>
                </anchor>
              </controlPr>
            </control>
          </mc:Choice>
        </mc:AlternateContent>
        <mc:AlternateContent xmlns:mc="http://schemas.openxmlformats.org/markup-compatibility/2006">
          <mc:Choice Requires="x14">
            <control shapeId="4428" r:id="rId1192" name="Option Button 1356">
              <controlPr defaultSize="0" autoFill="0" autoLine="0" autoPict="0">
                <anchor moveWithCells="1">
                  <from>
                    <xdr:col>2</xdr:col>
                    <xdr:colOff>123825</xdr:colOff>
                    <xdr:row>382</xdr:row>
                    <xdr:rowOff>209550</xdr:rowOff>
                  </from>
                  <to>
                    <xdr:col>2</xdr:col>
                    <xdr:colOff>390525</xdr:colOff>
                    <xdr:row>382</xdr:row>
                    <xdr:rowOff>323850</xdr:rowOff>
                  </to>
                </anchor>
              </controlPr>
            </control>
          </mc:Choice>
        </mc:AlternateContent>
        <mc:AlternateContent xmlns:mc="http://schemas.openxmlformats.org/markup-compatibility/2006">
          <mc:Choice Requires="x14">
            <control shapeId="5617" r:id="rId1193" name="Option Button 1357">
              <controlPr defaultSize="0" autoFill="0" autoLine="0" autoPict="0">
                <anchor moveWithCells="1">
                  <from>
                    <xdr:col>3</xdr:col>
                    <xdr:colOff>95250</xdr:colOff>
                    <xdr:row>382</xdr:row>
                    <xdr:rowOff>209550</xdr:rowOff>
                  </from>
                  <to>
                    <xdr:col>3</xdr:col>
                    <xdr:colOff>371475</xdr:colOff>
                    <xdr:row>382</xdr:row>
                    <xdr:rowOff>323850</xdr:rowOff>
                  </to>
                </anchor>
              </controlPr>
            </control>
          </mc:Choice>
        </mc:AlternateContent>
        <mc:AlternateContent xmlns:mc="http://schemas.openxmlformats.org/markup-compatibility/2006">
          <mc:Choice Requires="x14">
            <control shapeId="4430" r:id="rId1194" name="Option Button 1358">
              <controlPr defaultSize="0" autoFill="0" autoLine="0" autoPict="0">
                <anchor moveWithCells="1">
                  <from>
                    <xdr:col>4</xdr:col>
                    <xdr:colOff>76200</xdr:colOff>
                    <xdr:row>382</xdr:row>
                    <xdr:rowOff>209550</xdr:rowOff>
                  </from>
                  <to>
                    <xdr:col>4</xdr:col>
                    <xdr:colOff>352425</xdr:colOff>
                    <xdr:row>382</xdr:row>
                    <xdr:rowOff>323850</xdr:rowOff>
                  </to>
                </anchor>
              </controlPr>
            </control>
          </mc:Choice>
        </mc:AlternateContent>
        <mc:AlternateContent xmlns:mc="http://schemas.openxmlformats.org/markup-compatibility/2006">
          <mc:Choice Requires="x14">
            <control shapeId="4431" r:id="rId1195" name="Group Box 1359">
              <controlPr defaultSize="0" autoFill="0" autoPict="0" altText="">
                <anchor moveWithCells="1">
                  <from>
                    <xdr:col>2</xdr:col>
                    <xdr:colOff>47625</xdr:colOff>
                    <xdr:row>382</xdr:row>
                    <xdr:rowOff>57150</xdr:rowOff>
                  </from>
                  <to>
                    <xdr:col>6</xdr:col>
                    <xdr:colOff>371475</xdr:colOff>
                    <xdr:row>383</xdr:row>
                    <xdr:rowOff>0</xdr:rowOff>
                  </to>
                </anchor>
              </controlPr>
            </control>
          </mc:Choice>
        </mc:AlternateContent>
        <mc:AlternateContent xmlns:mc="http://schemas.openxmlformats.org/markup-compatibility/2006">
          <mc:Choice Requires="x14">
            <control shapeId="4432" r:id="rId1196" name="Option Button 1360">
              <controlPr defaultSize="0" autoFill="0" autoLine="0" autoPict="0">
                <anchor moveWithCells="1">
                  <from>
                    <xdr:col>2</xdr:col>
                    <xdr:colOff>123825</xdr:colOff>
                    <xdr:row>383</xdr:row>
                    <xdr:rowOff>200025</xdr:rowOff>
                  </from>
                  <to>
                    <xdr:col>2</xdr:col>
                    <xdr:colOff>390525</xdr:colOff>
                    <xdr:row>383</xdr:row>
                    <xdr:rowOff>314325</xdr:rowOff>
                  </to>
                </anchor>
              </controlPr>
            </control>
          </mc:Choice>
        </mc:AlternateContent>
        <mc:AlternateContent xmlns:mc="http://schemas.openxmlformats.org/markup-compatibility/2006">
          <mc:Choice Requires="x14">
            <control shapeId="4433" r:id="rId1197" name="Option Button 1361">
              <controlPr defaultSize="0" autoFill="0" autoLine="0" autoPict="0">
                <anchor moveWithCells="1">
                  <from>
                    <xdr:col>3</xdr:col>
                    <xdr:colOff>95250</xdr:colOff>
                    <xdr:row>383</xdr:row>
                    <xdr:rowOff>200025</xdr:rowOff>
                  </from>
                  <to>
                    <xdr:col>3</xdr:col>
                    <xdr:colOff>371475</xdr:colOff>
                    <xdr:row>383</xdr:row>
                    <xdr:rowOff>314325</xdr:rowOff>
                  </to>
                </anchor>
              </controlPr>
            </control>
          </mc:Choice>
        </mc:AlternateContent>
        <mc:AlternateContent xmlns:mc="http://schemas.openxmlformats.org/markup-compatibility/2006">
          <mc:Choice Requires="x14">
            <control shapeId="5618" r:id="rId1198" name="Option Button 1362">
              <controlPr defaultSize="0" autoFill="0" autoLine="0" autoPict="0">
                <anchor moveWithCells="1">
                  <from>
                    <xdr:col>4</xdr:col>
                    <xdr:colOff>76200</xdr:colOff>
                    <xdr:row>383</xdr:row>
                    <xdr:rowOff>200025</xdr:rowOff>
                  </from>
                  <to>
                    <xdr:col>4</xdr:col>
                    <xdr:colOff>352425</xdr:colOff>
                    <xdr:row>383</xdr:row>
                    <xdr:rowOff>314325</xdr:rowOff>
                  </to>
                </anchor>
              </controlPr>
            </control>
          </mc:Choice>
        </mc:AlternateContent>
        <mc:AlternateContent xmlns:mc="http://schemas.openxmlformats.org/markup-compatibility/2006">
          <mc:Choice Requires="x14">
            <control shapeId="4435" r:id="rId1199" name="Group Box 1363">
              <controlPr defaultSize="0" autoFill="0" autoPict="0" altText="">
                <anchor moveWithCells="1">
                  <from>
                    <xdr:col>2</xdr:col>
                    <xdr:colOff>47625</xdr:colOff>
                    <xdr:row>383</xdr:row>
                    <xdr:rowOff>57150</xdr:rowOff>
                  </from>
                  <to>
                    <xdr:col>6</xdr:col>
                    <xdr:colOff>371475</xdr:colOff>
                    <xdr:row>384</xdr:row>
                    <xdr:rowOff>0</xdr:rowOff>
                  </to>
                </anchor>
              </controlPr>
            </control>
          </mc:Choice>
        </mc:AlternateContent>
        <mc:AlternateContent xmlns:mc="http://schemas.openxmlformats.org/markup-compatibility/2006">
          <mc:Choice Requires="x14">
            <control shapeId="4436" r:id="rId1200" name="Option Button 1364">
              <controlPr defaultSize="0" autoFill="0" autoLine="0" autoPict="0">
                <anchor moveWithCells="1">
                  <from>
                    <xdr:col>2</xdr:col>
                    <xdr:colOff>123825</xdr:colOff>
                    <xdr:row>384</xdr:row>
                    <xdr:rowOff>295275</xdr:rowOff>
                  </from>
                  <to>
                    <xdr:col>2</xdr:col>
                    <xdr:colOff>390525</xdr:colOff>
                    <xdr:row>384</xdr:row>
                    <xdr:rowOff>476250</xdr:rowOff>
                  </to>
                </anchor>
              </controlPr>
            </control>
          </mc:Choice>
        </mc:AlternateContent>
        <mc:AlternateContent xmlns:mc="http://schemas.openxmlformats.org/markup-compatibility/2006">
          <mc:Choice Requires="x14">
            <control shapeId="4437" r:id="rId1201" name="Option Button 1365">
              <controlPr defaultSize="0" autoFill="0" autoLine="0" autoPict="0">
                <anchor moveWithCells="1">
                  <from>
                    <xdr:col>3</xdr:col>
                    <xdr:colOff>95250</xdr:colOff>
                    <xdr:row>384</xdr:row>
                    <xdr:rowOff>295275</xdr:rowOff>
                  </from>
                  <to>
                    <xdr:col>3</xdr:col>
                    <xdr:colOff>371475</xdr:colOff>
                    <xdr:row>384</xdr:row>
                    <xdr:rowOff>476250</xdr:rowOff>
                  </to>
                </anchor>
              </controlPr>
            </control>
          </mc:Choice>
        </mc:AlternateContent>
        <mc:AlternateContent xmlns:mc="http://schemas.openxmlformats.org/markup-compatibility/2006">
          <mc:Choice Requires="x14">
            <control shapeId="4438" r:id="rId1202" name="Option Button 1366">
              <controlPr defaultSize="0" autoFill="0" autoLine="0" autoPict="0">
                <anchor moveWithCells="1">
                  <from>
                    <xdr:col>4</xdr:col>
                    <xdr:colOff>76200</xdr:colOff>
                    <xdr:row>384</xdr:row>
                    <xdr:rowOff>295275</xdr:rowOff>
                  </from>
                  <to>
                    <xdr:col>4</xdr:col>
                    <xdr:colOff>352425</xdr:colOff>
                    <xdr:row>384</xdr:row>
                    <xdr:rowOff>476250</xdr:rowOff>
                  </to>
                </anchor>
              </controlPr>
            </control>
          </mc:Choice>
        </mc:AlternateContent>
        <mc:AlternateContent xmlns:mc="http://schemas.openxmlformats.org/markup-compatibility/2006">
          <mc:Choice Requires="x14">
            <control shapeId="5620" r:id="rId1203" name="Group Box 1367">
              <controlPr defaultSize="0" autoFill="0" autoPict="0" altText="">
                <anchor moveWithCells="1">
                  <from>
                    <xdr:col>2</xdr:col>
                    <xdr:colOff>47625</xdr:colOff>
                    <xdr:row>384</xdr:row>
                    <xdr:rowOff>57150</xdr:rowOff>
                  </from>
                  <to>
                    <xdr:col>6</xdr:col>
                    <xdr:colOff>371475</xdr:colOff>
                    <xdr:row>385</xdr:row>
                    <xdr:rowOff>0</xdr:rowOff>
                  </to>
                </anchor>
              </controlPr>
            </control>
          </mc:Choice>
        </mc:AlternateContent>
        <mc:AlternateContent xmlns:mc="http://schemas.openxmlformats.org/markup-compatibility/2006">
          <mc:Choice Requires="x14">
            <control shapeId="4440" r:id="rId1204" name="Option Button 1368">
              <controlPr defaultSize="0" autoFill="0" autoLine="0" autoPict="0">
                <anchor moveWithCells="1">
                  <from>
                    <xdr:col>2</xdr:col>
                    <xdr:colOff>123825</xdr:colOff>
                    <xdr:row>387</xdr:row>
                    <xdr:rowOff>209550</xdr:rowOff>
                  </from>
                  <to>
                    <xdr:col>2</xdr:col>
                    <xdr:colOff>390525</xdr:colOff>
                    <xdr:row>387</xdr:row>
                    <xdr:rowOff>323850</xdr:rowOff>
                  </to>
                </anchor>
              </controlPr>
            </control>
          </mc:Choice>
        </mc:AlternateContent>
        <mc:AlternateContent xmlns:mc="http://schemas.openxmlformats.org/markup-compatibility/2006">
          <mc:Choice Requires="x14">
            <control shapeId="4441" r:id="rId1205" name="Option Button 1369">
              <controlPr defaultSize="0" autoFill="0" autoLine="0" autoPict="0">
                <anchor moveWithCells="1">
                  <from>
                    <xdr:col>3</xdr:col>
                    <xdr:colOff>95250</xdr:colOff>
                    <xdr:row>387</xdr:row>
                    <xdr:rowOff>209550</xdr:rowOff>
                  </from>
                  <to>
                    <xdr:col>3</xdr:col>
                    <xdr:colOff>371475</xdr:colOff>
                    <xdr:row>387</xdr:row>
                    <xdr:rowOff>323850</xdr:rowOff>
                  </to>
                </anchor>
              </controlPr>
            </control>
          </mc:Choice>
        </mc:AlternateContent>
        <mc:AlternateContent xmlns:mc="http://schemas.openxmlformats.org/markup-compatibility/2006">
          <mc:Choice Requires="x14">
            <control shapeId="4442" r:id="rId1206" name="Option Button 1370">
              <controlPr defaultSize="0" autoFill="0" autoLine="0" autoPict="0">
                <anchor moveWithCells="1">
                  <from>
                    <xdr:col>4</xdr:col>
                    <xdr:colOff>76200</xdr:colOff>
                    <xdr:row>387</xdr:row>
                    <xdr:rowOff>209550</xdr:rowOff>
                  </from>
                  <to>
                    <xdr:col>4</xdr:col>
                    <xdr:colOff>352425</xdr:colOff>
                    <xdr:row>387</xdr:row>
                    <xdr:rowOff>323850</xdr:rowOff>
                  </to>
                </anchor>
              </controlPr>
            </control>
          </mc:Choice>
        </mc:AlternateContent>
        <mc:AlternateContent xmlns:mc="http://schemas.openxmlformats.org/markup-compatibility/2006">
          <mc:Choice Requires="x14">
            <control shapeId="4443" r:id="rId1207" name="Group Box 1371">
              <controlPr defaultSize="0" autoFill="0" autoPict="0" altText="">
                <anchor moveWithCells="1">
                  <from>
                    <xdr:col>2</xdr:col>
                    <xdr:colOff>47625</xdr:colOff>
                    <xdr:row>387</xdr:row>
                    <xdr:rowOff>57150</xdr:rowOff>
                  </from>
                  <to>
                    <xdr:col>6</xdr:col>
                    <xdr:colOff>371475</xdr:colOff>
                    <xdr:row>388</xdr:row>
                    <xdr:rowOff>0</xdr:rowOff>
                  </to>
                </anchor>
              </controlPr>
            </control>
          </mc:Choice>
        </mc:AlternateContent>
        <mc:AlternateContent xmlns:mc="http://schemas.openxmlformats.org/markup-compatibility/2006">
          <mc:Choice Requires="x14">
            <control shapeId="5621" r:id="rId1208" name="Option Button 1372">
              <controlPr defaultSize="0" autoFill="0" autoLine="0" autoPict="0">
                <anchor moveWithCells="1">
                  <from>
                    <xdr:col>2</xdr:col>
                    <xdr:colOff>123825</xdr:colOff>
                    <xdr:row>391</xdr:row>
                    <xdr:rowOff>209550</xdr:rowOff>
                  </from>
                  <to>
                    <xdr:col>2</xdr:col>
                    <xdr:colOff>390525</xdr:colOff>
                    <xdr:row>391</xdr:row>
                    <xdr:rowOff>323850</xdr:rowOff>
                  </to>
                </anchor>
              </controlPr>
            </control>
          </mc:Choice>
        </mc:AlternateContent>
        <mc:AlternateContent xmlns:mc="http://schemas.openxmlformats.org/markup-compatibility/2006">
          <mc:Choice Requires="x14">
            <control shapeId="4445" r:id="rId1209" name="Option Button 1373">
              <controlPr defaultSize="0" autoFill="0" autoLine="0" autoPict="0">
                <anchor moveWithCells="1">
                  <from>
                    <xdr:col>3</xdr:col>
                    <xdr:colOff>95250</xdr:colOff>
                    <xdr:row>391</xdr:row>
                    <xdr:rowOff>209550</xdr:rowOff>
                  </from>
                  <to>
                    <xdr:col>3</xdr:col>
                    <xdr:colOff>371475</xdr:colOff>
                    <xdr:row>391</xdr:row>
                    <xdr:rowOff>323850</xdr:rowOff>
                  </to>
                </anchor>
              </controlPr>
            </control>
          </mc:Choice>
        </mc:AlternateContent>
        <mc:AlternateContent xmlns:mc="http://schemas.openxmlformats.org/markup-compatibility/2006">
          <mc:Choice Requires="x14">
            <control shapeId="4446" r:id="rId1210" name="Option Button 1374">
              <controlPr defaultSize="0" autoFill="0" autoLine="0" autoPict="0">
                <anchor moveWithCells="1">
                  <from>
                    <xdr:col>4</xdr:col>
                    <xdr:colOff>76200</xdr:colOff>
                    <xdr:row>391</xdr:row>
                    <xdr:rowOff>209550</xdr:rowOff>
                  </from>
                  <to>
                    <xdr:col>4</xdr:col>
                    <xdr:colOff>352425</xdr:colOff>
                    <xdr:row>391</xdr:row>
                    <xdr:rowOff>323850</xdr:rowOff>
                  </to>
                </anchor>
              </controlPr>
            </control>
          </mc:Choice>
        </mc:AlternateContent>
        <mc:AlternateContent xmlns:mc="http://schemas.openxmlformats.org/markup-compatibility/2006">
          <mc:Choice Requires="x14">
            <control shapeId="4447" r:id="rId1211" name="Group Box 1375">
              <controlPr defaultSize="0" autoFill="0" autoPict="0" altText="">
                <anchor moveWithCells="1">
                  <from>
                    <xdr:col>2</xdr:col>
                    <xdr:colOff>47625</xdr:colOff>
                    <xdr:row>391</xdr:row>
                    <xdr:rowOff>57150</xdr:rowOff>
                  </from>
                  <to>
                    <xdr:col>6</xdr:col>
                    <xdr:colOff>371475</xdr:colOff>
                    <xdr:row>392</xdr:row>
                    <xdr:rowOff>0</xdr:rowOff>
                  </to>
                </anchor>
              </controlPr>
            </control>
          </mc:Choice>
        </mc:AlternateContent>
        <mc:AlternateContent xmlns:mc="http://schemas.openxmlformats.org/markup-compatibility/2006">
          <mc:Choice Requires="x14">
            <control shapeId="4448" r:id="rId1212" name="Option Button 1376">
              <controlPr defaultSize="0" autoFill="0" autoLine="0" autoPict="0">
                <anchor moveWithCells="1">
                  <from>
                    <xdr:col>2</xdr:col>
                    <xdr:colOff>123825</xdr:colOff>
                    <xdr:row>392</xdr:row>
                    <xdr:rowOff>200025</xdr:rowOff>
                  </from>
                  <to>
                    <xdr:col>2</xdr:col>
                    <xdr:colOff>390525</xdr:colOff>
                    <xdr:row>392</xdr:row>
                    <xdr:rowOff>314325</xdr:rowOff>
                  </to>
                </anchor>
              </controlPr>
            </control>
          </mc:Choice>
        </mc:AlternateContent>
        <mc:AlternateContent xmlns:mc="http://schemas.openxmlformats.org/markup-compatibility/2006">
          <mc:Choice Requires="x14">
            <control shapeId="5622" r:id="rId1213" name="Option Button 1377">
              <controlPr defaultSize="0" autoFill="0" autoLine="0" autoPict="0">
                <anchor moveWithCells="1">
                  <from>
                    <xdr:col>3</xdr:col>
                    <xdr:colOff>95250</xdr:colOff>
                    <xdr:row>392</xdr:row>
                    <xdr:rowOff>200025</xdr:rowOff>
                  </from>
                  <to>
                    <xdr:col>3</xdr:col>
                    <xdr:colOff>371475</xdr:colOff>
                    <xdr:row>392</xdr:row>
                    <xdr:rowOff>314325</xdr:rowOff>
                  </to>
                </anchor>
              </controlPr>
            </control>
          </mc:Choice>
        </mc:AlternateContent>
        <mc:AlternateContent xmlns:mc="http://schemas.openxmlformats.org/markup-compatibility/2006">
          <mc:Choice Requires="x14">
            <control shapeId="4450" r:id="rId1214" name="Option Button 1378">
              <controlPr defaultSize="0" autoFill="0" autoLine="0" autoPict="0">
                <anchor moveWithCells="1">
                  <from>
                    <xdr:col>4</xdr:col>
                    <xdr:colOff>76200</xdr:colOff>
                    <xdr:row>392</xdr:row>
                    <xdr:rowOff>200025</xdr:rowOff>
                  </from>
                  <to>
                    <xdr:col>4</xdr:col>
                    <xdr:colOff>352425</xdr:colOff>
                    <xdr:row>392</xdr:row>
                    <xdr:rowOff>314325</xdr:rowOff>
                  </to>
                </anchor>
              </controlPr>
            </control>
          </mc:Choice>
        </mc:AlternateContent>
        <mc:AlternateContent xmlns:mc="http://schemas.openxmlformats.org/markup-compatibility/2006">
          <mc:Choice Requires="x14">
            <control shapeId="4451" r:id="rId1215" name="Group Box 1379">
              <controlPr defaultSize="0" autoFill="0" autoPict="0" altText="">
                <anchor moveWithCells="1">
                  <from>
                    <xdr:col>2</xdr:col>
                    <xdr:colOff>47625</xdr:colOff>
                    <xdr:row>392</xdr:row>
                    <xdr:rowOff>57150</xdr:rowOff>
                  </from>
                  <to>
                    <xdr:col>6</xdr:col>
                    <xdr:colOff>371475</xdr:colOff>
                    <xdr:row>393</xdr:row>
                    <xdr:rowOff>0</xdr:rowOff>
                  </to>
                </anchor>
              </controlPr>
            </control>
          </mc:Choice>
        </mc:AlternateContent>
        <mc:AlternateContent xmlns:mc="http://schemas.openxmlformats.org/markup-compatibility/2006">
          <mc:Choice Requires="x14">
            <control shapeId="4452" r:id="rId1216" name="Option Button 1380">
              <controlPr defaultSize="0" autoFill="0" autoLine="0" autoPict="0">
                <anchor moveWithCells="1">
                  <from>
                    <xdr:col>2</xdr:col>
                    <xdr:colOff>123825</xdr:colOff>
                    <xdr:row>394</xdr:row>
                    <xdr:rowOff>200025</xdr:rowOff>
                  </from>
                  <to>
                    <xdr:col>2</xdr:col>
                    <xdr:colOff>390525</xdr:colOff>
                    <xdr:row>394</xdr:row>
                    <xdr:rowOff>314325</xdr:rowOff>
                  </to>
                </anchor>
              </controlPr>
            </control>
          </mc:Choice>
        </mc:AlternateContent>
        <mc:AlternateContent xmlns:mc="http://schemas.openxmlformats.org/markup-compatibility/2006">
          <mc:Choice Requires="x14">
            <control shapeId="4453" r:id="rId1217" name="Option Button 1381">
              <controlPr defaultSize="0" autoFill="0" autoLine="0" autoPict="0">
                <anchor moveWithCells="1">
                  <from>
                    <xdr:col>3</xdr:col>
                    <xdr:colOff>95250</xdr:colOff>
                    <xdr:row>394</xdr:row>
                    <xdr:rowOff>200025</xdr:rowOff>
                  </from>
                  <to>
                    <xdr:col>3</xdr:col>
                    <xdr:colOff>371475</xdr:colOff>
                    <xdr:row>394</xdr:row>
                    <xdr:rowOff>314325</xdr:rowOff>
                  </to>
                </anchor>
              </controlPr>
            </control>
          </mc:Choice>
        </mc:AlternateContent>
        <mc:AlternateContent xmlns:mc="http://schemas.openxmlformats.org/markup-compatibility/2006">
          <mc:Choice Requires="x14">
            <control shapeId="5623" r:id="rId1218" name="Option Button 1382">
              <controlPr defaultSize="0" autoFill="0" autoLine="0" autoPict="0">
                <anchor moveWithCells="1">
                  <from>
                    <xdr:col>4</xdr:col>
                    <xdr:colOff>76200</xdr:colOff>
                    <xdr:row>394</xdr:row>
                    <xdr:rowOff>200025</xdr:rowOff>
                  </from>
                  <to>
                    <xdr:col>4</xdr:col>
                    <xdr:colOff>352425</xdr:colOff>
                    <xdr:row>394</xdr:row>
                    <xdr:rowOff>314325</xdr:rowOff>
                  </to>
                </anchor>
              </controlPr>
            </control>
          </mc:Choice>
        </mc:AlternateContent>
        <mc:AlternateContent xmlns:mc="http://schemas.openxmlformats.org/markup-compatibility/2006">
          <mc:Choice Requires="x14">
            <control shapeId="4455" r:id="rId1219" name="Group Box 1383">
              <controlPr defaultSize="0" autoFill="0" autoPict="0" altText="">
                <anchor moveWithCells="1">
                  <from>
                    <xdr:col>2</xdr:col>
                    <xdr:colOff>47625</xdr:colOff>
                    <xdr:row>394</xdr:row>
                    <xdr:rowOff>57150</xdr:rowOff>
                  </from>
                  <to>
                    <xdr:col>6</xdr:col>
                    <xdr:colOff>371475</xdr:colOff>
                    <xdr:row>395</xdr:row>
                    <xdr:rowOff>0</xdr:rowOff>
                  </to>
                </anchor>
              </controlPr>
            </control>
          </mc:Choice>
        </mc:AlternateContent>
        <mc:AlternateContent xmlns:mc="http://schemas.openxmlformats.org/markup-compatibility/2006">
          <mc:Choice Requires="x14">
            <control shapeId="4456" r:id="rId1220" name="Option Button 1384">
              <controlPr defaultSize="0" autoFill="0" autoLine="0" autoPict="0">
                <anchor moveWithCells="1">
                  <from>
                    <xdr:col>2</xdr:col>
                    <xdr:colOff>123825</xdr:colOff>
                    <xdr:row>395</xdr:row>
                    <xdr:rowOff>209550</xdr:rowOff>
                  </from>
                  <to>
                    <xdr:col>2</xdr:col>
                    <xdr:colOff>390525</xdr:colOff>
                    <xdr:row>395</xdr:row>
                    <xdr:rowOff>323850</xdr:rowOff>
                  </to>
                </anchor>
              </controlPr>
            </control>
          </mc:Choice>
        </mc:AlternateContent>
        <mc:AlternateContent xmlns:mc="http://schemas.openxmlformats.org/markup-compatibility/2006">
          <mc:Choice Requires="x14">
            <control shapeId="4457" r:id="rId1221" name="Option Button 1385">
              <controlPr defaultSize="0" autoFill="0" autoLine="0" autoPict="0">
                <anchor moveWithCells="1">
                  <from>
                    <xdr:col>3</xdr:col>
                    <xdr:colOff>95250</xdr:colOff>
                    <xdr:row>395</xdr:row>
                    <xdr:rowOff>209550</xdr:rowOff>
                  </from>
                  <to>
                    <xdr:col>3</xdr:col>
                    <xdr:colOff>371475</xdr:colOff>
                    <xdr:row>395</xdr:row>
                    <xdr:rowOff>323850</xdr:rowOff>
                  </to>
                </anchor>
              </controlPr>
            </control>
          </mc:Choice>
        </mc:AlternateContent>
        <mc:AlternateContent xmlns:mc="http://schemas.openxmlformats.org/markup-compatibility/2006">
          <mc:Choice Requires="x14">
            <control shapeId="4458" r:id="rId1222" name="Option Button 1386">
              <controlPr defaultSize="0" autoFill="0" autoLine="0" autoPict="0">
                <anchor moveWithCells="1">
                  <from>
                    <xdr:col>4</xdr:col>
                    <xdr:colOff>76200</xdr:colOff>
                    <xdr:row>395</xdr:row>
                    <xdr:rowOff>209550</xdr:rowOff>
                  </from>
                  <to>
                    <xdr:col>4</xdr:col>
                    <xdr:colOff>352425</xdr:colOff>
                    <xdr:row>395</xdr:row>
                    <xdr:rowOff>323850</xdr:rowOff>
                  </to>
                </anchor>
              </controlPr>
            </control>
          </mc:Choice>
        </mc:AlternateContent>
        <mc:AlternateContent xmlns:mc="http://schemas.openxmlformats.org/markup-compatibility/2006">
          <mc:Choice Requires="x14">
            <control shapeId="5625" r:id="rId1223" name="Group Box 1387">
              <controlPr defaultSize="0" autoFill="0" autoPict="0" altText="">
                <anchor moveWithCells="1">
                  <from>
                    <xdr:col>2</xdr:col>
                    <xdr:colOff>47625</xdr:colOff>
                    <xdr:row>395</xdr:row>
                    <xdr:rowOff>57150</xdr:rowOff>
                  </from>
                  <to>
                    <xdr:col>6</xdr:col>
                    <xdr:colOff>371475</xdr:colOff>
                    <xdr:row>396</xdr:row>
                    <xdr:rowOff>0</xdr:rowOff>
                  </to>
                </anchor>
              </controlPr>
            </control>
          </mc:Choice>
        </mc:AlternateContent>
        <mc:AlternateContent xmlns:mc="http://schemas.openxmlformats.org/markup-compatibility/2006">
          <mc:Choice Requires="x14">
            <control shapeId="4460" r:id="rId1224" name="Option Button 1388">
              <controlPr defaultSize="0" autoFill="0" autoLine="0" autoPict="0">
                <anchor moveWithCells="1">
                  <from>
                    <xdr:col>2</xdr:col>
                    <xdr:colOff>123825</xdr:colOff>
                    <xdr:row>398</xdr:row>
                    <xdr:rowOff>628650</xdr:rowOff>
                  </from>
                  <to>
                    <xdr:col>2</xdr:col>
                    <xdr:colOff>390525</xdr:colOff>
                    <xdr:row>398</xdr:row>
                    <xdr:rowOff>1066800</xdr:rowOff>
                  </to>
                </anchor>
              </controlPr>
            </control>
          </mc:Choice>
        </mc:AlternateContent>
        <mc:AlternateContent xmlns:mc="http://schemas.openxmlformats.org/markup-compatibility/2006">
          <mc:Choice Requires="x14">
            <control shapeId="4461" r:id="rId1225" name="Option Button 1389">
              <controlPr defaultSize="0" autoFill="0" autoLine="0" autoPict="0">
                <anchor moveWithCells="1">
                  <from>
                    <xdr:col>3</xdr:col>
                    <xdr:colOff>95250</xdr:colOff>
                    <xdr:row>398</xdr:row>
                    <xdr:rowOff>628650</xdr:rowOff>
                  </from>
                  <to>
                    <xdr:col>3</xdr:col>
                    <xdr:colOff>371475</xdr:colOff>
                    <xdr:row>398</xdr:row>
                    <xdr:rowOff>1066800</xdr:rowOff>
                  </to>
                </anchor>
              </controlPr>
            </control>
          </mc:Choice>
        </mc:AlternateContent>
        <mc:AlternateContent xmlns:mc="http://schemas.openxmlformats.org/markup-compatibility/2006">
          <mc:Choice Requires="x14">
            <control shapeId="4462" r:id="rId1226" name="Option Button 1390">
              <controlPr defaultSize="0" autoFill="0" autoLine="0" autoPict="0">
                <anchor moveWithCells="1">
                  <from>
                    <xdr:col>4</xdr:col>
                    <xdr:colOff>76200</xdr:colOff>
                    <xdr:row>398</xdr:row>
                    <xdr:rowOff>628650</xdr:rowOff>
                  </from>
                  <to>
                    <xdr:col>4</xdr:col>
                    <xdr:colOff>352425</xdr:colOff>
                    <xdr:row>398</xdr:row>
                    <xdr:rowOff>1066800</xdr:rowOff>
                  </to>
                </anchor>
              </controlPr>
            </control>
          </mc:Choice>
        </mc:AlternateContent>
        <mc:AlternateContent xmlns:mc="http://schemas.openxmlformats.org/markup-compatibility/2006">
          <mc:Choice Requires="x14">
            <control shapeId="4463" r:id="rId1227" name="Group Box 1391">
              <controlPr defaultSize="0" autoFill="0" autoPict="0" altText="">
                <anchor moveWithCells="1">
                  <from>
                    <xdr:col>2</xdr:col>
                    <xdr:colOff>47625</xdr:colOff>
                    <xdr:row>398</xdr:row>
                    <xdr:rowOff>57150</xdr:rowOff>
                  </from>
                  <to>
                    <xdr:col>6</xdr:col>
                    <xdr:colOff>371475</xdr:colOff>
                    <xdr:row>399</xdr:row>
                    <xdr:rowOff>0</xdr:rowOff>
                  </to>
                </anchor>
              </controlPr>
            </control>
          </mc:Choice>
        </mc:AlternateContent>
        <mc:AlternateContent xmlns:mc="http://schemas.openxmlformats.org/markup-compatibility/2006">
          <mc:Choice Requires="x14">
            <control shapeId="5626" r:id="rId1228" name="Option Button 1392">
              <controlPr defaultSize="0" autoFill="0" autoLine="0" autoPict="0">
                <anchor moveWithCells="1">
                  <from>
                    <xdr:col>2</xdr:col>
                    <xdr:colOff>123825</xdr:colOff>
                    <xdr:row>399</xdr:row>
                    <xdr:rowOff>209550</xdr:rowOff>
                  </from>
                  <to>
                    <xdr:col>2</xdr:col>
                    <xdr:colOff>390525</xdr:colOff>
                    <xdr:row>399</xdr:row>
                    <xdr:rowOff>323850</xdr:rowOff>
                  </to>
                </anchor>
              </controlPr>
            </control>
          </mc:Choice>
        </mc:AlternateContent>
        <mc:AlternateContent xmlns:mc="http://schemas.openxmlformats.org/markup-compatibility/2006">
          <mc:Choice Requires="x14">
            <control shapeId="4465" r:id="rId1229" name="Option Button 1393">
              <controlPr defaultSize="0" autoFill="0" autoLine="0" autoPict="0">
                <anchor moveWithCells="1">
                  <from>
                    <xdr:col>3</xdr:col>
                    <xdr:colOff>95250</xdr:colOff>
                    <xdr:row>399</xdr:row>
                    <xdr:rowOff>209550</xdr:rowOff>
                  </from>
                  <to>
                    <xdr:col>3</xdr:col>
                    <xdr:colOff>371475</xdr:colOff>
                    <xdr:row>399</xdr:row>
                    <xdr:rowOff>323850</xdr:rowOff>
                  </to>
                </anchor>
              </controlPr>
            </control>
          </mc:Choice>
        </mc:AlternateContent>
        <mc:AlternateContent xmlns:mc="http://schemas.openxmlformats.org/markup-compatibility/2006">
          <mc:Choice Requires="x14">
            <control shapeId="4466" r:id="rId1230" name="Option Button 1394">
              <controlPr defaultSize="0" autoFill="0" autoLine="0" autoPict="0">
                <anchor moveWithCells="1">
                  <from>
                    <xdr:col>4</xdr:col>
                    <xdr:colOff>76200</xdr:colOff>
                    <xdr:row>399</xdr:row>
                    <xdr:rowOff>209550</xdr:rowOff>
                  </from>
                  <to>
                    <xdr:col>4</xdr:col>
                    <xdr:colOff>352425</xdr:colOff>
                    <xdr:row>399</xdr:row>
                    <xdr:rowOff>323850</xdr:rowOff>
                  </to>
                </anchor>
              </controlPr>
            </control>
          </mc:Choice>
        </mc:AlternateContent>
        <mc:AlternateContent xmlns:mc="http://schemas.openxmlformats.org/markup-compatibility/2006">
          <mc:Choice Requires="x14">
            <control shapeId="4467" r:id="rId1231" name="Group Box 1395">
              <controlPr defaultSize="0" autoFill="0" autoPict="0" altText="">
                <anchor moveWithCells="1">
                  <from>
                    <xdr:col>2</xdr:col>
                    <xdr:colOff>47625</xdr:colOff>
                    <xdr:row>399</xdr:row>
                    <xdr:rowOff>57150</xdr:rowOff>
                  </from>
                  <to>
                    <xdr:col>6</xdr:col>
                    <xdr:colOff>371475</xdr:colOff>
                    <xdr:row>400</xdr:row>
                    <xdr:rowOff>0</xdr:rowOff>
                  </to>
                </anchor>
              </controlPr>
            </control>
          </mc:Choice>
        </mc:AlternateContent>
        <mc:AlternateContent xmlns:mc="http://schemas.openxmlformats.org/markup-compatibility/2006">
          <mc:Choice Requires="x14">
            <control shapeId="4468" r:id="rId1232" name="Option Button 1396">
              <controlPr defaultSize="0" autoFill="0" autoLine="0" autoPict="0">
                <anchor moveWithCells="1">
                  <from>
                    <xdr:col>2</xdr:col>
                    <xdr:colOff>123825</xdr:colOff>
                    <xdr:row>400</xdr:row>
                    <xdr:rowOff>371475</xdr:rowOff>
                  </from>
                  <to>
                    <xdr:col>2</xdr:col>
                    <xdr:colOff>390525</xdr:colOff>
                    <xdr:row>400</xdr:row>
                    <xdr:rowOff>619125</xdr:rowOff>
                  </to>
                </anchor>
              </controlPr>
            </control>
          </mc:Choice>
        </mc:AlternateContent>
        <mc:AlternateContent xmlns:mc="http://schemas.openxmlformats.org/markup-compatibility/2006">
          <mc:Choice Requires="x14">
            <control shapeId="5628" r:id="rId1233" name="Option Button 1397">
              <controlPr defaultSize="0" autoFill="0" autoLine="0" autoPict="0">
                <anchor moveWithCells="1">
                  <from>
                    <xdr:col>3</xdr:col>
                    <xdr:colOff>95250</xdr:colOff>
                    <xdr:row>400</xdr:row>
                    <xdr:rowOff>371475</xdr:rowOff>
                  </from>
                  <to>
                    <xdr:col>3</xdr:col>
                    <xdr:colOff>371475</xdr:colOff>
                    <xdr:row>400</xdr:row>
                    <xdr:rowOff>619125</xdr:rowOff>
                  </to>
                </anchor>
              </controlPr>
            </control>
          </mc:Choice>
        </mc:AlternateContent>
        <mc:AlternateContent xmlns:mc="http://schemas.openxmlformats.org/markup-compatibility/2006">
          <mc:Choice Requires="x14">
            <control shapeId="4470" r:id="rId1234" name="Option Button 1398">
              <controlPr defaultSize="0" autoFill="0" autoLine="0" autoPict="0">
                <anchor moveWithCells="1">
                  <from>
                    <xdr:col>4</xdr:col>
                    <xdr:colOff>76200</xdr:colOff>
                    <xdr:row>400</xdr:row>
                    <xdr:rowOff>371475</xdr:rowOff>
                  </from>
                  <to>
                    <xdr:col>4</xdr:col>
                    <xdr:colOff>352425</xdr:colOff>
                    <xdr:row>400</xdr:row>
                    <xdr:rowOff>619125</xdr:rowOff>
                  </to>
                </anchor>
              </controlPr>
            </control>
          </mc:Choice>
        </mc:AlternateContent>
        <mc:AlternateContent xmlns:mc="http://schemas.openxmlformats.org/markup-compatibility/2006">
          <mc:Choice Requires="x14">
            <control shapeId="4471" r:id="rId1235" name="Group Box 1399">
              <controlPr defaultSize="0" autoFill="0" autoPict="0" altText="">
                <anchor moveWithCells="1">
                  <from>
                    <xdr:col>2</xdr:col>
                    <xdr:colOff>47625</xdr:colOff>
                    <xdr:row>400</xdr:row>
                    <xdr:rowOff>57150</xdr:rowOff>
                  </from>
                  <to>
                    <xdr:col>6</xdr:col>
                    <xdr:colOff>371475</xdr:colOff>
                    <xdr:row>401</xdr:row>
                    <xdr:rowOff>0</xdr:rowOff>
                  </to>
                </anchor>
              </controlPr>
            </control>
          </mc:Choice>
        </mc:AlternateContent>
        <mc:AlternateContent xmlns:mc="http://schemas.openxmlformats.org/markup-compatibility/2006">
          <mc:Choice Requires="x14">
            <control shapeId="4472" r:id="rId1236" name="Option Button 1400">
              <controlPr defaultSize="0" autoFill="0" autoLine="0" autoPict="0">
                <anchor moveWithCells="1">
                  <from>
                    <xdr:col>2</xdr:col>
                    <xdr:colOff>123825</xdr:colOff>
                    <xdr:row>406</xdr:row>
                    <xdr:rowOff>371475</xdr:rowOff>
                  </from>
                  <to>
                    <xdr:col>2</xdr:col>
                    <xdr:colOff>390525</xdr:colOff>
                    <xdr:row>406</xdr:row>
                    <xdr:rowOff>619125</xdr:rowOff>
                  </to>
                </anchor>
              </controlPr>
            </control>
          </mc:Choice>
        </mc:AlternateContent>
        <mc:AlternateContent xmlns:mc="http://schemas.openxmlformats.org/markup-compatibility/2006">
          <mc:Choice Requires="x14">
            <control shapeId="4473" r:id="rId1237" name="Option Button 1401">
              <controlPr defaultSize="0" autoFill="0" autoLine="0" autoPict="0">
                <anchor moveWithCells="1">
                  <from>
                    <xdr:col>3</xdr:col>
                    <xdr:colOff>95250</xdr:colOff>
                    <xdr:row>406</xdr:row>
                    <xdr:rowOff>371475</xdr:rowOff>
                  </from>
                  <to>
                    <xdr:col>3</xdr:col>
                    <xdr:colOff>371475</xdr:colOff>
                    <xdr:row>406</xdr:row>
                    <xdr:rowOff>619125</xdr:rowOff>
                  </to>
                </anchor>
              </controlPr>
            </control>
          </mc:Choice>
        </mc:AlternateContent>
        <mc:AlternateContent xmlns:mc="http://schemas.openxmlformats.org/markup-compatibility/2006">
          <mc:Choice Requires="x14">
            <control shapeId="5631" r:id="rId1238" name="Option Button 1402">
              <controlPr defaultSize="0" autoFill="0" autoLine="0" autoPict="0">
                <anchor moveWithCells="1">
                  <from>
                    <xdr:col>4</xdr:col>
                    <xdr:colOff>76200</xdr:colOff>
                    <xdr:row>406</xdr:row>
                    <xdr:rowOff>371475</xdr:rowOff>
                  </from>
                  <to>
                    <xdr:col>4</xdr:col>
                    <xdr:colOff>352425</xdr:colOff>
                    <xdr:row>406</xdr:row>
                    <xdr:rowOff>619125</xdr:rowOff>
                  </to>
                </anchor>
              </controlPr>
            </control>
          </mc:Choice>
        </mc:AlternateContent>
        <mc:AlternateContent xmlns:mc="http://schemas.openxmlformats.org/markup-compatibility/2006">
          <mc:Choice Requires="x14">
            <control shapeId="4475" r:id="rId1239" name="Group Box 1403">
              <controlPr defaultSize="0" autoFill="0" autoPict="0" altText="">
                <anchor moveWithCells="1">
                  <from>
                    <xdr:col>2</xdr:col>
                    <xdr:colOff>47625</xdr:colOff>
                    <xdr:row>406</xdr:row>
                    <xdr:rowOff>57150</xdr:rowOff>
                  </from>
                  <to>
                    <xdr:col>6</xdr:col>
                    <xdr:colOff>371475</xdr:colOff>
                    <xdr:row>407</xdr:row>
                    <xdr:rowOff>0</xdr:rowOff>
                  </to>
                </anchor>
              </controlPr>
            </control>
          </mc:Choice>
        </mc:AlternateContent>
        <mc:AlternateContent xmlns:mc="http://schemas.openxmlformats.org/markup-compatibility/2006">
          <mc:Choice Requires="x14">
            <control shapeId="4476" r:id="rId1240" name="Option Button 1404">
              <controlPr defaultSize="0" autoFill="0" autoLine="0" autoPict="0">
                <anchor moveWithCells="1">
                  <from>
                    <xdr:col>2</xdr:col>
                    <xdr:colOff>123825</xdr:colOff>
                    <xdr:row>407</xdr:row>
                    <xdr:rowOff>295275</xdr:rowOff>
                  </from>
                  <to>
                    <xdr:col>2</xdr:col>
                    <xdr:colOff>390525</xdr:colOff>
                    <xdr:row>407</xdr:row>
                    <xdr:rowOff>476250</xdr:rowOff>
                  </to>
                </anchor>
              </controlPr>
            </control>
          </mc:Choice>
        </mc:AlternateContent>
        <mc:AlternateContent xmlns:mc="http://schemas.openxmlformats.org/markup-compatibility/2006">
          <mc:Choice Requires="x14">
            <control shapeId="4477" r:id="rId1241" name="Option Button 1405">
              <controlPr defaultSize="0" autoFill="0" autoLine="0" autoPict="0">
                <anchor moveWithCells="1">
                  <from>
                    <xdr:col>3</xdr:col>
                    <xdr:colOff>95250</xdr:colOff>
                    <xdr:row>407</xdr:row>
                    <xdr:rowOff>295275</xdr:rowOff>
                  </from>
                  <to>
                    <xdr:col>3</xdr:col>
                    <xdr:colOff>371475</xdr:colOff>
                    <xdr:row>407</xdr:row>
                    <xdr:rowOff>476250</xdr:rowOff>
                  </to>
                </anchor>
              </controlPr>
            </control>
          </mc:Choice>
        </mc:AlternateContent>
        <mc:AlternateContent xmlns:mc="http://schemas.openxmlformats.org/markup-compatibility/2006">
          <mc:Choice Requires="x14">
            <control shapeId="4478" r:id="rId1242" name="Option Button 1406">
              <controlPr defaultSize="0" autoFill="0" autoLine="0" autoPict="0">
                <anchor moveWithCells="1">
                  <from>
                    <xdr:col>4</xdr:col>
                    <xdr:colOff>76200</xdr:colOff>
                    <xdr:row>407</xdr:row>
                    <xdr:rowOff>295275</xdr:rowOff>
                  </from>
                  <to>
                    <xdr:col>4</xdr:col>
                    <xdr:colOff>352425</xdr:colOff>
                    <xdr:row>407</xdr:row>
                    <xdr:rowOff>476250</xdr:rowOff>
                  </to>
                </anchor>
              </controlPr>
            </control>
          </mc:Choice>
        </mc:AlternateContent>
        <mc:AlternateContent xmlns:mc="http://schemas.openxmlformats.org/markup-compatibility/2006">
          <mc:Choice Requires="x14">
            <control shapeId="5634" r:id="rId1243" name="Group Box 1407">
              <controlPr defaultSize="0" autoFill="0" autoPict="0" altText="">
                <anchor moveWithCells="1">
                  <from>
                    <xdr:col>2</xdr:col>
                    <xdr:colOff>47625</xdr:colOff>
                    <xdr:row>407</xdr:row>
                    <xdr:rowOff>57150</xdr:rowOff>
                  </from>
                  <to>
                    <xdr:col>6</xdr:col>
                    <xdr:colOff>371475</xdr:colOff>
                    <xdr:row>408</xdr:row>
                    <xdr:rowOff>0</xdr:rowOff>
                  </to>
                </anchor>
              </controlPr>
            </control>
          </mc:Choice>
        </mc:AlternateContent>
        <mc:AlternateContent xmlns:mc="http://schemas.openxmlformats.org/markup-compatibility/2006">
          <mc:Choice Requires="x14">
            <control shapeId="4480" r:id="rId1244" name="Option Button 1408">
              <controlPr defaultSize="0" autoFill="0" autoLine="0" autoPict="0">
                <anchor moveWithCells="1">
                  <from>
                    <xdr:col>2</xdr:col>
                    <xdr:colOff>123825</xdr:colOff>
                    <xdr:row>410</xdr:row>
                    <xdr:rowOff>209550</xdr:rowOff>
                  </from>
                  <to>
                    <xdr:col>2</xdr:col>
                    <xdr:colOff>390525</xdr:colOff>
                    <xdr:row>410</xdr:row>
                    <xdr:rowOff>323850</xdr:rowOff>
                  </to>
                </anchor>
              </controlPr>
            </control>
          </mc:Choice>
        </mc:AlternateContent>
        <mc:AlternateContent xmlns:mc="http://schemas.openxmlformats.org/markup-compatibility/2006">
          <mc:Choice Requires="x14">
            <control shapeId="4481" r:id="rId1245" name="Option Button 1409">
              <controlPr defaultSize="0" autoFill="0" autoLine="0" autoPict="0">
                <anchor moveWithCells="1">
                  <from>
                    <xdr:col>3</xdr:col>
                    <xdr:colOff>95250</xdr:colOff>
                    <xdr:row>410</xdr:row>
                    <xdr:rowOff>209550</xdr:rowOff>
                  </from>
                  <to>
                    <xdr:col>3</xdr:col>
                    <xdr:colOff>371475</xdr:colOff>
                    <xdr:row>410</xdr:row>
                    <xdr:rowOff>323850</xdr:rowOff>
                  </to>
                </anchor>
              </controlPr>
            </control>
          </mc:Choice>
        </mc:AlternateContent>
        <mc:AlternateContent xmlns:mc="http://schemas.openxmlformats.org/markup-compatibility/2006">
          <mc:Choice Requires="x14">
            <control shapeId="4482" r:id="rId1246" name="Option Button 1410">
              <controlPr defaultSize="0" autoFill="0" autoLine="0" autoPict="0">
                <anchor moveWithCells="1">
                  <from>
                    <xdr:col>4</xdr:col>
                    <xdr:colOff>76200</xdr:colOff>
                    <xdr:row>410</xdr:row>
                    <xdr:rowOff>209550</xdr:rowOff>
                  </from>
                  <to>
                    <xdr:col>4</xdr:col>
                    <xdr:colOff>352425</xdr:colOff>
                    <xdr:row>410</xdr:row>
                    <xdr:rowOff>323850</xdr:rowOff>
                  </to>
                </anchor>
              </controlPr>
            </control>
          </mc:Choice>
        </mc:AlternateContent>
        <mc:AlternateContent xmlns:mc="http://schemas.openxmlformats.org/markup-compatibility/2006">
          <mc:Choice Requires="x14">
            <control shapeId="4483" r:id="rId1247" name="Group Box 1411">
              <controlPr defaultSize="0" autoFill="0" autoPict="0" altText="">
                <anchor moveWithCells="1">
                  <from>
                    <xdr:col>2</xdr:col>
                    <xdr:colOff>47625</xdr:colOff>
                    <xdr:row>410</xdr:row>
                    <xdr:rowOff>57150</xdr:rowOff>
                  </from>
                  <to>
                    <xdr:col>6</xdr:col>
                    <xdr:colOff>371475</xdr:colOff>
                    <xdr:row>411</xdr:row>
                    <xdr:rowOff>0</xdr:rowOff>
                  </to>
                </anchor>
              </controlPr>
            </control>
          </mc:Choice>
        </mc:AlternateContent>
        <mc:AlternateContent xmlns:mc="http://schemas.openxmlformats.org/markup-compatibility/2006">
          <mc:Choice Requires="x14">
            <control shapeId="5635" r:id="rId1248" name="Option Button 1412">
              <controlPr defaultSize="0" autoFill="0" autoLine="0" autoPict="0">
                <anchor moveWithCells="1">
                  <from>
                    <xdr:col>2</xdr:col>
                    <xdr:colOff>123825</xdr:colOff>
                    <xdr:row>414</xdr:row>
                    <xdr:rowOff>209550</xdr:rowOff>
                  </from>
                  <to>
                    <xdr:col>2</xdr:col>
                    <xdr:colOff>390525</xdr:colOff>
                    <xdr:row>414</xdr:row>
                    <xdr:rowOff>323850</xdr:rowOff>
                  </to>
                </anchor>
              </controlPr>
            </control>
          </mc:Choice>
        </mc:AlternateContent>
        <mc:AlternateContent xmlns:mc="http://schemas.openxmlformats.org/markup-compatibility/2006">
          <mc:Choice Requires="x14">
            <control shapeId="4485" r:id="rId1249" name="Option Button 1413">
              <controlPr defaultSize="0" autoFill="0" autoLine="0" autoPict="0">
                <anchor moveWithCells="1">
                  <from>
                    <xdr:col>3</xdr:col>
                    <xdr:colOff>95250</xdr:colOff>
                    <xdr:row>414</xdr:row>
                    <xdr:rowOff>209550</xdr:rowOff>
                  </from>
                  <to>
                    <xdr:col>3</xdr:col>
                    <xdr:colOff>371475</xdr:colOff>
                    <xdr:row>414</xdr:row>
                    <xdr:rowOff>323850</xdr:rowOff>
                  </to>
                </anchor>
              </controlPr>
            </control>
          </mc:Choice>
        </mc:AlternateContent>
        <mc:AlternateContent xmlns:mc="http://schemas.openxmlformats.org/markup-compatibility/2006">
          <mc:Choice Requires="x14">
            <control shapeId="4486" r:id="rId1250" name="Option Button 1414">
              <controlPr defaultSize="0" autoFill="0" autoLine="0" autoPict="0">
                <anchor moveWithCells="1">
                  <from>
                    <xdr:col>4</xdr:col>
                    <xdr:colOff>76200</xdr:colOff>
                    <xdr:row>414</xdr:row>
                    <xdr:rowOff>209550</xdr:rowOff>
                  </from>
                  <to>
                    <xdr:col>4</xdr:col>
                    <xdr:colOff>352425</xdr:colOff>
                    <xdr:row>414</xdr:row>
                    <xdr:rowOff>323850</xdr:rowOff>
                  </to>
                </anchor>
              </controlPr>
            </control>
          </mc:Choice>
        </mc:AlternateContent>
        <mc:AlternateContent xmlns:mc="http://schemas.openxmlformats.org/markup-compatibility/2006">
          <mc:Choice Requires="x14">
            <control shapeId="4487" r:id="rId1251" name="Group Box 1415">
              <controlPr defaultSize="0" autoFill="0" autoPict="0" altText="">
                <anchor moveWithCells="1">
                  <from>
                    <xdr:col>2</xdr:col>
                    <xdr:colOff>47625</xdr:colOff>
                    <xdr:row>414</xdr:row>
                    <xdr:rowOff>57150</xdr:rowOff>
                  </from>
                  <to>
                    <xdr:col>6</xdr:col>
                    <xdr:colOff>371475</xdr:colOff>
                    <xdr:row>415</xdr:row>
                    <xdr:rowOff>0</xdr:rowOff>
                  </to>
                </anchor>
              </controlPr>
            </control>
          </mc:Choice>
        </mc:AlternateContent>
        <mc:AlternateContent xmlns:mc="http://schemas.openxmlformats.org/markup-compatibility/2006">
          <mc:Choice Requires="x14">
            <control shapeId="4488" r:id="rId1252" name="Option Button 1416">
              <controlPr defaultSize="0" autoFill="0" autoLine="0" autoPict="0">
                <anchor moveWithCells="1">
                  <from>
                    <xdr:col>2</xdr:col>
                    <xdr:colOff>123825</xdr:colOff>
                    <xdr:row>419</xdr:row>
                    <xdr:rowOff>209550</xdr:rowOff>
                  </from>
                  <to>
                    <xdr:col>2</xdr:col>
                    <xdr:colOff>390525</xdr:colOff>
                    <xdr:row>419</xdr:row>
                    <xdr:rowOff>323850</xdr:rowOff>
                  </to>
                </anchor>
              </controlPr>
            </control>
          </mc:Choice>
        </mc:AlternateContent>
        <mc:AlternateContent xmlns:mc="http://schemas.openxmlformats.org/markup-compatibility/2006">
          <mc:Choice Requires="x14">
            <control shapeId="5636" r:id="rId1253" name="Option Button 1417">
              <controlPr defaultSize="0" autoFill="0" autoLine="0" autoPict="0">
                <anchor moveWithCells="1">
                  <from>
                    <xdr:col>3</xdr:col>
                    <xdr:colOff>95250</xdr:colOff>
                    <xdr:row>419</xdr:row>
                    <xdr:rowOff>209550</xdr:rowOff>
                  </from>
                  <to>
                    <xdr:col>3</xdr:col>
                    <xdr:colOff>371475</xdr:colOff>
                    <xdr:row>419</xdr:row>
                    <xdr:rowOff>323850</xdr:rowOff>
                  </to>
                </anchor>
              </controlPr>
            </control>
          </mc:Choice>
        </mc:AlternateContent>
        <mc:AlternateContent xmlns:mc="http://schemas.openxmlformats.org/markup-compatibility/2006">
          <mc:Choice Requires="x14">
            <control shapeId="4490" r:id="rId1254" name="Option Button 1418">
              <controlPr defaultSize="0" autoFill="0" autoLine="0" autoPict="0">
                <anchor moveWithCells="1">
                  <from>
                    <xdr:col>4</xdr:col>
                    <xdr:colOff>76200</xdr:colOff>
                    <xdr:row>419</xdr:row>
                    <xdr:rowOff>209550</xdr:rowOff>
                  </from>
                  <to>
                    <xdr:col>4</xdr:col>
                    <xdr:colOff>352425</xdr:colOff>
                    <xdr:row>419</xdr:row>
                    <xdr:rowOff>323850</xdr:rowOff>
                  </to>
                </anchor>
              </controlPr>
            </control>
          </mc:Choice>
        </mc:AlternateContent>
        <mc:AlternateContent xmlns:mc="http://schemas.openxmlformats.org/markup-compatibility/2006">
          <mc:Choice Requires="x14">
            <control shapeId="4491" r:id="rId1255" name="Group Box 1419">
              <controlPr defaultSize="0" autoFill="0" autoPict="0" altText="">
                <anchor moveWithCells="1">
                  <from>
                    <xdr:col>2</xdr:col>
                    <xdr:colOff>47625</xdr:colOff>
                    <xdr:row>419</xdr:row>
                    <xdr:rowOff>57150</xdr:rowOff>
                  </from>
                  <to>
                    <xdr:col>6</xdr:col>
                    <xdr:colOff>371475</xdr:colOff>
                    <xdr:row>420</xdr:row>
                    <xdr:rowOff>0</xdr:rowOff>
                  </to>
                </anchor>
              </controlPr>
            </control>
          </mc:Choice>
        </mc:AlternateContent>
        <mc:AlternateContent xmlns:mc="http://schemas.openxmlformats.org/markup-compatibility/2006">
          <mc:Choice Requires="x14">
            <control shapeId="4492" r:id="rId1256" name="Option Button 1420">
              <controlPr defaultSize="0" autoFill="0" autoLine="0" autoPict="0">
                <anchor moveWithCells="1">
                  <from>
                    <xdr:col>2</xdr:col>
                    <xdr:colOff>123825</xdr:colOff>
                    <xdr:row>420</xdr:row>
                    <xdr:rowOff>200025</xdr:rowOff>
                  </from>
                  <to>
                    <xdr:col>2</xdr:col>
                    <xdr:colOff>390525</xdr:colOff>
                    <xdr:row>420</xdr:row>
                    <xdr:rowOff>314325</xdr:rowOff>
                  </to>
                </anchor>
              </controlPr>
            </control>
          </mc:Choice>
        </mc:AlternateContent>
        <mc:AlternateContent xmlns:mc="http://schemas.openxmlformats.org/markup-compatibility/2006">
          <mc:Choice Requires="x14">
            <control shapeId="4493" r:id="rId1257" name="Option Button 1421">
              <controlPr defaultSize="0" autoFill="0" autoLine="0" autoPict="0">
                <anchor moveWithCells="1">
                  <from>
                    <xdr:col>3</xdr:col>
                    <xdr:colOff>95250</xdr:colOff>
                    <xdr:row>420</xdr:row>
                    <xdr:rowOff>200025</xdr:rowOff>
                  </from>
                  <to>
                    <xdr:col>3</xdr:col>
                    <xdr:colOff>371475</xdr:colOff>
                    <xdr:row>420</xdr:row>
                    <xdr:rowOff>314325</xdr:rowOff>
                  </to>
                </anchor>
              </controlPr>
            </control>
          </mc:Choice>
        </mc:AlternateContent>
        <mc:AlternateContent xmlns:mc="http://schemas.openxmlformats.org/markup-compatibility/2006">
          <mc:Choice Requires="x14">
            <control shapeId="5637" r:id="rId1258" name="Option Button 1422">
              <controlPr defaultSize="0" autoFill="0" autoLine="0" autoPict="0">
                <anchor moveWithCells="1">
                  <from>
                    <xdr:col>4</xdr:col>
                    <xdr:colOff>76200</xdr:colOff>
                    <xdr:row>420</xdr:row>
                    <xdr:rowOff>200025</xdr:rowOff>
                  </from>
                  <to>
                    <xdr:col>4</xdr:col>
                    <xdr:colOff>352425</xdr:colOff>
                    <xdr:row>420</xdr:row>
                    <xdr:rowOff>314325</xdr:rowOff>
                  </to>
                </anchor>
              </controlPr>
            </control>
          </mc:Choice>
        </mc:AlternateContent>
        <mc:AlternateContent xmlns:mc="http://schemas.openxmlformats.org/markup-compatibility/2006">
          <mc:Choice Requires="x14">
            <control shapeId="4495" r:id="rId1259" name="Group Box 1423">
              <controlPr defaultSize="0" autoFill="0" autoPict="0" altText="">
                <anchor moveWithCells="1">
                  <from>
                    <xdr:col>2</xdr:col>
                    <xdr:colOff>47625</xdr:colOff>
                    <xdr:row>420</xdr:row>
                    <xdr:rowOff>57150</xdr:rowOff>
                  </from>
                  <to>
                    <xdr:col>6</xdr:col>
                    <xdr:colOff>371475</xdr:colOff>
                    <xdr:row>421</xdr:row>
                    <xdr:rowOff>0</xdr:rowOff>
                  </to>
                </anchor>
              </controlPr>
            </control>
          </mc:Choice>
        </mc:AlternateContent>
        <mc:AlternateContent xmlns:mc="http://schemas.openxmlformats.org/markup-compatibility/2006">
          <mc:Choice Requires="x14">
            <control shapeId="4496" r:id="rId1260" name="Option Button 1424">
              <controlPr defaultSize="0" autoFill="0" autoLine="0" autoPict="0">
                <anchor moveWithCells="1">
                  <from>
                    <xdr:col>2</xdr:col>
                    <xdr:colOff>123825</xdr:colOff>
                    <xdr:row>421</xdr:row>
                    <xdr:rowOff>200025</xdr:rowOff>
                  </from>
                  <to>
                    <xdr:col>2</xdr:col>
                    <xdr:colOff>390525</xdr:colOff>
                    <xdr:row>421</xdr:row>
                    <xdr:rowOff>314325</xdr:rowOff>
                  </to>
                </anchor>
              </controlPr>
            </control>
          </mc:Choice>
        </mc:AlternateContent>
        <mc:AlternateContent xmlns:mc="http://schemas.openxmlformats.org/markup-compatibility/2006">
          <mc:Choice Requires="x14">
            <control shapeId="4497" r:id="rId1261" name="Option Button 1425">
              <controlPr defaultSize="0" autoFill="0" autoLine="0" autoPict="0">
                <anchor moveWithCells="1">
                  <from>
                    <xdr:col>3</xdr:col>
                    <xdr:colOff>95250</xdr:colOff>
                    <xdr:row>421</xdr:row>
                    <xdr:rowOff>200025</xdr:rowOff>
                  </from>
                  <to>
                    <xdr:col>3</xdr:col>
                    <xdr:colOff>371475</xdr:colOff>
                    <xdr:row>421</xdr:row>
                    <xdr:rowOff>314325</xdr:rowOff>
                  </to>
                </anchor>
              </controlPr>
            </control>
          </mc:Choice>
        </mc:AlternateContent>
        <mc:AlternateContent xmlns:mc="http://schemas.openxmlformats.org/markup-compatibility/2006">
          <mc:Choice Requires="x14">
            <control shapeId="4498" r:id="rId1262" name="Option Button 1426">
              <controlPr defaultSize="0" autoFill="0" autoLine="0" autoPict="0">
                <anchor moveWithCells="1">
                  <from>
                    <xdr:col>4</xdr:col>
                    <xdr:colOff>76200</xdr:colOff>
                    <xdr:row>421</xdr:row>
                    <xdr:rowOff>200025</xdr:rowOff>
                  </from>
                  <to>
                    <xdr:col>4</xdr:col>
                    <xdr:colOff>352425</xdr:colOff>
                    <xdr:row>421</xdr:row>
                    <xdr:rowOff>314325</xdr:rowOff>
                  </to>
                </anchor>
              </controlPr>
            </control>
          </mc:Choice>
        </mc:AlternateContent>
        <mc:AlternateContent xmlns:mc="http://schemas.openxmlformats.org/markup-compatibility/2006">
          <mc:Choice Requires="x14">
            <control shapeId="5638" r:id="rId1263" name="Group Box 1427">
              <controlPr defaultSize="0" autoFill="0" autoPict="0" altText="">
                <anchor moveWithCells="1">
                  <from>
                    <xdr:col>2</xdr:col>
                    <xdr:colOff>47625</xdr:colOff>
                    <xdr:row>421</xdr:row>
                    <xdr:rowOff>57150</xdr:rowOff>
                  </from>
                  <to>
                    <xdr:col>6</xdr:col>
                    <xdr:colOff>371475</xdr:colOff>
                    <xdr:row>422</xdr:row>
                    <xdr:rowOff>0</xdr:rowOff>
                  </to>
                </anchor>
              </controlPr>
            </control>
          </mc:Choice>
        </mc:AlternateContent>
        <mc:AlternateContent xmlns:mc="http://schemas.openxmlformats.org/markup-compatibility/2006">
          <mc:Choice Requires="x14">
            <control shapeId="4500" r:id="rId1264" name="Option Button 1428">
              <controlPr defaultSize="0" autoFill="0" autoLine="0" autoPict="0">
                <anchor moveWithCells="1">
                  <from>
                    <xdr:col>2</xdr:col>
                    <xdr:colOff>123825</xdr:colOff>
                    <xdr:row>427</xdr:row>
                    <xdr:rowOff>209550</xdr:rowOff>
                  </from>
                  <to>
                    <xdr:col>2</xdr:col>
                    <xdr:colOff>390525</xdr:colOff>
                    <xdr:row>427</xdr:row>
                    <xdr:rowOff>323850</xdr:rowOff>
                  </to>
                </anchor>
              </controlPr>
            </control>
          </mc:Choice>
        </mc:AlternateContent>
        <mc:AlternateContent xmlns:mc="http://schemas.openxmlformats.org/markup-compatibility/2006">
          <mc:Choice Requires="x14">
            <control shapeId="4501" r:id="rId1265" name="Option Button 1429">
              <controlPr defaultSize="0" autoFill="0" autoLine="0" autoPict="0">
                <anchor moveWithCells="1">
                  <from>
                    <xdr:col>3</xdr:col>
                    <xdr:colOff>95250</xdr:colOff>
                    <xdr:row>427</xdr:row>
                    <xdr:rowOff>209550</xdr:rowOff>
                  </from>
                  <to>
                    <xdr:col>3</xdr:col>
                    <xdr:colOff>371475</xdr:colOff>
                    <xdr:row>427</xdr:row>
                    <xdr:rowOff>323850</xdr:rowOff>
                  </to>
                </anchor>
              </controlPr>
            </control>
          </mc:Choice>
        </mc:AlternateContent>
        <mc:AlternateContent xmlns:mc="http://schemas.openxmlformats.org/markup-compatibility/2006">
          <mc:Choice Requires="x14">
            <control shapeId="4502" r:id="rId1266" name="Option Button 1430">
              <controlPr defaultSize="0" autoFill="0" autoLine="0" autoPict="0">
                <anchor moveWithCells="1">
                  <from>
                    <xdr:col>4</xdr:col>
                    <xdr:colOff>76200</xdr:colOff>
                    <xdr:row>427</xdr:row>
                    <xdr:rowOff>209550</xdr:rowOff>
                  </from>
                  <to>
                    <xdr:col>4</xdr:col>
                    <xdr:colOff>352425</xdr:colOff>
                    <xdr:row>427</xdr:row>
                    <xdr:rowOff>323850</xdr:rowOff>
                  </to>
                </anchor>
              </controlPr>
            </control>
          </mc:Choice>
        </mc:AlternateContent>
        <mc:AlternateContent xmlns:mc="http://schemas.openxmlformats.org/markup-compatibility/2006">
          <mc:Choice Requires="x14">
            <control shapeId="4503" r:id="rId1267" name="Group Box 1431">
              <controlPr defaultSize="0" autoFill="0" autoPict="0" altText="">
                <anchor moveWithCells="1">
                  <from>
                    <xdr:col>2</xdr:col>
                    <xdr:colOff>47625</xdr:colOff>
                    <xdr:row>427</xdr:row>
                    <xdr:rowOff>57150</xdr:rowOff>
                  </from>
                  <to>
                    <xdr:col>6</xdr:col>
                    <xdr:colOff>371475</xdr:colOff>
                    <xdr:row>428</xdr:row>
                    <xdr:rowOff>0</xdr:rowOff>
                  </to>
                </anchor>
              </controlPr>
            </control>
          </mc:Choice>
        </mc:AlternateContent>
        <mc:AlternateContent xmlns:mc="http://schemas.openxmlformats.org/markup-compatibility/2006">
          <mc:Choice Requires="x14">
            <control shapeId="5640" r:id="rId1268" name="Option Button 1432">
              <controlPr defaultSize="0" autoFill="0" autoLine="0" autoPict="0">
                <anchor moveWithCells="1">
                  <from>
                    <xdr:col>2</xdr:col>
                    <xdr:colOff>123825</xdr:colOff>
                    <xdr:row>440</xdr:row>
                    <xdr:rowOff>209550</xdr:rowOff>
                  </from>
                  <to>
                    <xdr:col>2</xdr:col>
                    <xdr:colOff>390525</xdr:colOff>
                    <xdr:row>440</xdr:row>
                    <xdr:rowOff>323850</xdr:rowOff>
                  </to>
                </anchor>
              </controlPr>
            </control>
          </mc:Choice>
        </mc:AlternateContent>
        <mc:AlternateContent xmlns:mc="http://schemas.openxmlformats.org/markup-compatibility/2006">
          <mc:Choice Requires="x14">
            <control shapeId="4505" r:id="rId1269" name="Option Button 1433">
              <controlPr defaultSize="0" autoFill="0" autoLine="0" autoPict="0">
                <anchor moveWithCells="1">
                  <from>
                    <xdr:col>3</xdr:col>
                    <xdr:colOff>95250</xdr:colOff>
                    <xdr:row>440</xdr:row>
                    <xdr:rowOff>209550</xdr:rowOff>
                  </from>
                  <to>
                    <xdr:col>3</xdr:col>
                    <xdr:colOff>371475</xdr:colOff>
                    <xdr:row>440</xdr:row>
                    <xdr:rowOff>323850</xdr:rowOff>
                  </to>
                </anchor>
              </controlPr>
            </control>
          </mc:Choice>
        </mc:AlternateContent>
        <mc:AlternateContent xmlns:mc="http://schemas.openxmlformats.org/markup-compatibility/2006">
          <mc:Choice Requires="x14">
            <control shapeId="4506" r:id="rId1270" name="Option Button 1434">
              <controlPr defaultSize="0" autoFill="0" autoLine="0" autoPict="0">
                <anchor moveWithCells="1">
                  <from>
                    <xdr:col>4</xdr:col>
                    <xdr:colOff>76200</xdr:colOff>
                    <xdr:row>440</xdr:row>
                    <xdr:rowOff>209550</xdr:rowOff>
                  </from>
                  <to>
                    <xdr:col>4</xdr:col>
                    <xdr:colOff>352425</xdr:colOff>
                    <xdr:row>440</xdr:row>
                    <xdr:rowOff>323850</xdr:rowOff>
                  </to>
                </anchor>
              </controlPr>
            </control>
          </mc:Choice>
        </mc:AlternateContent>
        <mc:AlternateContent xmlns:mc="http://schemas.openxmlformats.org/markup-compatibility/2006">
          <mc:Choice Requires="x14">
            <control shapeId="4507" r:id="rId1271" name="Group Box 1435">
              <controlPr defaultSize="0" autoFill="0" autoPict="0" altText="">
                <anchor moveWithCells="1">
                  <from>
                    <xdr:col>2</xdr:col>
                    <xdr:colOff>47625</xdr:colOff>
                    <xdr:row>440</xdr:row>
                    <xdr:rowOff>57150</xdr:rowOff>
                  </from>
                  <to>
                    <xdr:col>6</xdr:col>
                    <xdr:colOff>371475</xdr:colOff>
                    <xdr:row>441</xdr:row>
                    <xdr:rowOff>0</xdr:rowOff>
                  </to>
                </anchor>
              </controlPr>
            </control>
          </mc:Choice>
        </mc:AlternateContent>
        <mc:AlternateContent xmlns:mc="http://schemas.openxmlformats.org/markup-compatibility/2006">
          <mc:Choice Requires="x14">
            <control shapeId="4508" r:id="rId1272" name="Option Button 1436">
              <controlPr defaultSize="0" autoFill="0" autoLine="0" autoPict="0">
                <anchor moveWithCells="1">
                  <from>
                    <xdr:col>2</xdr:col>
                    <xdr:colOff>123825</xdr:colOff>
                    <xdr:row>448</xdr:row>
                    <xdr:rowOff>295275</xdr:rowOff>
                  </from>
                  <to>
                    <xdr:col>2</xdr:col>
                    <xdr:colOff>390525</xdr:colOff>
                    <xdr:row>448</xdr:row>
                    <xdr:rowOff>476250</xdr:rowOff>
                  </to>
                </anchor>
              </controlPr>
            </control>
          </mc:Choice>
        </mc:AlternateContent>
        <mc:AlternateContent xmlns:mc="http://schemas.openxmlformats.org/markup-compatibility/2006">
          <mc:Choice Requires="x14">
            <control shapeId="5641" r:id="rId1273" name="Option Button 1437">
              <controlPr defaultSize="0" autoFill="0" autoLine="0" autoPict="0">
                <anchor moveWithCells="1">
                  <from>
                    <xdr:col>3</xdr:col>
                    <xdr:colOff>95250</xdr:colOff>
                    <xdr:row>448</xdr:row>
                    <xdr:rowOff>295275</xdr:rowOff>
                  </from>
                  <to>
                    <xdr:col>3</xdr:col>
                    <xdr:colOff>371475</xdr:colOff>
                    <xdr:row>448</xdr:row>
                    <xdr:rowOff>476250</xdr:rowOff>
                  </to>
                </anchor>
              </controlPr>
            </control>
          </mc:Choice>
        </mc:AlternateContent>
        <mc:AlternateContent xmlns:mc="http://schemas.openxmlformats.org/markup-compatibility/2006">
          <mc:Choice Requires="x14">
            <control shapeId="4510" r:id="rId1274" name="Option Button 1438">
              <controlPr defaultSize="0" autoFill="0" autoLine="0" autoPict="0">
                <anchor moveWithCells="1">
                  <from>
                    <xdr:col>4</xdr:col>
                    <xdr:colOff>76200</xdr:colOff>
                    <xdr:row>448</xdr:row>
                    <xdr:rowOff>295275</xdr:rowOff>
                  </from>
                  <to>
                    <xdr:col>4</xdr:col>
                    <xdr:colOff>352425</xdr:colOff>
                    <xdr:row>448</xdr:row>
                    <xdr:rowOff>476250</xdr:rowOff>
                  </to>
                </anchor>
              </controlPr>
            </control>
          </mc:Choice>
        </mc:AlternateContent>
        <mc:AlternateContent xmlns:mc="http://schemas.openxmlformats.org/markup-compatibility/2006">
          <mc:Choice Requires="x14">
            <control shapeId="4511" r:id="rId1275" name="Group Box 1439">
              <controlPr defaultSize="0" autoFill="0" autoPict="0" altText="">
                <anchor moveWithCells="1">
                  <from>
                    <xdr:col>2</xdr:col>
                    <xdr:colOff>47625</xdr:colOff>
                    <xdr:row>448</xdr:row>
                    <xdr:rowOff>57150</xdr:rowOff>
                  </from>
                  <to>
                    <xdr:col>6</xdr:col>
                    <xdr:colOff>371475</xdr:colOff>
                    <xdr:row>449</xdr:row>
                    <xdr:rowOff>0</xdr:rowOff>
                  </to>
                </anchor>
              </controlPr>
            </control>
          </mc:Choice>
        </mc:AlternateContent>
        <mc:AlternateContent xmlns:mc="http://schemas.openxmlformats.org/markup-compatibility/2006">
          <mc:Choice Requires="x14">
            <control shapeId="4512" r:id="rId1276" name="Option Button 1440">
              <controlPr defaultSize="0" autoFill="0" autoLine="0" autoPict="0">
                <anchor moveWithCells="1">
                  <from>
                    <xdr:col>2</xdr:col>
                    <xdr:colOff>123825</xdr:colOff>
                    <xdr:row>453</xdr:row>
                    <xdr:rowOff>200025</xdr:rowOff>
                  </from>
                  <to>
                    <xdr:col>2</xdr:col>
                    <xdr:colOff>390525</xdr:colOff>
                    <xdr:row>453</xdr:row>
                    <xdr:rowOff>314325</xdr:rowOff>
                  </to>
                </anchor>
              </controlPr>
            </control>
          </mc:Choice>
        </mc:AlternateContent>
        <mc:AlternateContent xmlns:mc="http://schemas.openxmlformats.org/markup-compatibility/2006">
          <mc:Choice Requires="x14">
            <control shapeId="4513" r:id="rId1277" name="Option Button 1441">
              <controlPr defaultSize="0" autoFill="0" autoLine="0" autoPict="0">
                <anchor moveWithCells="1">
                  <from>
                    <xdr:col>3</xdr:col>
                    <xdr:colOff>95250</xdr:colOff>
                    <xdr:row>453</xdr:row>
                    <xdr:rowOff>200025</xdr:rowOff>
                  </from>
                  <to>
                    <xdr:col>3</xdr:col>
                    <xdr:colOff>371475</xdr:colOff>
                    <xdr:row>453</xdr:row>
                    <xdr:rowOff>314325</xdr:rowOff>
                  </to>
                </anchor>
              </controlPr>
            </control>
          </mc:Choice>
        </mc:AlternateContent>
        <mc:AlternateContent xmlns:mc="http://schemas.openxmlformats.org/markup-compatibility/2006">
          <mc:Choice Requires="x14">
            <control shapeId="5642" r:id="rId1278" name="Option Button 1442">
              <controlPr defaultSize="0" autoFill="0" autoLine="0" autoPict="0">
                <anchor moveWithCells="1">
                  <from>
                    <xdr:col>4</xdr:col>
                    <xdr:colOff>76200</xdr:colOff>
                    <xdr:row>453</xdr:row>
                    <xdr:rowOff>200025</xdr:rowOff>
                  </from>
                  <to>
                    <xdr:col>4</xdr:col>
                    <xdr:colOff>352425</xdr:colOff>
                    <xdr:row>453</xdr:row>
                    <xdr:rowOff>314325</xdr:rowOff>
                  </to>
                </anchor>
              </controlPr>
            </control>
          </mc:Choice>
        </mc:AlternateContent>
        <mc:AlternateContent xmlns:mc="http://schemas.openxmlformats.org/markup-compatibility/2006">
          <mc:Choice Requires="x14">
            <control shapeId="4515" r:id="rId1279" name="Group Box 1443">
              <controlPr defaultSize="0" autoFill="0" autoPict="0" altText="">
                <anchor moveWithCells="1">
                  <from>
                    <xdr:col>2</xdr:col>
                    <xdr:colOff>47625</xdr:colOff>
                    <xdr:row>453</xdr:row>
                    <xdr:rowOff>57150</xdr:rowOff>
                  </from>
                  <to>
                    <xdr:col>6</xdr:col>
                    <xdr:colOff>371475</xdr:colOff>
                    <xdr:row>454</xdr:row>
                    <xdr:rowOff>0</xdr:rowOff>
                  </to>
                </anchor>
              </controlPr>
            </control>
          </mc:Choice>
        </mc:AlternateContent>
        <mc:AlternateContent xmlns:mc="http://schemas.openxmlformats.org/markup-compatibility/2006">
          <mc:Choice Requires="x14">
            <control shapeId="4516" r:id="rId1280" name="Option Button 1444">
              <controlPr defaultSize="0" autoFill="0" autoLine="0" autoPict="0">
                <anchor moveWithCells="1">
                  <from>
                    <xdr:col>2</xdr:col>
                    <xdr:colOff>123825</xdr:colOff>
                    <xdr:row>457</xdr:row>
                    <xdr:rowOff>200025</xdr:rowOff>
                  </from>
                  <to>
                    <xdr:col>2</xdr:col>
                    <xdr:colOff>390525</xdr:colOff>
                    <xdr:row>457</xdr:row>
                    <xdr:rowOff>314325</xdr:rowOff>
                  </to>
                </anchor>
              </controlPr>
            </control>
          </mc:Choice>
        </mc:AlternateContent>
        <mc:AlternateContent xmlns:mc="http://schemas.openxmlformats.org/markup-compatibility/2006">
          <mc:Choice Requires="x14">
            <control shapeId="4517" r:id="rId1281" name="Option Button 1445">
              <controlPr defaultSize="0" autoFill="0" autoLine="0" autoPict="0">
                <anchor moveWithCells="1">
                  <from>
                    <xdr:col>3</xdr:col>
                    <xdr:colOff>95250</xdr:colOff>
                    <xdr:row>457</xdr:row>
                    <xdr:rowOff>200025</xdr:rowOff>
                  </from>
                  <to>
                    <xdr:col>3</xdr:col>
                    <xdr:colOff>371475</xdr:colOff>
                    <xdr:row>457</xdr:row>
                    <xdr:rowOff>314325</xdr:rowOff>
                  </to>
                </anchor>
              </controlPr>
            </control>
          </mc:Choice>
        </mc:AlternateContent>
        <mc:AlternateContent xmlns:mc="http://schemas.openxmlformats.org/markup-compatibility/2006">
          <mc:Choice Requires="x14">
            <control shapeId="4518" r:id="rId1282" name="Option Button 1446">
              <controlPr defaultSize="0" autoFill="0" autoLine="0" autoPict="0">
                <anchor moveWithCells="1">
                  <from>
                    <xdr:col>4</xdr:col>
                    <xdr:colOff>76200</xdr:colOff>
                    <xdr:row>457</xdr:row>
                    <xdr:rowOff>200025</xdr:rowOff>
                  </from>
                  <to>
                    <xdr:col>4</xdr:col>
                    <xdr:colOff>352425</xdr:colOff>
                    <xdr:row>457</xdr:row>
                    <xdr:rowOff>314325</xdr:rowOff>
                  </to>
                </anchor>
              </controlPr>
            </control>
          </mc:Choice>
        </mc:AlternateContent>
        <mc:AlternateContent xmlns:mc="http://schemas.openxmlformats.org/markup-compatibility/2006">
          <mc:Choice Requires="x14">
            <control shapeId="5643" r:id="rId1283" name="Group Box 1447">
              <controlPr defaultSize="0" autoFill="0" autoPict="0" altText="">
                <anchor moveWithCells="1">
                  <from>
                    <xdr:col>2</xdr:col>
                    <xdr:colOff>47625</xdr:colOff>
                    <xdr:row>457</xdr:row>
                    <xdr:rowOff>57150</xdr:rowOff>
                  </from>
                  <to>
                    <xdr:col>6</xdr:col>
                    <xdr:colOff>371475</xdr:colOff>
                    <xdr:row>458</xdr:row>
                    <xdr:rowOff>0</xdr:rowOff>
                  </to>
                </anchor>
              </controlPr>
            </control>
          </mc:Choice>
        </mc:AlternateContent>
        <mc:AlternateContent xmlns:mc="http://schemas.openxmlformats.org/markup-compatibility/2006">
          <mc:Choice Requires="x14">
            <control shapeId="4520" r:id="rId1284" name="Option Button 1448">
              <controlPr defaultSize="0" autoFill="0" autoLine="0" autoPict="0">
                <anchor moveWithCells="1">
                  <from>
                    <xdr:col>2</xdr:col>
                    <xdr:colOff>123825</xdr:colOff>
                    <xdr:row>462</xdr:row>
                    <xdr:rowOff>295275</xdr:rowOff>
                  </from>
                  <to>
                    <xdr:col>2</xdr:col>
                    <xdr:colOff>390525</xdr:colOff>
                    <xdr:row>462</xdr:row>
                    <xdr:rowOff>476250</xdr:rowOff>
                  </to>
                </anchor>
              </controlPr>
            </control>
          </mc:Choice>
        </mc:AlternateContent>
        <mc:AlternateContent xmlns:mc="http://schemas.openxmlformats.org/markup-compatibility/2006">
          <mc:Choice Requires="x14">
            <control shapeId="4521" r:id="rId1285" name="Option Button 1449">
              <controlPr defaultSize="0" autoFill="0" autoLine="0" autoPict="0">
                <anchor moveWithCells="1">
                  <from>
                    <xdr:col>3</xdr:col>
                    <xdr:colOff>95250</xdr:colOff>
                    <xdr:row>462</xdr:row>
                    <xdr:rowOff>295275</xdr:rowOff>
                  </from>
                  <to>
                    <xdr:col>3</xdr:col>
                    <xdr:colOff>371475</xdr:colOff>
                    <xdr:row>462</xdr:row>
                    <xdr:rowOff>476250</xdr:rowOff>
                  </to>
                </anchor>
              </controlPr>
            </control>
          </mc:Choice>
        </mc:AlternateContent>
        <mc:AlternateContent xmlns:mc="http://schemas.openxmlformats.org/markup-compatibility/2006">
          <mc:Choice Requires="x14">
            <control shapeId="4522" r:id="rId1286" name="Option Button 1450">
              <controlPr defaultSize="0" autoFill="0" autoLine="0" autoPict="0">
                <anchor moveWithCells="1">
                  <from>
                    <xdr:col>4</xdr:col>
                    <xdr:colOff>76200</xdr:colOff>
                    <xdr:row>462</xdr:row>
                    <xdr:rowOff>295275</xdr:rowOff>
                  </from>
                  <to>
                    <xdr:col>4</xdr:col>
                    <xdr:colOff>352425</xdr:colOff>
                    <xdr:row>462</xdr:row>
                    <xdr:rowOff>476250</xdr:rowOff>
                  </to>
                </anchor>
              </controlPr>
            </control>
          </mc:Choice>
        </mc:AlternateContent>
        <mc:AlternateContent xmlns:mc="http://schemas.openxmlformats.org/markup-compatibility/2006">
          <mc:Choice Requires="x14">
            <control shapeId="4523" r:id="rId1287" name="Group Box 1451">
              <controlPr defaultSize="0" autoFill="0" autoPict="0" altText="">
                <anchor moveWithCells="1">
                  <from>
                    <xdr:col>2</xdr:col>
                    <xdr:colOff>47625</xdr:colOff>
                    <xdr:row>462</xdr:row>
                    <xdr:rowOff>57150</xdr:rowOff>
                  </from>
                  <to>
                    <xdr:col>6</xdr:col>
                    <xdr:colOff>371475</xdr:colOff>
                    <xdr:row>463</xdr:row>
                    <xdr:rowOff>0</xdr:rowOff>
                  </to>
                </anchor>
              </controlPr>
            </control>
          </mc:Choice>
        </mc:AlternateContent>
        <mc:AlternateContent xmlns:mc="http://schemas.openxmlformats.org/markup-compatibility/2006">
          <mc:Choice Requires="x14">
            <control shapeId="5644" r:id="rId1288" name="Option Button 1452">
              <controlPr defaultSize="0" autoFill="0" autoLine="0" autoPict="0">
                <anchor moveWithCells="1">
                  <from>
                    <xdr:col>2</xdr:col>
                    <xdr:colOff>123825</xdr:colOff>
                    <xdr:row>481</xdr:row>
                    <xdr:rowOff>200025</xdr:rowOff>
                  </from>
                  <to>
                    <xdr:col>2</xdr:col>
                    <xdr:colOff>390525</xdr:colOff>
                    <xdr:row>481</xdr:row>
                    <xdr:rowOff>314325</xdr:rowOff>
                  </to>
                </anchor>
              </controlPr>
            </control>
          </mc:Choice>
        </mc:AlternateContent>
        <mc:AlternateContent xmlns:mc="http://schemas.openxmlformats.org/markup-compatibility/2006">
          <mc:Choice Requires="x14">
            <control shapeId="4525" r:id="rId1289" name="Option Button 1453">
              <controlPr defaultSize="0" autoFill="0" autoLine="0" autoPict="0">
                <anchor moveWithCells="1">
                  <from>
                    <xdr:col>3</xdr:col>
                    <xdr:colOff>95250</xdr:colOff>
                    <xdr:row>481</xdr:row>
                    <xdr:rowOff>200025</xdr:rowOff>
                  </from>
                  <to>
                    <xdr:col>3</xdr:col>
                    <xdr:colOff>371475</xdr:colOff>
                    <xdr:row>481</xdr:row>
                    <xdr:rowOff>314325</xdr:rowOff>
                  </to>
                </anchor>
              </controlPr>
            </control>
          </mc:Choice>
        </mc:AlternateContent>
        <mc:AlternateContent xmlns:mc="http://schemas.openxmlformats.org/markup-compatibility/2006">
          <mc:Choice Requires="x14">
            <control shapeId="4526" r:id="rId1290" name="Option Button 1454">
              <controlPr defaultSize="0" autoFill="0" autoLine="0" autoPict="0">
                <anchor moveWithCells="1">
                  <from>
                    <xdr:col>4</xdr:col>
                    <xdr:colOff>76200</xdr:colOff>
                    <xdr:row>481</xdr:row>
                    <xdr:rowOff>200025</xdr:rowOff>
                  </from>
                  <to>
                    <xdr:col>4</xdr:col>
                    <xdr:colOff>352425</xdr:colOff>
                    <xdr:row>481</xdr:row>
                    <xdr:rowOff>314325</xdr:rowOff>
                  </to>
                </anchor>
              </controlPr>
            </control>
          </mc:Choice>
        </mc:AlternateContent>
        <mc:AlternateContent xmlns:mc="http://schemas.openxmlformats.org/markup-compatibility/2006">
          <mc:Choice Requires="x14">
            <control shapeId="4527" r:id="rId1291" name="Group Box 1455">
              <controlPr defaultSize="0" autoFill="0" autoPict="0" altText="">
                <anchor moveWithCells="1">
                  <from>
                    <xdr:col>2</xdr:col>
                    <xdr:colOff>47625</xdr:colOff>
                    <xdr:row>481</xdr:row>
                    <xdr:rowOff>57150</xdr:rowOff>
                  </from>
                  <to>
                    <xdr:col>6</xdr:col>
                    <xdr:colOff>371475</xdr:colOff>
                    <xdr:row>482</xdr:row>
                    <xdr:rowOff>0</xdr:rowOff>
                  </to>
                </anchor>
              </controlPr>
            </control>
          </mc:Choice>
        </mc:AlternateContent>
        <mc:AlternateContent xmlns:mc="http://schemas.openxmlformats.org/markup-compatibility/2006">
          <mc:Choice Requires="x14">
            <control shapeId="4528" r:id="rId1292" name="Option Button 1456">
              <controlPr defaultSize="0" autoFill="0" autoLine="0" autoPict="0">
                <anchor moveWithCells="1">
                  <from>
                    <xdr:col>2</xdr:col>
                    <xdr:colOff>123825</xdr:colOff>
                    <xdr:row>489</xdr:row>
                    <xdr:rowOff>209550</xdr:rowOff>
                  </from>
                  <to>
                    <xdr:col>2</xdr:col>
                    <xdr:colOff>390525</xdr:colOff>
                    <xdr:row>489</xdr:row>
                    <xdr:rowOff>323850</xdr:rowOff>
                  </to>
                </anchor>
              </controlPr>
            </control>
          </mc:Choice>
        </mc:AlternateContent>
        <mc:AlternateContent xmlns:mc="http://schemas.openxmlformats.org/markup-compatibility/2006">
          <mc:Choice Requires="x14">
            <control shapeId="5645" r:id="rId1293" name="Option Button 1457">
              <controlPr defaultSize="0" autoFill="0" autoLine="0" autoPict="0">
                <anchor moveWithCells="1">
                  <from>
                    <xdr:col>3</xdr:col>
                    <xdr:colOff>95250</xdr:colOff>
                    <xdr:row>489</xdr:row>
                    <xdr:rowOff>209550</xdr:rowOff>
                  </from>
                  <to>
                    <xdr:col>3</xdr:col>
                    <xdr:colOff>371475</xdr:colOff>
                    <xdr:row>489</xdr:row>
                    <xdr:rowOff>323850</xdr:rowOff>
                  </to>
                </anchor>
              </controlPr>
            </control>
          </mc:Choice>
        </mc:AlternateContent>
        <mc:AlternateContent xmlns:mc="http://schemas.openxmlformats.org/markup-compatibility/2006">
          <mc:Choice Requires="x14">
            <control shapeId="4530" r:id="rId1294" name="Option Button 1458">
              <controlPr defaultSize="0" autoFill="0" autoLine="0" autoPict="0">
                <anchor moveWithCells="1">
                  <from>
                    <xdr:col>4</xdr:col>
                    <xdr:colOff>76200</xdr:colOff>
                    <xdr:row>489</xdr:row>
                    <xdr:rowOff>209550</xdr:rowOff>
                  </from>
                  <to>
                    <xdr:col>4</xdr:col>
                    <xdr:colOff>352425</xdr:colOff>
                    <xdr:row>489</xdr:row>
                    <xdr:rowOff>323850</xdr:rowOff>
                  </to>
                </anchor>
              </controlPr>
            </control>
          </mc:Choice>
        </mc:AlternateContent>
        <mc:AlternateContent xmlns:mc="http://schemas.openxmlformats.org/markup-compatibility/2006">
          <mc:Choice Requires="x14">
            <control shapeId="4531" r:id="rId1295" name="Group Box 1459">
              <controlPr defaultSize="0" autoFill="0" autoPict="0" altText="">
                <anchor moveWithCells="1">
                  <from>
                    <xdr:col>2</xdr:col>
                    <xdr:colOff>47625</xdr:colOff>
                    <xdr:row>489</xdr:row>
                    <xdr:rowOff>57150</xdr:rowOff>
                  </from>
                  <to>
                    <xdr:col>6</xdr:col>
                    <xdr:colOff>371475</xdr:colOff>
                    <xdr:row>490</xdr:row>
                    <xdr:rowOff>0</xdr:rowOff>
                  </to>
                </anchor>
              </controlPr>
            </control>
          </mc:Choice>
        </mc:AlternateContent>
        <mc:AlternateContent xmlns:mc="http://schemas.openxmlformats.org/markup-compatibility/2006">
          <mc:Choice Requires="x14">
            <control shapeId="4532" r:id="rId1296" name="Option Button 1460">
              <controlPr defaultSize="0" autoFill="0" autoLine="0" autoPict="0">
                <anchor moveWithCells="1">
                  <from>
                    <xdr:col>2</xdr:col>
                    <xdr:colOff>123825</xdr:colOff>
                    <xdr:row>490</xdr:row>
                    <xdr:rowOff>200025</xdr:rowOff>
                  </from>
                  <to>
                    <xdr:col>2</xdr:col>
                    <xdr:colOff>390525</xdr:colOff>
                    <xdr:row>490</xdr:row>
                    <xdr:rowOff>314325</xdr:rowOff>
                  </to>
                </anchor>
              </controlPr>
            </control>
          </mc:Choice>
        </mc:AlternateContent>
        <mc:AlternateContent xmlns:mc="http://schemas.openxmlformats.org/markup-compatibility/2006">
          <mc:Choice Requires="x14">
            <control shapeId="4533" r:id="rId1297" name="Option Button 1461">
              <controlPr defaultSize="0" autoFill="0" autoLine="0" autoPict="0">
                <anchor moveWithCells="1">
                  <from>
                    <xdr:col>3</xdr:col>
                    <xdr:colOff>95250</xdr:colOff>
                    <xdr:row>490</xdr:row>
                    <xdr:rowOff>200025</xdr:rowOff>
                  </from>
                  <to>
                    <xdr:col>3</xdr:col>
                    <xdr:colOff>371475</xdr:colOff>
                    <xdr:row>490</xdr:row>
                    <xdr:rowOff>314325</xdr:rowOff>
                  </to>
                </anchor>
              </controlPr>
            </control>
          </mc:Choice>
        </mc:AlternateContent>
        <mc:AlternateContent xmlns:mc="http://schemas.openxmlformats.org/markup-compatibility/2006">
          <mc:Choice Requires="x14">
            <control shapeId="5646" r:id="rId1298" name="Option Button 1462">
              <controlPr defaultSize="0" autoFill="0" autoLine="0" autoPict="0">
                <anchor moveWithCells="1">
                  <from>
                    <xdr:col>4</xdr:col>
                    <xdr:colOff>76200</xdr:colOff>
                    <xdr:row>490</xdr:row>
                    <xdr:rowOff>200025</xdr:rowOff>
                  </from>
                  <to>
                    <xdr:col>4</xdr:col>
                    <xdr:colOff>352425</xdr:colOff>
                    <xdr:row>490</xdr:row>
                    <xdr:rowOff>314325</xdr:rowOff>
                  </to>
                </anchor>
              </controlPr>
            </control>
          </mc:Choice>
        </mc:AlternateContent>
        <mc:AlternateContent xmlns:mc="http://schemas.openxmlformats.org/markup-compatibility/2006">
          <mc:Choice Requires="x14">
            <control shapeId="4535" r:id="rId1299" name="Group Box 1463">
              <controlPr defaultSize="0" autoFill="0" autoPict="0" altText="">
                <anchor moveWithCells="1">
                  <from>
                    <xdr:col>2</xdr:col>
                    <xdr:colOff>47625</xdr:colOff>
                    <xdr:row>490</xdr:row>
                    <xdr:rowOff>57150</xdr:rowOff>
                  </from>
                  <to>
                    <xdr:col>6</xdr:col>
                    <xdr:colOff>371475</xdr:colOff>
                    <xdr:row>491</xdr:row>
                    <xdr:rowOff>0</xdr:rowOff>
                  </to>
                </anchor>
              </controlPr>
            </control>
          </mc:Choice>
        </mc:AlternateContent>
        <mc:AlternateContent xmlns:mc="http://schemas.openxmlformats.org/markup-compatibility/2006">
          <mc:Choice Requires="x14">
            <control shapeId="4536" r:id="rId1300" name="Option Button 1464">
              <controlPr defaultSize="0" autoFill="0" autoLine="0" autoPict="0">
                <anchor moveWithCells="1">
                  <from>
                    <xdr:col>2</xdr:col>
                    <xdr:colOff>123825</xdr:colOff>
                    <xdr:row>492</xdr:row>
                    <xdr:rowOff>209550</xdr:rowOff>
                  </from>
                  <to>
                    <xdr:col>2</xdr:col>
                    <xdr:colOff>390525</xdr:colOff>
                    <xdr:row>492</xdr:row>
                    <xdr:rowOff>323850</xdr:rowOff>
                  </to>
                </anchor>
              </controlPr>
            </control>
          </mc:Choice>
        </mc:AlternateContent>
        <mc:AlternateContent xmlns:mc="http://schemas.openxmlformats.org/markup-compatibility/2006">
          <mc:Choice Requires="x14">
            <control shapeId="4537" r:id="rId1301" name="Option Button 1465">
              <controlPr defaultSize="0" autoFill="0" autoLine="0" autoPict="0">
                <anchor moveWithCells="1">
                  <from>
                    <xdr:col>3</xdr:col>
                    <xdr:colOff>95250</xdr:colOff>
                    <xdr:row>492</xdr:row>
                    <xdr:rowOff>209550</xdr:rowOff>
                  </from>
                  <to>
                    <xdr:col>3</xdr:col>
                    <xdr:colOff>371475</xdr:colOff>
                    <xdr:row>492</xdr:row>
                    <xdr:rowOff>323850</xdr:rowOff>
                  </to>
                </anchor>
              </controlPr>
            </control>
          </mc:Choice>
        </mc:AlternateContent>
        <mc:AlternateContent xmlns:mc="http://schemas.openxmlformats.org/markup-compatibility/2006">
          <mc:Choice Requires="x14">
            <control shapeId="4538" r:id="rId1302" name="Option Button 1466">
              <controlPr defaultSize="0" autoFill="0" autoLine="0" autoPict="0">
                <anchor moveWithCells="1">
                  <from>
                    <xdr:col>4</xdr:col>
                    <xdr:colOff>76200</xdr:colOff>
                    <xdr:row>492</xdr:row>
                    <xdr:rowOff>209550</xdr:rowOff>
                  </from>
                  <to>
                    <xdr:col>4</xdr:col>
                    <xdr:colOff>352425</xdr:colOff>
                    <xdr:row>492</xdr:row>
                    <xdr:rowOff>323850</xdr:rowOff>
                  </to>
                </anchor>
              </controlPr>
            </control>
          </mc:Choice>
        </mc:AlternateContent>
        <mc:AlternateContent xmlns:mc="http://schemas.openxmlformats.org/markup-compatibility/2006">
          <mc:Choice Requires="x14">
            <control shapeId="5647" r:id="rId1303" name="Group Box 1467">
              <controlPr defaultSize="0" autoFill="0" autoPict="0" altText="">
                <anchor moveWithCells="1">
                  <from>
                    <xdr:col>2</xdr:col>
                    <xdr:colOff>47625</xdr:colOff>
                    <xdr:row>492</xdr:row>
                    <xdr:rowOff>57150</xdr:rowOff>
                  </from>
                  <to>
                    <xdr:col>6</xdr:col>
                    <xdr:colOff>371475</xdr:colOff>
                    <xdr:row>493</xdr:row>
                    <xdr:rowOff>0</xdr:rowOff>
                  </to>
                </anchor>
              </controlPr>
            </control>
          </mc:Choice>
        </mc:AlternateContent>
        <mc:AlternateContent xmlns:mc="http://schemas.openxmlformats.org/markup-compatibility/2006">
          <mc:Choice Requires="x14">
            <control shapeId="4540" r:id="rId1304" name="Option Button 1468">
              <controlPr defaultSize="0" autoFill="0" autoLine="0" autoPict="0">
                <anchor moveWithCells="1">
                  <from>
                    <xdr:col>2</xdr:col>
                    <xdr:colOff>123825</xdr:colOff>
                    <xdr:row>500</xdr:row>
                    <xdr:rowOff>200025</xdr:rowOff>
                  </from>
                  <to>
                    <xdr:col>2</xdr:col>
                    <xdr:colOff>390525</xdr:colOff>
                    <xdr:row>500</xdr:row>
                    <xdr:rowOff>314325</xdr:rowOff>
                  </to>
                </anchor>
              </controlPr>
            </control>
          </mc:Choice>
        </mc:AlternateContent>
        <mc:AlternateContent xmlns:mc="http://schemas.openxmlformats.org/markup-compatibility/2006">
          <mc:Choice Requires="x14">
            <control shapeId="4541" r:id="rId1305" name="Option Button 1469">
              <controlPr defaultSize="0" autoFill="0" autoLine="0" autoPict="0">
                <anchor moveWithCells="1">
                  <from>
                    <xdr:col>3</xdr:col>
                    <xdr:colOff>95250</xdr:colOff>
                    <xdr:row>500</xdr:row>
                    <xdr:rowOff>200025</xdr:rowOff>
                  </from>
                  <to>
                    <xdr:col>3</xdr:col>
                    <xdr:colOff>371475</xdr:colOff>
                    <xdr:row>500</xdr:row>
                    <xdr:rowOff>314325</xdr:rowOff>
                  </to>
                </anchor>
              </controlPr>
            </control>
          </mc:Choice>
        </mc:AlternateContent>
        <mc:AlternateContent xmlns:mc="http://schemas.openxmlformats.org/markup-compatibility/2006">
          <mc:Choice Requires="x14">
            <control shapeId="4542" r:id="rId1306" name="Option Button 1470">
              <controlPr defaultSize="0" autoFill="0" autoLine="0" autoPict="0">
                <anchor moveWithCells="1">
                  <from>
                    <xdr:col>4</xdr:col>
                    <xdr:colOff>76200</xdr:colOff>
                    <xdr:row>500</xdr:row>
                    <xdr:rowOff>200025</xdr:rowOff>
                  </from>
                  <to>
                    <xdr:col>4</xdr:col>
                    <xdr:colOff>352425</xdr:colOff>
                    <xdr:row>500</xdr:row>
                    <xdr:rowOff>314325</xdr:rowOff>
                  </to>
                </anchor>
              </controlPr>
            </control>
          </mc:Choice>
        </mc:AlternateContent>
        <mc:AlternateContent xmlns:mc="http://schemas.openxmlformats.org/markup-compatibility/2006">
          <mc:Choice Requires="x14">
            <control shapeId="4543" r:id="rId1307" name="Group Box 1471">
              <controlPr defaultSize="0" autoFill="0" autoPict="0" altText="">
                <anchor moveWithCells="1">
                  <from>
                    <xdr:col>2</xdr:col>
                    <xdr:colOff>47625</xdr:colOff>
                    <xdr:row>500</xdr:row>
                    <xdr:rowOff>57150</xdr:rowOff>
                  </from>
                  <to>
                    <xdr:col>6</xdr:col>
                    <xdr:colOff>371475</xdr:colOff>
                    <xdr:row>501</xdr:row>
                    <xdr:rowOff>0</xdr:rowOff>
                  </to>
                </anchor>
              </controlPr>
            </control>
          </mc:Choice>
        </mc:AlternateContent>
        <mc:AlternateContent xmlns:mc="http://schemas.openxmlformats.org/markup-compatibility/2006">
          <mc:Choice Requires="x14">
            <control shapeId="5648" r:id="rId1308" name="Option Button 1472">
              <controlPr defaultSize="0" autoFill="0" autoLine="0" autoPict="0">
                <anchor moveWithCells="1">
                  <from>
                    <xdr:col>2</xdr:col>
                    <xdr:colOff>123825</xdr:colOff>
                    <xdr:row>501</xdr:row>
                    <xdr:rowOff>200025</xdr:rowOff>
                  </from>
                  <to>
                    <xdr:col>2</xdr:col>
                    <xdr:colOff>390525</xdr:colOff>
                    <xdr:row>501</xdr:row>
                    <xdr:rowOff>314325</xdr:rowOff>
                  </to>
                </anchor>
              </controlPr>
            </control>
          </mc:Choice>
        </mc:AlternateContent>
        <mc:AlternateContent xmlns:mc="http://schemas.openxmlformats.org/markup-compatibility/2006">
          <mc:Choice Requires="x14">
            <control shapeId="4545" r:id="rId1309" name="Option Button 1473">
              <controlPr defaultSize="0" autoFill="0" autoLine="0" autoPict="0">
                <anchor moveWithCells="1">
                  <from>
                    <xdr:col>3</xdr:col>
                    <xdr:colOff>95250</xdr:colOff>
                    <xdr:row>501</xdr:row>
                    <xdr:rowOff>200025</xdr:rowOff>
                  </from>
                  <to>
                    <xdr:col>3</xdr:col>
                    <xdr:colOff>371475</xdr:colOff>
                    <xdr:row>501</xdr:row>
                    <xdr:rowOff>314325</xdr:rowOff>
                  </to>
                </anchor>
              </controlPr>
            </control>
          </mc:Choice>
        </mc:AlternateContent>
        <mc:AlternateContent xmlns:mc="http://schemas.openxmlformats.org/markup-compatibility/2006">
          <mc:Choice Requires="x14">
            <control shapeId="4546" r:id="rId1310" name="Option Button 1474">
              <controlPr defaultSize="0" autoFill="0" autoLine="0" autoPict="0">
                <anchor moveWithCells="1">
                  <from>
                    <xdr:col>4</xdr:col>
                    <xdr:colOff>76200</xdr:colOff>
                    <xdr:row>501</xdr:row>
                    <xdr:rowOff>200025</xdr:rowOff>
                  </from>
                  <to>
                    <xdr:col>4</xdr:col>
                    <xdr:colOff>352425</xdr:colOff>
                    <xdr:row>501</xdr:row>
                    <xdr:rowOff>314325</xdr:rowOff>
                  </to>
                </anchor>
              </controlPr>
            </control>
          </mc:Choice>
        </mc:AlternateContent>
        <mc:AlternateContent xmlns:mc="http://schemas.openxmlformats.org/markup-compatibility/2006">
          <mc:Choice Requires="x14">
            <control shapeId="4547" r:id="rId1311" name="Group Box 1475">
              <controlPr defaultSize="0" autoFill="0" autoPict="0" altText="">
                <anchor moveWithCells="1">
                  <from>
                    <xdr:col>2</xdr:col>
                    <xdr:colOff>47625</xdr:colOff>
                    <xdr:row>501</xdr:row>
                    <xdr:rowOff>57150</xdr:rowOff>
                  </from>
                  <to>
                    <xdr:col>6</xdr:col>
                    <xdr:colOff>371475</xdr:colOff>
                    <xdr:row>502</xdr:row>
                    <xdr:rowOff>0</xdr:rowOff>
                  </to>
                </anchor>
              </controlPr>
            </control>
          </mc:Choice>
        </mc:AlternateContent>
        <mc:AlternateContent xmlns:mc="http://schemas.openxmlformats.org/markup-compatibility/2006">
          <mc:Choice Requires="x14">
            <control shapeId="4548" r:id="rId1312" name="Option Button 1476">
              <controlPr defaultSize="0" autoFill="0" autoLine="0" autoPict="0">
                <anchor moveWithCells="1">
                  <from>
                    <xdr:col>2</xdr:col>
                    <xdr:colOff>123825</xdr:colOff>
                    <xdr:row>511</xdr:row>
                    <xdr:rowOff>209550</xdr:rowOff>
                  </from>
                  <to>
                    <xdr:col>2</xdr:col>
                    <xdr:colOff>390525</xdr:colOff>
                    <xdr:row>511</xdr:row>
                    <xdr:rowOff>323850</xdr:rowOff>
                  </to>
                </anchor>
              </controlPr>
            </control>
          </mc:Choice>
        </mc:AlternateContent>
        <mc:AlternateContent xmlns:mc="http://schemas.openxmlformats.org/markup-compatibility/2006">
          <mc:Choice Requires="x14">
            <control shapeId="5649" r:id="rId1313" name="Option Button 1477">
              <controlPr defaultSize="0" autoFill="0" autoLine="0" autoPict="0">
                <anchor moveWithCells="1">
                  <from>
                    <xdr:col>3</xdr:col>
                    <xdr:colOff>95250</xdr:colOff>
                    <xdr:row>511</xdr:row>
                    <xdr:rowOff>209550</xdr:rowOff>
                  </from>
                  <to>
                    <xdr:col>3</xdr:col>
                    <xdr:colOff>371475</xdr:colOff>
                    <xdr:row>511</xdr:row>
                    <xdr:rowOff>323850</xdr:rowOff>
                  </to>
                </anchor>
              </controlPr>
            </control>
          </mc:Choice>
        </mc:AlternateContent>
        <mc:AlternateContent xmlns:mc="http://schemas.openxmlformats.org/markup-compatibility/2006">
          <mc:Choice Requires="x14">
            <control shapeId="4550" r:id="rId1314" name="Option Button 1478">
              <controlPr defaultSize="0" autoFill="0" autoLine="0" autoPict="0">
                <anchor moveWithCells="1">
                  <from>
                    <xdr:col>4</xdr:col>
                    <xdr:colOff>76200</xdr:colOff>
                    <xdr:row>511</xdr:row>
                    <xdr:rowOff>209550</xdr:rowOff>
                  </from>
                  <to>
                    <xdr:col>4</xdr:col>
                    <xdr:colOff>352425</xdr:colOff>
                    <xdr:row>511</xdr:row>
                    <xdr:rowOff>323850</xdr:rowOff>
                  </to>
                </anchor>
              </controlPr>
            </control>
          </mc:Choice>
        </mc:AlternateContent>
        <mc:AlternateContent xmlns:mc="http://schemas.openxmlformats.org/markup-compatibility/2006">
          <mc:Choice Requires="x14">
            <control shapeId="4551" r:id="rId1315" name="Group Box 1479">
              <controlPr defaultSize="0" autoFill="0" autoPict="0" altText="">
                <anchor moveWithCells="1">
                  <from>
                    <xdr:col>2</xdr:col>
                    <xdr:colOff>47625</xdr:colOff>
                    <xdr:row>511</xdr:row>
                    <xdr:rowOff>57150</xdr:rowOff>
                  </from>
                  <to>
                    <xdr:col>6</xdr:col>
                    <xdr:colOff>371475</xdr:colOff>
                    <xdr:row>512</xdr:row>
                    <xdr:rowOff>0</xdr:rowOff>
                  </to>
                </anchor>
              </controlPr>
            </control>
          </mc:Choice>
        </mc:AlternateContent>
        <mc:AlternateContent xmlns:mc="http://schemas.openxmlformats.org/markup-compatibility/2006">
          <mc:Choice Requires="x14">
            <control shapeId="4552" r:id="rId1316" name="Option Button 1480">
              <controlPr defaultSize="0" autoFill="0" autoLine="0" autoPict="0">
                <anchor moveWithCells="1">
                  <from>
                    <xdr:col>2</xdr:col>
                    <xdr:colOff>123825</xdr:colOff>
                    <xdr:row>512</xdr:row>
                    <xdr:rowOff>209550</xdr:rowOff>
                  </from>
                  <to>
                    <xdr:col>2</xdr:col>
                    <xdr:colOff>390525</xdr:colOff>
                    <xdr:row>512</xdr:row>
                    <xdr:rowOff>323850</xdr:rowOff>
                  </to>
                </anchor>
              </controlPr>
            </control>
          </mc:Choice>
        </mc:AlternateContent>
        <mc:AlternateContent xmlns:mc="http://schemas.openxmlformats.org/markup-compatibility/2006">
          <mc:Choice Requires="x14">
            <control shapeId="4553" r:id="rId1317" name="Option Button 1481">
              <controlPr defaultSize="0" autoFill="0" autoLine="0" autoPict="0">
                <anchor moveWithCells="1">
                  <from>
                    <xdr:col>3</xdr:col>
                    <xdr:colOff>95250</xdr:colOff>
                    <xdr:row>512</xdr:row>
                    <xdr:rowOff>209550</xdr:rowOff>
                  </from>
                  <to>
                    <xdr:col>3</xdr:col>
                    <xdr:colOff>371475</xdr:colOff>
                    <xdr:row>512</xdr:row>
                    <xdr:rowOff>323850</xdr:rowOff>
                  </to>
                </anchor>
              </controlPr>
            </control>
          </mc:Choice>
        </mc:AlternateContent>
        <mc:AlternateContent xmlns:mc="http://schemas.openxmlformats.org/markup-compatibility/2006">
          <mc:Choice Requires="x14">
            <control shapeId="5650" r:id="rId1318" name="Option Button 1482">
              <controlPr defaultSize="0" autoFill="0" autoLine="0" autoPict="0">
                <anchor moveWithCells="1">
                  <from>
                    <xdr:col>4</xdr:col>
                    <xdr:colOff>76200</xdr:colOff>
                    <xdr:row>512</xdr:row>
                    <xdr:rowOff>209550</xdr:rowOff>
                  </from>
                  <to>
                    <xdr:col>4</xdr:col>
                    <xdr:colOff>352425</xdr:colOff>
                    <xdr:row>512</xdr:row>
                    <xdr:rowOff>323850</xdr:rowOff>
                  </to>
                </anchor>
              </controlPr>
            </control>
          </mc:Choice>
        </mc:AlternateContent>
        <mc:AlternateContent xmlns:mc="http://schemas.openxmlformats.org/markup-compatibility/2006">
          <mc:Choice Requires="x14">
            <control shapeId="4555" r:id="rId1319" name="Group Box 1483">
              <controlPr defaultSize="0" autoFill="0" autoPict="0" altText="">
                <anchor moveWithCells="1">
                  <from>
                    <xdr:col>2</xdr:col>
                    <xdr:colOff>47625</xdr:colOff>
                    <xdr:row>512</xdr:row>
                    <xdr:rowOff>57150</xdr:rowOff>
                  </from>
                  <to>
                    <xdr:col>6</xdr:col>
                    <xdr:colOff>371475</xdr:colOff>
                    <xdr:row>513</xdr:row>
                    <xdr:rowOff>0</xdr:rowOff>
                  </to>
                </anchor>
              </controlPr>
            </control>
          </mc:Choice>
        </mc:AlternateContent>
        <mc:AlternateContent xmlns:mc="http://schemas.openxmlformats.org/markup-compatibility/2006">
          <mc:Choice Requires="x14">
            <control shapeId="4556" r:id="rId1320" name="Option Button 1484">
              <controlPr defaultSize="0" autoFill="0" autoLine="0" autoPict="0">
                <anchor moveWithCells="1">
                  <from>
                    <xdr:col>2</xdr:col>
                    <xdr:colOff>123825</xdr:colOff>
                    <xdr:row>530</xdr:row>
                    <xdr:rowOff>200025</xdr:rowOff>
                  </from>
                  <to>
                    <xdr:col>2</xdr:col>
                    <xdr:colOff>390525</xdr:colOff>
                    <xdr:row>530</xdr:row>
                    <xdr:rowOff>314325</xdr:rowOff>
                  </to>
                </anchor>
              </controlPr>
            </control>
          </mc:Choice>
        </mc:AlternateContent>
        <mc:AlternateContent xmlns:mc="http://schemas.openxmlformats.org/markup-compatibility/2006">
          <mc:Choice Requires="x14">
            <control shapeId="4557" r:id="rId1321" name="Option Button 1485">
              <controlPr defaultSize="0" autoFill="0" autoLine="0" autoPict="0">
                <anchor moveWithCells="1">
                  <from>
                    <xdr:col>3</xdr:col>
                    <xdr:colOff>95250</xdr:colOff>
                    <xdr:row>530</xdr:row>
                    <xdr:rowOff>200025</xdr:rowOff>
                  </from>
                  <to>
                    <xdr:col>3</xdr:col>
                    <xdr:colOff>371475</xdr:colOff>
                    <xdr:row>530</xdr:row>
                    <xdr:rowOff>314325</xdr:rowOff>
                  </to>
                </anchor>
              </controlPr>
            </control>
          </mc:Choice>
        </mc:AlternateContent>
        <mc:AlternateContent xmlns:mc="http://schemas.openxmlformats.org/markup-compatibility/2006">
          <mc:Choice Requires="x14">
            <control shapeId="4558" r:id="rId1322" name="Option Button 1486">
              <controlPr defaultSize="0" autoFill="0" autoLine="0" autoPict="0">
                <anchor moveWithCells="1">
                  <from>
                    <xdr:col>4</xdr:col>
                    <xdr:colOff>76200</xdr:colOff>
                    <xdr:row>530</xdr:row>
                    <xdr:rowOff>200025</xdr:rowOff>
                  </from>
                  <to>
                    <xdr:col>4</xdr:col>
                    <xdr:colOff>352425</xdr:colOff>
                    <xdr:row>530</xdr:row>
                    <xdr:rowOff>314325</xdr:rowOff>
                  </to>
                </anchor>
              </controlPr>
            </control>
          </mc:Choice>
        </mc:AlternateContent>
        <mc:AlternateContent xmlns:mc="http://schemas.openxmlformats.org/markup-compatibility/2006">
          <mc:Choice Requires="x14">
            <control shapeId="5651" r:id="rId1323" name="Group Box 1487">
              <controlPr defaultSize="0" autoFill="0" autoPict="0" altText="">
                <anchor moveWithCells="1">
                  <from>
                    <xdr:col>2</xdr:col>
                    <xdr:colOff>47625</xdr:colOff>
                    <xdr:row>530</xdr:row>
                    <xdr:rowOff>57150</xdr:rowOff>
                  </from>
                  <to>
                    <xdr:col>6</xdr:col>
                    <xdr:colOff>371475</xdr:colOff>
                    <xdr:row>531</xdr:row>
                    <xdr:rowOff>0</xdr:rowOff>
                  </to>
                </anchor>
              </controlPr>
            </control>
          </mc:Choice>
        </mc:AlternateContent>
        <mc:AlternateContent xmlns:mc="http://schemas.openxmlformats.org/markup-compatibility/2006">
          <mc:Choice Requires="x14">
            <control shapeId="4560" r:id="rId1324" name="Option Button 1488">
              <controlPr defaultSize="0" autoFill="0" autoLine="0" autoPict="0">
                <anchor moveWithCells="1">
                  <from>
                    <xdr:col>2</xdr:col>
                    <xdr:colOff>123825</xdr:colOff>
                    <xdr:row>531</xdr:row>
                    <xdr:rowOff>200025</xdr:rowOff>
                  </from>
                  <to>
                    <xdr:col>2</xdr:col>
                    <xdr:colOff>390525</xdr:colOff>
                    <xdr:row>531</xdr:row>
                    <xdr:rowOff>314325</xdr:rowOff>
                  </to>
                </anchor>
              </controlPr>
            </control>
          </mc:Choice>
        </mc:AlternateContent>
        <mc:AlternateContent xmlns:mc="http://schemas.openxmlformats.org/markup-compatibility/2006">
          <mc:Choice Requires="x14">
            <control shapeId="4561" r:id="rId1325" name="Option Button 1489">
              <controlPr defaultSize="0" autoFill="0" autoLine="0" autoPict="0">
                <anchor moveWithCells="1">
                  <from>
                    <xdr:col>3</xdr:col>
                    <xdr:colOff>95250</xdr:colOff>
                    <xdr:row>531</xdr:row>
                    <xdr:rowOff>200025</xdr:rowOff>
                  </from>
                  <to>
                    <xdr:col>3</xdr:col>
                    <xdr:colOff>371475</xdr:colOff>
                    <xdr:row>531</xdr:row>
                    <xdr:rowOff>314325</xdr:rowOff>
                  </to>
                </anchor>
              </controlPr>
            </control>
          </mc:Choice>
        </mc:AlternateContent>
        <mc:AlternateContent xmlns:mc="http://schemas.openxmlformats.org/markup-compatibility/2006">
          <mc:Choice Requires="x14">
            <control shapeId="4562" r:id="rId1326" name="Option Button 1490">
              <controlPr defaultSize="0" autoFill="0" autoLine="0" autoPict="0">
                <anchor moveWithCells="1">
                  <from>
                    <xdr:col>4</xdr:col>
                    <xdr:colOff>76200</xdr:colOff>
                    <xdr:row>531</xdr:row>
                    <xdr:rowOff>200025</xdr:rowOff>
                  </from>
                  <to>
                    <xdr:col>4</xdr:col>
                    <xdr:colOff>352425</xdr:colOff>
                    <xdr:row>531</xdr:row>
                    <xdr:rowOff>314325</xdr:rowOff>
                  </to>
                </anchor>
              </controlPr>
            </control>
          </mc:Choice>
        </mc:AlternateContent>
        <mc:AlternateContent xmlns:mc="http://schemas.openxmlformats.org/markup-compatibility/2006">
          <mc:Choice Requires="x14">
            <control shapeId="4563" r:id="rId1327" name="Group Box 1491">
              <controlPr defaultSize="0" autoFill="0" autoPict="0" altText="">
                <anchor moveWithCells="1">
                  <from>
                    <xdr:col>2</xdr:col>
                    <xdr:colOff>47625</xdr:colOff>
                    <xdr:row>531</xdr:row>
                    <xdr:rowOff>57150</xdr:rowOff>
                  </from>
                  <to>
                    <xdr:col>6</xdr:col>
                    <xdr:colOff>371475</xdr:colOff>
                    <xdr:row>532</xdr:row>
                    <xdr:rowOff>0</xdr:rowOff>
                  </to>
                </anchor>
              </controlPr>
            </control>
          </mc:Choice>
        </mc:AlternateContent>
        <mc:AlternateContent xmlns:mc="http://schemas.openxmlformats.org/markup-compatibility/2006">
          <mc:Choice Requires="x14">
            <control shapeId="5652" r:id="rId1328" name="Option Button 1492">
              <controlPr defaultSize="0" autoFill="0" autoLine="0" autoPict="0">
                <anchor moveWithCells="1">
                  <from>
                    <xdr:col>2</xdr:col>
                    <xdr:colOff>123825</xdr:colOff>
                    <xdr:row>532</xdr:row>
                    <xdr:rowOff>200025</xdr:rowOff>
                  </from>
                  <to>
                    <xdr:col>2</xdr:col>
                    <xdr:colOff>390525</xdr:colOff>
                    <xdr:row>532</xdr:row>
                    <xdr:rowOff>314325</xdr:rowOff>
                  </to>
                </anchor>
              </controlPr>
            </control>
          </mc:Choice>
        </mc:AlternateContent>
        <mc:AlternateContent xmlns:mc="http://schemas.openxmlformats.org/markup-compatibility/2006">
          <mc:Choice Requires="x14">
            <control shapeId="4565" r:id="rId1329" name="Option Button 1493">
              <controlPr defaultSize="0" autoFill="0" autoLine="0" autoPict="0">
                <anchor moveWithCells="1">
                  <from>
                    <xdr:col>3</xdr:col>
                    <xdr:colOff>95250</xdr:colOff>
                    <xdr:row>532</xdr:row>
                    <xdr:rowOff>200025</xdr:rowOff>
                  </from>
                  <to>
                    <xdr:col>3</xdr:col>
                    <xdr:colOff>371475</xdr:colOff>
                    <xdr:row>532</xdr:row>
                    <xdr:rowOff>314325</xdr:rowOff>
                  </to>
                </anchor>
              </controlPr>
            </control>
          </mc:Choice>
        </mc:AlternateContent>
        <mc:AlternateContent xmlns:mc="http://schemas.openxmlformats.org/markup-compatibility/2006">
          <mc:Choice Requires="x14">
            <control shapeId="4566" r:id="rId1330" name="Option Button 1494">
              <controlPr defaultSize="0" autoFill="0" autoLine="0" autoPict="0">
                <anchor moveWithCells="1">
                  <from>
                    <xdr:col>4</xdr:col>
                    <xdr:colOff>76200</xdr:colOff>
                    <xdr:row>532</xdr:row>
                    <xdr:rowOff>200025</xdr:rowOff>
                  </from>
                  <to>
                    <xdr:col>4</xdr:col>
                    <xdr:colOff>352425</xdr:colOff>
                    <xdr:row>532</xdr:row>
                    <xdr:rowOff>314325</xdr:rowOff>
                  </to>
                </anchor>
              </controlPr>
            </control>
          </mc:Choice>
        </mc:AlternateContent>
        <mc:AlternateContent xmlns:mc="http://schemas.openxmlformats.org/markup-compatibility/2006">
          <mc:Choice Requires="x14">
            <control shapeId="4567" r:id="rId1331" name="Group Box 1495">
              <controlPr defaultSize="0" autoFill="0" autoPict="0" altText="">
                <anchor moveWithCells="1">
                  <from>
                    <xdr:col>2</xdr:col>
                    <xdr:colOff>47625</xdr:colOff>
                    <xdr:row>532</xdr:row>
                    <xdr:rowOff>57150</xdr:rowOff>
                  </from>
                  <to>
                    <xdr:col>6</xdr:col>
                    <xdr:colOff>371475</xdr:colOff>
                    <xdr:row>533</xdr:row>
                    <xdr:rowOff>0</xdr:rowOff>
                  </to>
                </anchor>
              </controlPr>
            </control>
          </mc:Choice>
        </mc:AlternateContent>
        <mc:AlternateContent xmlns:mc="http://schemas.openxmlformats.org/markup-compatibility/2006">
          <mc:Choice Requires="x14">
            <control shapeId="4568" r:id="rId1332" name="Option Button 1496">
              <controlPr defaultSize="0" autoFill="0" autoLine="0" autoPict="0">
                <anchor moveWithCells="1">
                  <from>
                    <xdr:col>2</xdr:col>
                    <xdr:colOff>123825</xdr:colOff>
                    <xdr:row>535</xdr:row>
                    <xdr:rowOff>200025</xdr:rowOff>
                  </from>
                  <to>
                    <xdr:col>2</xdr:col>
                    <xdr:colOff>390525</xdr:colOff>
                    <xdr:row>535</xdr:row>
                    <xdr:rowOff>314325</xdr:rowOff>
                  </to>
                </anchor>
              </controlPr>
            </control>
          </mc:Choice>
        </mc:AlternateContent>
        <mc:AlternateContent xmlns:mc="http://schemas.openxmlformats.org/markup-compatibility/2006">
          <mc:Choice Requires="x14">
            <control shapeId="5653" r:id="rId1333" name="Option Button 1497">
              <controlPr defaultSize="0" autoFill="0" autoLine="0" autoPict="0">
                <anchor moveWithCells="1">
                  <from>
                    <xdr:col>3</xdr:col>
                    <xdr:colOff>95250</xdr:colOff>
                    <xdr:row>535</xdr:row>
                    <xdr:rowOff>200025</xdr:rowOff>
                  </from>
                  <to>
                    <xdr:col>3</xdr:col>
                    <xdr:colOff>371475</xdr:colOff>
                    <xdr:row>535</xdr:row>
                    <xdr:rowOff>314325</xdr:rowOff>
                  </to>
                </anchor>
              </controlPr>
            </control>
          </mc:Choice>
        </mc:AlternateContent>
        <mc:AlternateContent xmlns:mc="http://schemas.openxmlformats.org/markup-compatibility/2006">
          <mc:Choice Requires="x14">
            <control shapeId="4570" r:id="rId1334" name="Option Button 1498">
              <controlPr defaultSize="0" autoFill="0" autoLine="0" autoPict="0">
                <anchor moveWithCells="1">
                  <from>
                    <xdr:col>4</xdr:col>
                    <xdr:colOff>76200</xdr:colOff>
                    <xdr:row>535</xdr:row>
                    <xdr:rowOff>200025</xdr:rowOff>
                  </from>
                  <to>
                    <xdr:col>4</xdr:col>
                    <xdr:colOff>352425</xdr:colOff>
                    <xdr:row>535</xdr:row>
                    <xdr:rowOff>314325</xdr:rowOff>
                  </to>
                </anchor>
              </controlPr>
            </control>
          </mc:Choice>
        </mc:AlternateContent>
        <mc:AlternateContent xmlns:mc="http://schemas.openxmlformats.org/markup-compatibility/2006">
          <mc:Choice Requires="x14">
            <control shapeId="4571" r:id="rId1335" name="Group Box 1499">
              <controlPr defaultSize="0" autoFill="0" autoPict="0" altText="">
                <anchor moveWithCells="1">
                  <from>
                    <xdr:col>2</xdr:col>
                    <xdr:colOff>47625</xdr:colOff>
                    <xdr:row>535</xdr:row>
                    <xdr:rowOff>57150</xdr:rowOff>
                  </from>
                  <to>
                    <xdr:col>6</xdr:col>
                    <xdr:colOff>371475</xdr:colOff>
                    <xdr:row>536</xdr:row>
                    <xdr:rowOff>0</xdr:rowOff>
                  </to>
                </anchor>
              </controlPr>
            </control>
          </mc:Choice>
        </mc:AlternateContent>
        <mc:AlternateContent xmlns:mc="http://schemas.openxmlformats.org/markup-compatibility/2006">
          <mc:Choice Requires="x14">
            <control shapeId="4572" r:id="rId1336" name="Option Button 1500">
              <controlPr defaultSize="0" autoFill="0" autoLine="0" autoPict="0">
                <anchor moveWithCells="1">
                  <from>
                    <xdr:col>2</xdr:col>
                    <xdr:colOff>123825</xdr:colOff>
                    <xdr:row>536</xdr:row>
                    <xdr:rowOff>200025</xdr:rowOff>
                  </from>
                  <to>
                    <xdr:col>2</xdr:col>
                    <xdr:colOff>390525</xdr:colOff>
                    <xdr:row>536</xdr:row>
                    <xdr:rowOff>314325</xdr:rowOff>
                  </to>
                </anchor>
              </controlPr>
            </control>
          </mc:Choice>
        </mc:AlternateContent>
        <mc:AlternateContent xmlns:mc="http://schemas.openxmlformats.org/markup-compatibility/2006">
          <mc:Choice Requires="x14">
            <control shapeId="4573" r:id="rId1337" name="Option Button 1501">
              <controlPr defaultSize="0" autoFill="0" autoLine="0" autoPict="0">
                <anchor moveWithCells="1">
                  <from>
                    <xdr:col>3</xdr:col>
                    <xdr:colOff>95250</xdr:colOff>
                    <xdr:row>536</xdr:row>
                    <xdr:rowOff>200025</xdr:rowOff>
                  </from>
                  <to>
                    <xdr:col>3</xdr:col>
                    <xdr:colOff>371475</xdr:colOff>
                    <xdr:row>536</xdr:row>
                    <xdr:rowOff>314325</xdr:rowOff>
                  </to>
                </anchor>
              </controlPr>
            </control>
          </mc:Choice>
        </mc:AlternateContent>
        <mc:AlternateContent xmlns:mc="http://schemas.openxmlformats.org/markup-compatibility/2006">
          <mc:Choice Requires="x14">
            <control shapeId="5654" r:id="rId1338" name="Option Button 1502">
              <controlPr defaultSize="0" autoFill="0" autoLine="0" autoPict="0">
                <anchor moveWithCells="1">
                  <from>
                    <xdr:col>4</xdr:col>
                    <xdr:colOff>76200</xdr:colOff>
                    <xdr:row>536</xdr:row>
                    <xdr:rowOff>200025</xdr:rowOff>
                  </from>
                  <to>
                    <xdr:col>4</xdr:col>
                    <xdr:colOff>352425</xdr:colOff>
                    <xdr:row>536</xdr:row>
                    <xdr:rowOff>314325</xdr:rowOff>
                  </to>
                </anchor>
              </controlPr>
            </control>
          </mc:Choice>
        </mc:AlternateContent>
        <mc:AlternateContent xmlns:mc="http://schemas.openxmlformats.org/markup-compatibility/2006">
          <mc:Choice Requires="x14">
            <control shapeId="4575" r:id="rId1339" name="Group Box 1503">
              <controlPr defaultSize="0" autoFill="0" autoPict="0" altText="">
                <anchor moveWithCells="1">
                  <from>
                    <xdr:col>2</xdr:col>
                    <xdr:colOff>47625</xdr:colOff>
                    <xdr:row>536</xdr:row>
                    <xdr:rowOff>57150</xdr:rowOff>
                  </from>
                  <to>
                    <xdr:col>6</xdr:col>
                    <xdr:colOff>371475</xdr:colOff>
                    <xdr:row>537</xdr:row>
                    <xdr:rowOff>0</xdr:rowOff>
                  </to>
                </anchor>
              </controlPr>
            </control>
          </mc:Choice>
        </mc:AlternateContent>
        <mc:AlternateContent xmlns:mc="http://schemas.openxmlformats.org/markup-compatibility/2006">
          <mc:Choice Requires="x14">
            <control shapeId="4576" r:id="rId1340" name="Option Button 1504">
              <controlPr defaultSize="0" autoFill="0" autoLine="0" autoPict="0">
                <anchor moveWithCells="1">
                  <from>
                    <xdr:col>2</xdr:col>
                    <xdr:colOff>123825</xdr:colOff>
                    <xdr:row>537</xdr:row>
                    <xdr:rowOff>209550</xdr:rowOff>
                  </from>
                  <to>
                    <xdr:col>2</xdr:col>
                    <xdr:colOff>390525</xdr:colOff>
                    <xdr:row>537</xdr:row>
                    <xdr:rowOff>323850</xdr:rowOff>
                  </to>
                </anchor>
              </controlPr>
            </control>
          </mc:Choice>
        </mc:AlternateContent>
        <mc:AlternateContent xmlns:mc="http://schemas.openxmlformats.org/markup-compatibility/2006">
          <mc:Choice Requires="x14">
            <control shapeId="4577" r:id="rId1341" name="Option Button 1505">
              <controlPr defaultSize="0" autoFill="0" autoLine="0" autoPict="0">
                <anchor moveWithCells="1">
                  <from>
                    <xdr:col>3</xdr:col>
                    <xdr:colOff>95250</xdr:colOff>
                    <xdr:row>537</xdr:row>
                    <xdr:rowOff>209550</xdr:rowOff>
                  </from>
                  <to>
                    <xdr:col>3</xdr:col>
                    <xdr:colOff>371475</xdr:colOff>
                    <xdr:row>537</xdr:row>
                    <xdr:rowOff>323850</xdr:rowOff>
                  </to>
                </anchor>
              </controlPr>
            </control>
          </mc:Choice>
        </mc:AlternateContent>
        <mc:AlternateContent xmlns:mc="http://schemas.openxmlformats.org/markup-compatibility/2006">
          <mc:Choice Requires="x14">
            <control shapeId="4578" r:id="rId1342" name="Option Button 1506">
              <controlPr defaultSize="0" autoFill="0" autoLine="0" autoPict="0">
                <anchor moveWithCells="1">
                  <from>
                    <xdr:col>4</xdr:col>
                    <xdr:colOff>76200</xdr:colOff>
                    <xdr:row>537</xdr:row>
                    <xdr:rowOff>209550</xdr:rowOff>
                  </from>
                  <to>
                    <xdr:col>4</xdr:col>
                    <xdr:colOff>352425</xdr:colOff>
                    <xdr:row>537</xdr:row>
                    <xdr:rowOff>323850</xdr:rowOff>
                  </to>
                </anchor>
              </controlPr>
            </control>
          </mc:Choice>
        </mc:AlternateContent>
        <mc:AlternateContent xmlns:mc="http://schemas.openxmlformats.org/markup-compatibility/2006">
          <mc:Choice Requires="x14">
            <control shapeId="5655" r:id="rId1343" name="Group Box 1507">
              <controlPr defaultSize="0" autoFill="0" autoPict="0" altText="">
                <anchor moveWithCells="1">
                  <from>
                    <xdr:col>2</xdr:col>
                    <xdr:colOff>47625</xdr:colOff>
                    <xdr:row>537</xdr:row>
                    <xdr:rowOff>57150</xdr:rowOff>
                  </from>
                  <to>
                    <xdr:col>6</xdr:col>
                    <xdr:colOff>371475</xdr:colOff>
                    <xdr:row>538</xdr:row>
                    <xdr:rowOff>0</xdr:rowOff>
                  </to>
                </anchor>
              </controlPr>
            </control>
          </mc:Choice>
        </mc:AlternateContent>
        <mc:AlternateContent xmlns:mc="http://schemas.openxmlformats.org/markup-compatibility/2006">
          <mc:Choice Requires="x14">
            <control shapeId="4580" r:id="rId1344" name="Option Button 1508">
              <controlPr defaultSize="0" autoFill="0" autoLine="0" autoPict="0">
                <anchor moveWithCells="1">
                  <from>
                    <xdr:col>2</xdr:col>
                    <xdr:colOff>123825</xdr:colOff>
                    <xdr:row>550</xdr:row>
                    <xdr:rowOff>209550</xdr:rowOff>
                  </from>
                  <to>
                    <xdr:col>2</xdr:col>
                    <xdr:colOff>390525</xdr:colOff>
                    <xdr:row>550</xdr:row>
                    <xdr:rowOff>323850</xdr:rowOff>
                  </to>
                </anchor>
              </controlPr>
            </control>
          </mc:Choice>
        </mc:AlternateContent>
        <mc:AlternateContent xmlns:mc="http://schemas.openxmlformats.org/markup-compatibility/2006">
          <mc:Choice Requires="x14">
            <control shapeId="4581" r:id="rId1345" name="Option Button 1509">
              <controlPr defaultSize="0" autoFill="0" autoLine="0" autoPict="0">
                <anchor moveWithCells="1">
                  <from>
                    <xdr:col>3</xdr:col>
                    <xdr:colOff>95250</xdr:colOff>
                    <xdr:row>550</xdr:row>
                    <xdr:rowOff>209550</xdr:rowOff>
                  </from>
                  <to>
                    <xdr:col>3</xdr:col>
                    <xdr:colOff>371475</xdr:colOff>
                    <xdr:row>550</xdr:row>
                    <xdr:rowOff>323850</xdr:rowOff>
                  </to>
                </anchor>
              </controlPr>
            </control>
          </mc:Choice>
        </mc:AlternateContent>
        <mc:AlternateContent xmlns:mc="http://schemas.openxmlformats.org/markup-compatibility/2006">
          <mc:Choice Requires="x14">
            <control shapeId="4582" r:id="rId1346" name="Option Button 1510">
              <controlPr defaultSize="0" autoFill="0" autoLine="0" autoPict="0">
                <anchor moveWithCells="1">
                  <from>
                    <xdr:col>4</xdr:col>
                    <xdr:colOff>76200</xdr:colOff>
                    <xdr:row>550</xdr:row>
                    <xdr:rowOff>209550</xdr:rowOff>
                  </from>
                  <to>
                    <xdr:col>4</xdr:col>
                    <xdr:colOff>352425</xdr:colOff>
                    <xdr:row>550</xdr:row>
                    <xdr:rowOff>323850</xdr:rowOff>
                  </to>
                </anchor>
              </controlPr>
            </control>
          </mc:Choice>
        </mc:AlternateContent>
        <mc:AlternateContent xmlns:mc="http://schemas.openxmlformats.org/markup-compatibility/2006">
          <mc:Choice Requires="x14">
            <control shapeId="4583" r:id="rId1347" name="Group Box 1511">
              <controlPr defaultSize="0" autoFill="0" autoPict="0" altText="">
                <anchor moveWithCells="1">
                  <from>
                    <xdr:col>2</xdr:col>
                    <xdr:colOff>47625</xdr:colOff>
                    <xdr:row>550</xdr:row>
                    <xdr:rowOff>57150</xdr:rowOff>
                  </from>
                  <to>
                    <xdr:col>6</xdr:col>
                    <xdr:colOff>371475</xdr:colOff>
                    <xdr:row>551</xdr:row>
                    <xdr:rowOff>0</xdr:rowOff>
                  </to>
                </anchor>
              </controlPr>
            </control>
          </mc:Choice>
        </mc:AlternateContent>
        <mc:AlternateContent xmlns:mc="http://schemas.openxmlformats.org/markup-compatibility/2006">
          <mc:Choice Requires="x14">
            <control shapeId="5656" r:id="rId1348" name="Option Button 1512">
              <controlPr defaultSize="0" autoFill="0" autoLine="0" autoPict="0">
                <anchor moveWithCells="1">
                  <from>
                    <xdr:col>2</xdr:col>
                    <xdr:colOff>123825</xdr:colOff>
                    <xdr:row>551</xdr:row>
                    <xdr:rowOff>209550</xdr:rowOff>
                  </from>
                  <to>
                    <xdr:col>2</xdr:col>
                    <xdr:colOff>390525</xdr:colOff>
                    <xdr:row>551</xdr:row>
                    <xdr:rowOff>323850</xdr:rowOff>
                  </to>
                </anchor>
              </controlPr>
            </control>
          </mc:Choice>
        </mc:AlternateContent>
        <mc:AlternateContent xmlns:mc="http://schemas.openxmlformats.org/markup-compatibility/2006">
          <mc:Choice Requires="x14">
            <control shapeId="4585" r:id="rId1349" name="Option Button 1513">
              <controlPr defaultSize="0" autoFill="0" autoLine="0" autoPict="0">
                <anchor moveWithCells="1">
                  <from>
                    <xdr:col>3</xdr:col>
                    <xdr:colOff>95250</xdr:colOff>
                    <xdr:row>551</xdr:row>
                    <xdr:rowOff>209550</xdr:rowOff>
                  </from>
                  <to>
                    <xdr:col>3</xdr:col>
                    <xdr:colOff>371475</xdr:colOff>
                    <xdr:row>551</xdr:row>
                    <xdr:rowOff>323850</xdr:rowOff>
                  </to>
                </anchor>
              </controlPr>
            </control>
          </mc:Choice>
        </mc:AlternateContent>
        <mc:AlternateContent xmlns:mc="http://schemas.openxmlformats.org/markup-compatibility/2006">
          <mc:Choice Requires="x14">
            <control shapeId="4586" r:id="rId1350" name="Option Button 1514">
              <controlPr defaultSize="0" autoFill="0" autoLine="0" autoPict="0">
                <anchor moveWithCells="1">
                  <from>
                    <xdr:col>4</xdr:col>
                    <xdr:colOff>76200</xdr:colOff>
                    <xdr:row>551</xdr:row>
                    <xdr:rowOff>209550</xdr:rowOff>
                  </from>
                  <to>
                    <xdr:col>4</xdr:col>
                    <xdr:colOff>352425</xdr:colOff>
                    <xdr:row>551</xdr:row>
                    <xdr:rowOff>323850</xdr:rowOff>
                  </to>
                </anchor>
              </controlPr>
            </control>
          </mc:Choice>
        </mc:AlternateContent>
        <mc:AlternateContent xmlns:mc="http://schemas.openxmlformats.org/markup-compatibility/2006">
          <mc:Choice Requires="x14">
            <control shapeId="4587" r:id="rId1351" name="Group Box 1515">
              <controlPr defaultSize="0" autoFill="0" autoPict="0" altText="">
                <anchor moveWithCells="1">
                  <from>
                    <xdr:col>2</xdr:col>
                    <xdr:colOff>47625</xdr:colOff>
                    <xdr:row>551</xdr:row>
                    <xdr:rowOff>57150</xdr:rowOff>
                  </from>
                  <to>
                    <xdr:col>6</xdr:col>
                    <xdr:colOff>371475</xdr:colOff>
                    <xdr:row>552</xdr:row>
                    <xdr:rowOff>0</xdr:rowOff>
                  </to>
                </anchor>
              </controlPr>
            </control>
          </mc:Choice>
        </mc:AlternateContent>
        <mc:AlternateContent xmlns:mc="http://schemas.openxmlformats.org/markup-compatibility/2006">
          <mc:Choice Requires="x14">
            <control shapeId="4588" r:id="rId1352" name="Option Button 1516">
              <controlPr defaultSize="0" autoFill="0" autoLine="0" autoPict="0">
                <anchor moveWithCells="1">
                  <from>
                    <xdr:col>2</xdr:col>
                    <xdr:colOff>123825</xdr:colOff>
                    <xdr:row>559</xdr:row>
                    <xdr:rowOff>200025</xdr:rowOff>
                  </from>
                  <to>
                    <xdr:col>2</xdr:col>
                    <xdr:colOff>390525</xdr:colOff>
                    <xdr:row>559</xdr:row>
                    <xdr:rowOff>314325</xdr:rowOff>
                  </to>
                </anchor>
              </controlPr>
            </control>
          </mc:Choice>
        </mc:AlternateContent>
        <mc:AlternateContent xmlns:mc="http://schemas.openxmlformats.org/markup-compatibility/2006">
          <mc:Choice Requires="x14">
            <control shapeId="5657" r:id="rId1353" name="Option Button 1517">
              <controlPr defaultSize="0" autoFill="0" autoLine="0" autoPict="0">
                <anchor moveWithCells="1">
                  <from>
                    <xdr:col>3</xdr:col>
                    <xdr:colOff>95250</xdr:colOff>
                    <xdr:row>559</xdr:row>
                    <xdr:rowOff>200025</xdr:rowOff>
                  </from>
                  <to>
                    <xdr:col>3</xdr:col>
                    <xdr:colOff>371475</xdr:colOff>
                    <xdr:row>559</xdr:row>
                    <xdr:rowOff>314325</xdr:rowOff>
                  </to>
                </anchor>
              </controlPr>
            </control>
          </mc:Choice>
        </mc:AlternateContent>
        <mc:AlternateContent xmlns:mc="http://schemas.openxmlformats.org/markup-compatibility/2006">
          <mc:Choice Requires="x14">
            <control shapeId="4590" r:id="rId1354" name="Option Button 1518">
              <controlPr defaultSize="0" autoFill="0" autoLine="0" autoPict="0">
                <anchor moveWithCells="1">
                  <from>
                    <xdr:col>4</xdr:col>
                    <xdr:colOff>76200</xdr:colOff>
                    <xdr:row>559</xdr:row>
                    <xdr:rowOff>200025</xdr:rowOff>
                  </from>
                  <to>
                    <xdr:col>4</xdr:col>
                    <xdr:colOff>352425</xdr:colOff>
                    <xdr:row>559</xdr:row>
                    <xdr:rowOff>314325</xdr:rowOff>
                  </to>
                </anchor>
              </controlPr>
            </control>
          </mc:Choice>
        </mc:AlternateContent>
        <mc:AlternateContent xmlns:mc="http://schemas.openxmlformats.org/markup-compatibility/2006">
          <mc:Choice Requires="x14">
            <control shapeId="4591" r:id="rId1355" name="Group Box 1519">
              <controlPr defaultSize="0" autoFill="0" autoPict="0" altText="">
                <anchor moveWithCells="1">
                  <from>
                    <xdr:col>2</xdr:col>
                    <xdr:colOff>47625</xdr:colOff>
                    <xdr:row>559</xdr:row>
                    <xdr:rowOff>57150</xdr:rowOff>
                  </from>
                  <to>
                    <xdr:col>6</xdr:col>
                    <xdr:colOff>371475</xdr:colOff>
                    <xdr:row>560</xdr:row>
                    <xdr:rowOff>0</xdr:rowOff>
                  </to>
                </anchor>
              </controlPr>
            </control>
          </mc:Choice>
        </mc:AlternateContent>
        <mc:AlternateContent xmlns:mc="http://schemas.openxmlformats.org/markup-compatibility/2006">
          <mc:Choice Requires="x14">
            <control shapeId="4592" r:id="rId1356" name="Option Button 1520">
              <controlPr defaultSize="0" autoFill="0" autoLine="0" autoPict="0">
                <anchor moveWithCells="1">
                  <from>
                    <xdr:col>2</xdr:col>
                    <xdr:colOff>123825</xdr:colOff>
                    <xdr:row>570</xdr:row>
                    <xdr:rowOff>209550</xdr:rowOff>
                  </from>
                  <to>
                    <xdr:col>2</xdr:col>
                    <xdr:colOff>390525</xdr:colOff>
                    <xdr:row>570</xdr:row>
                    <xdr:rowOff>323850</xdr:rowOff>
                  </to>
                </anchor>
              </controlPr>
            </control>
          </mc:Choice>
        </mc:AlternateContent>
        <mc:AlternateContent xmlns:mc="http://schemas.openxmlformats.org/markup-compatibility/2006">
          <mc:Choice Requires="x14">
            <control shapeId="4593" r:id="rId1357" name="Option Button 1521">
              <controlPr defaultSize="0" autoFill="0" autoLine="0" autoPict="0">
                <anchor moveWithCells="1">
                  <from>
                    <xdr:col>3</xdr:col>
                    <xdr:colOff>95250</xdr:colOff>
                    <xdr:row>570</xdr:row>
                    <xdr:rowOff>209550</xdr:rowOff>
                  </from>
                  <to>
                    <xdr:col>3</xdr:col>
                    <xdr:colOff>371475</xdr:colOff>
                    <xdr:row>570</xdr:row>
                    <xdr:rowOff>323850</xdr:rowOff>
                  </to>
                </anchor>
              </controlPr>
            </control>
          </mc:Choice>
        </mc:AlternateContent>
        <mc:AlternateContent xmlns:mc="http://schemas.openxmlformats.org/markup-compatibility/2006">
          <mc:Choice Requires="x14">
            <control shapeId="5658" r:id="rId1358" name="Option Button 1522">
              <controlPr defaultSize="0" autoFill="0" autoLine="0" autoPict="0">
                <anchor moveWithCells="1">
                  <from>
                    <xdr:col>4</xdr:col>
                    <xdr:colOff>76200</xdr:colOff>
                    <xdr:row>570</xdr:row>
                    <xdr:rowOff>209550</xdr:rowOff>
                  </from>
                  <to>
                    <xdr:col>4</xdr:col>
                    <xdr:colOff>352425</xdr:colOff>
                    <xdr:row>570</xdr:row>
                    <xdr:rowOff>323850</xdr:rowOff>
                  </to>
                </anchor>
              </controlPr>
            </control>
          </mc:Choice>
        </mc:AlternateContent>
        <mc:AlternateContent xmlns:mc="http://schemas.openxmlformats.org/markup-compatibility/2006">
          <mc:Choice Requires="x14">
            <control shapeId="4595" r:id="rId1359" name="Group Box 1523">
              <controlPr defaultSize="0" autoFill="0" autoPict="0" altText="">
                <anchor moveWithCells="1">
                  <from>
                    <xdr:col>2</xdr:col>
                    <xdr:colOff>47625</xdr:colOff>
                    <xdr:row>570</xdr:row>
                    <xdr:rowOff>57150</xdr:rowOff>
                  </from>
                  <to>
                    <xdr:col>6</xdr:col>
                    <xdr:colOff>371475</xdr:colOff>
                    <xdr:row>571</xdr:row>
                    <xdr:rowOff>0</xdr:rowOff>
                  </to>
                </anchor>
              </controlPr>
            </control>
          </mc:Choice>
        </mc:AlternateContent>
        <mc:AlternateContent xmlns:mc="http://schemas.openxmlformats.org/markup-compatibility/2006">
          <mc:Choice Requires="x14">
            <control shapeId="4596" r:id="rId1360" name="Option Button 1524">
              <controlPr defaultSize="0" autoFill="0" autoLine="0" autoPict="0">
                <anchor moveWithCells="1">
                  <from>
                    <xdr:col>2</xdr:col>
                    <xdr:colOff>123825</xdr:colOff>
                    <xdr:row>571</xdr:row>
                    <xdr:rowOff>209550</xdr:rowOff>
                  </from>
                  <to>
                    <xdr:col>2</xdr:col>
                    <xdr:colOff>390525</xdr:colOff>
                    <xdr:row>571</xdr:row>
                    <xdr:rowOff>323850</xdr:rowOff>
                  </to>
                </anchor>
              </controlPr>
            </control>
          </mc:Choice>
        </mc:AlternateContent>
        <mc:AlternateContent xmlns:mc="http://schemas.openxmlformats.org/markup-compatibility/2006">
          <mc:Choice Requires="x14">
            <control shapeId="4597" r:id="rId1361" name="Option Button 1525">
              <controlPr defaultSize="0" autoFill="0" autoLine="0" autoPict="0">
                <anchor moveWithCells="1">
                  <from>
                    <xdr:col>3</xdr:col>
                    <xdr:colOff>95250</xdr:colOff>
                    <xdr:row>571</xdr:row>
                    <xdr:rowOff>209550</xdr:rowOff>
                  </from>
                  <to>
                    <xdr:col>3</xdr:col>
                    <xdr:colOff>371475</xdr:colOff>
                    <xdr:row>571</xdr:row>
                    <xdr:rowOff>323850</xdr:rowOff>
                  </to>
                </anchor>
              </controlPr>
            </control>
          </mc:Choice>
        </mc:AlternateContent>
        <mc:AlternateContent xmlns:mc="http://schemas.openxmlformats.org/markup-compatibility/2006">
          <mc:Choice Requires="x14">
            <control shapeId="4598" r:id="rId1362" name="Option Button 1526">
              <controlPr defaultSize="0" autoFill="0" autoLine="0" autoPict="0">
                <anchor moveWithCells="1">
                  <from>
                    <xdr:col>4</xdr:col>
                    <xdr:colOff>76200</xdr:colOff>
                    <xdr:row>571</xdr:row>
                    <xdr:rowOff>209550</xdr:rowOff>
                  </from>
                  <to>
                    <xdr:col>4</xdr:col>
                    <xdr:colOff>352425</xdr:colOff>
                    <xdr:row>571</xdr:row>
                    <xdr:rowOff>323850</xdr:rowOff>
                  </to>
                </anchor>
              </controlPr>
            </control>
          </mc:Choice>
        </mc:AlternateContent>
        <mc:AlternateContent xmlns:mc="http://schemas.openxmlformats.org/markup-compatibility/2006">
          <mc:Choice Requires="x14">
            <control shapeId="5659" r:id="rId1363" name="Group Box 1527">
              <controlPr defaultSize="0" autoFill="0" autoPict="0" altText="">
                <anchor moveWithCells="1">
                  <from>
                    <xdr:col>2</xdr:col>
                    <xdr:colOff>47625</xdr:colOff>
                    <xdr:row>571</xdr:row>
                    <xdr:rowOff>57150</xdr:rowOff>
                  </from>
                  <to>
                    <xdr:col>6</xdr:col>
                    <xdr:colOff>371475</xdr:colOff>
                    <xdr:row>572</xdr:row>
                    <xdr:rowOff>0</xdr:rowOff>
                  </to>
                </anchor>
              </controlPr>
            </control>
          </mc:Choice>
        </mc:AlternateContent>
        <mc:AlternateContent xmlns:mc="http://schemas.openxmlformats.org/markup-compatibility/2006">
          <mc:Choice Requires="x14">
            <control shapeId="4600" r:id="rId1364" name="Option Button 1528">
              <controlPr defaultSize="0" autoFill="0" autoLine="0" autoPict="0">
                <anchor moveWithCells="1">
                  <from>
                    <xdr:col>2</xdr:col>
                    <xdr:colOff>123825</xdr:colOff>
                    <xdr:row>576</xdr:row>
                    <xdr:rowOff>200025</xdr:rowOff>
                  </from>
                  <to>
                    <xdr:col>2</xdr:col>
                    <xdr:colOff>390525</xdr:colOff>
                    <xdr:row>576</xdr:row>
                    <xdr:rowOff>314325</xdr:rowOff>
                  </to>
                </anchor>
              </controlPr>
            </control>
          </mc:Choice>
        </mc:AlternateContent>
        <mc:AlternateContent xmlns:mc="http://schemas.openxmlformats.org/markup-compatibility/2006">
          <mc:Choice Requires="x14">
            <control shapeId="4601" r:id="rId1365" name="Option Button 1529">
              <controlPr defaultSize="0" autoFill="0" autoLine="0" autoPict="0">
                <anchor moveWithCells="1">
                  <from>
                    <xdr:col>3</xdr:col>
                    <xdr:colOff>95250</xdr:colOff>
                    <xdr:row>576</xdr:row>
                    <xdr:rowOff>200025</xdr:rowOff>
                  </from>
                  <to>
                    <xdr:col>3</xdr:col>
                    <xdr:colOff>371475</xdr:colOff>
                    <xdr:row>576</xdr:row>
                    <xdr:rowOff>314325</xdr:rowOff>
                  </to>
                </anchor>
              </controlPr>
            </control>
          </mc:Choice>
        </mc:AlternateContent>
        <mc:AlternateContent xmlns:mc="http://schemas.openxmlformats.org/markup-compatibility/2006">
          <mc:Choice Requires="x14">
            <control shapeId="4602" r:id="rId1366" name="Option Button 1530">
              <controlPr defaultSize="0" autoFill="0" autoLine="0" autoPict="0">
                <anchor moveWithCells="1">
                  <from>
                    <xdr:col>4</xdr:col>
                    <xdr:colOff>76200</xdr:colOff>
                    <xdr:row>576</xdr:row>
                    <xdr:rowOff>200025</xdr:rowOff>
                  </from>
                  <to>
                    <xdr:col>4</xdr:col>
                    <xdr:colOff>352425</xdr:colOff>
                    <xdr:row>576</xdr:row>
                    <xdr:rowOff>314325</xdr:rowOff>
                  </to>
                </anchor>
              </controlPr>
            </control>
          </mc:Choice>
        </mc:AlternateContent>
        <mc:AlternateContent xmlns:mc="http://schemas.openxmlformats.org/markup-compatibility/2006">
          <mc:Choice Requires="x14">
            <control shapeId="4603" r:id="rId1367" name="Group Box 1531">
              <controlPr defaultSize="0" autoFill="0" autoPict="0" altText="">
                <anchor moveWithCells="1">
                  <from>
                    <xdr:col>2</xdr:col>
                    <xdr:colOff>47625</xdr:colOff>
                    <xdr:row>576</xdr:row>
                    <xdr:rowOff>57150</xdr:rowOff>
                  </from>
                  <to>
                    <xdr:col>6</xdr:col>
                    <xdr:colOff>371475</xdr:colOff>
                    <xdr:row>577</xdr:row>
                    <xdr:rowOff>0</xdr:rowOff>
                  </to>
                </anchor>
              </controlPr>
            </control>
          </mc:Choice>
        </mc:AlternateContent>
        <mc:AlternateContent xmlns:mc="http://schemas.openxmlformats.org/markup-compatibility/2006">
          <mc:Choice Requires="x14">
            <control shapeId="5661" r:id="rId1368" name="Option Button 1532">
              <controlPr defaultSize="0" autoFill="0" autoLine="0" autoPict="0">
                <anchor moveWithCells="1">
                  <from>
                    <xdr:col>2</xdr:col>
                    <xdr:colOff>123825</xdr:colOff>
                    <xdr:row>582</xdr:row>
                    <xdr:rowOff>209550</xdr:rowOff>
                  </from>
                  <to>
                    <xdr:col>2</xdr:col>
                    <xdr:colOff>390525</xdr:colOff>
                    <xdr:row>582</xdr:row>
                    <xdr:rowOff>323850</xdr:rowOff>
                  </to>
                </anchor>
              </controlPr>
            </control>
          </mc:Choice>
        </mc:AlternateContent>
        <mc:AlternateContent xmlns:mc="http://schemas.openxmlformats.org/markup-compatibility/2006">
          <mc:Choice Requires="x14">
            <control shapeId="4605" r:id="rId1369" name="Option Button 1533">
              <controlPr defaultSize="0" autoFill="0" autoLine="0" autoPict="0">
                <anchor moveWithCells="1">
                  <from>
                    <xdr:col>3</xdr:col>
                    <xdr:colOff>95250</xdr:colOff>
                    <xdr:row>582</xdr:row>
                    <xdr:rowOff>209550</xdr:rowOff>
                  </from>
                  <to>
                    <xdr:col>3</xdr:col>
                    <xdr:colOff>371475</xdr:colOff>
                    <xdr:row>582</xdr:row>
                    <xdr:rowOff>323850</xdr:rowOff>
                  </to>
                </anchor>
              </controlPr>
            </control>
          </mc:Choice>
        </mc:AlternateContent>
        <mc:AlternateContent xmlns:mc="http://schemas.openxmlformats.org/markup-compatibility/2006">
          <mc:Choice Requires="x14">
            <control shapeId="4606" r:id="rId1370" name="Option Button 1534">
              <controlPr defaultSize="0" autoFill="0" autoLine="0" autoPict="0">
                <anchor moveWithCells="1">
                  <from>
                    <xdr:col>4</xdr:col>
                    <xdr:colOff>76200</xdr:colOff>
                    <xdr:row>582</xdr:row>
                    <xdr:rowOff>209550</xdr:rowOff>
                  </from>
                  <to>
                    <xdr:col>4</xdr:col>
                    <xdr:colOff>352425</xdr:colOff>
                    <xdr:row>582</xdr:row>
                    <xdr:rowOff>323850</xdr:rowOff>
                  </to>
                </anchor>
              </controlPr>
            </control>
          </mc:Choice>
        </mc:AlternateContent>
        <mc:AlternateContent xmlns:mc="http://schemas.openxmlformats.org/markup-compatibility/2006">
          <mc:Choice Requires="x14">
            <control shapeId="4607" r:id="rId1371" name="Group Box 1535">
              <controlPr defaultSize="0" autoFill="0" autoPict="0" altText="">
                <anchor moveWithCells="1">
                  <from>
                    <xdr:col>2</xdr:col>
                    <xdr:colOff>47625</xdr:colOff>
                    <xdr:row>582</xdr:row>
                    <xdr:rowOff>57150</xdr:rowOff>
                  </from>
                  <to>
                    <xdr:col>6</xdr:col>
                    <xdr:colOff>371475</xdr:colOff>
                    <xdr:row>583</xdr:row>
                    <xdr:rowOff>0</xdr:rowOff>
                  </to>
                </anchor>
              </controlPr>
            </control>
          </mc:Choice>
        </mc:AlternateContent>
        <mc:AlternateContent xmlns:mc="http://schemas.openxmlformats.org/markup-compatibility/2006">
          <mc:Choice Requires="x14">
            <control shapeId="4608" r:id="rId1372" name="Option Button 1536">
              <controlPr defaultSize="0" autoFill="0" autoLine="0" autoPict="0">
                <anchor moveWithCells="1">
                  <from>
                    <xdr:col>2</xdr:col>
                    <xdr:colOff>123825</xdr:colOff>
                    <xdr:row>602</xdr:row>
                    <xdr:rowOff>200025</xdr:rowOff>
                  </from>
                  <to>
                    <xdr:col>2</xdr:col>
                    <xdr:colOff>390525</xdr:colOff>
                    <xdr:row>602</xdr:row>
                    <xdr:rowOff>314325</xdr:rowOff>
                  </to>
                </anchor>
              </controlPr>
            </control>
          </mc:Choice>
        </mc:AlternateContent>
        <mc:AlternateContent xmlns:mc="http://schemas.openxmlformats.org/markup-compatibility/2006">
          <mc:Choice Requires="x14">
            <control shapeId="5662" r:id="rId1373" name="Option Button 1537">
              <controlPr defaultSize="0" autoFill="0" autoLine="0" autoPict="0">
                <anchor moveWithCells="1">
                  <from>
                    <xdr:col>3</xdr:col>
                    <xdr:colOff>95250</xdr:colOff>
                    <xdr:row>602</xdr:row>
                    <xdr:rowOff>200025</xdr:rowOff>
                  </from>
                  <to>
                    <xdr:col>3</xdr:col>
                    <xdr:colOff>371475</xdr:colOff>
                    <xdr:row>602</xdr:row>
                    <xdr:rowOff>314325</xdr:rowOff>
                  </to>
                </anchor>
              </controlPr>
            </control>
          </mc:Choice>
        </mc:AlternateContent>
        <mc:AlternateContent xmlns:mc="http://schemas.openxmlformats.org/markup-compatibility/2006">
          <mc:Choice Requires="x14">
            <control shapeId="4610" r:id="rId1374" name="Option Button 1538">
              <controlPr defaultSize="0" autoFill="0" autoLine="0" autoPict="0">
                <anchor moveWithCells="1">
                  <from>
                    <xdr:col>4</xdr:col>
                    <xdr:colOff>76200</xdr:colOff>
                    <xdr:row>602</xdr:row>
                    <xdr:rowOff>200025</xdr:rowOff>
                  </from>
                  <to>
                    <xdr:col>4</xdr:col>
                    <xdr:colOff>352425</xdr:colOff>
                    <xdr:row>602</xdr:row>
                    <xdr:rowOff>314325</xdr:rowOff>
                  </to>
                </anchor>
              </controlPr>
            </control>
          </mc:Choice>
        </mc:AlternateContent>
        <mc:AlternateContent xmlns:mc="http://schemas.openxmlformats.org/markup-compatibility/2006">
          <mc:Choice Requires="x14">
            <control shapeId="4611" r:id="rId1375" name="Group Box 1539">
              <controlPr defaultSize="0" autoFill="0" autoPict="0" altText="">
                <anchor moveWithCells="1">
                  <from>
                    <xdr:col>2</xdr:col>
                    <xdr:colOff>47625</xdr:colOff>
                    <xdr:row>602</xdr:row>
                    <xdr:rowOff>57150</xdr:rowOff>
                  </from>
                  <to>
                    <xdr:col>6</xdr:col>
                    <xdr:colOff>371475</xdr:colOff>
                    <xdr:row>603</xdr:row>
                    <xdr:rowOff>0</xdr:rowOff>
                  </to>
                </anchor>
              </controlPr>
            </control>
          </mc:Choice>
        </mc:AlternateContent>
        <mc:AlternateContent xmlns:mc="http://schemas.openxmlformats.org/markup-compatibility/2006">
          <mc:Choice Requires="x14">
            <control shapeId="4612" r:id="rId1376" name="Option Button 1540">
              <controlPr defaultSize="0" autoFill="0" autoLine="0" autoPict="0">
                <anchor moveWithCells="1">
                  <from>
                    <xdr:col>2</xdr:col>
                    <xdr:colOff>123825</xdr:colOff>
                    <xdr:row>607</xdr:row>
                    <xdr:rowOff>295275</xdr:rowOff>
                  </from>
                  <to>
                    <xdr:col>2</xdr:col>
                    <xdr:colOff>390525</xdr:colOff>
                    <xdr:row>607</xdr:row>
                    <xdr:rowOff>476250</xdr:rowOff>
                  </to>
                </anchor>
              </controlPr>
            </control>
          </mc:Choice>
        </mc:AlternateContent>
        <mc:AlternateContent xmlns:mc="http://schemas.openxmlformats.org/markup-compatibility/2006">
          <mc:Choice Requires="x14">
            <control shapeId="4613" r:id="rId1377" name="Option Button 1541">
              <controlPr defaultSize="0" autoFill="0" autoLine="0" autoPict="0">
                <anchor moveWithCells="1">
                  <from>
                    <xdr:col>3</xdr:col>
                    <xdr:colOff>95250</xdr:colOff>
                    <xdr:row>607</xdr:row>
                    <xdr:rowOff>295275</xdr:rowOff>
                  </from>
                  <to>
                    <xdr:col>3</xdr:col>
                    <xdr:colOff>371475</xdr:colOff>
                    <xdr:row>607</xdr:row>
                    <xdr:rowOff>476250</xdr:rowOff>
                  </to>
                </anchor>
              </controlPr>
            </control>
          </mc:Choice>
        </mc:AlternateContent>
        <mc:AlternateContent xmlns:mc="http://schemas.openxmlformats.org/markup-compatibility/2006">
          <mc:Choice Requires="x14">
            <control shapeId="5663" r:id="rId1378" name="Option Button 1542">
              <controlPr defaultSize="0" autoFill="0" autoLine="0" autoPict="0">
                <anchor moveWithCells="1">
                  <from>
                    <xdr:col>4</xdr:col>
                    <xdr:colOff>76200</xdr:colOff>
                    <xdr:row>607</xdr:row>
                    <xdr:rowOff>295275</xdr:rowOff>
                  </from>
                  <to>
                    <xdr:col>4</xdr:col>
                    <xdr:colOff>352425</xdr:colOff>
                    <xdr:row>607</xdr:row>
                    <xdr:rowOff>476250</xdr:rowOff>
                  </to>
                </anchor>
              </controlPr>
            </control>
          </mc:Choice>
        </mc:AlternateContent>
        <mc:AlternateContent xmlns:mc="http://schemas.openxmlformats.org/markup-compatibility/2006">
          <mc:Choice Requires="x14">
            <control shapeId="4615" r:id="rId1379" name="Group Box 1543">
              <controlPr defaultSize="0" autoFill="0" autoPict="0" altText="">
                <anchor moveWithCells="1">
                  <from>
                    <xdr:col>2</xdr:col>
                    <xdr:colOff>47625</xdr:colOff>
                    <xdr:row>607</xdr:row>
                    <xdr:rowOff>57150</xdr:rowOff>
                  </from>
                  <to>
                    <xdr:col>6</xdr:col>
                    <xdr:colOff>371475</xdr:colOff>
                    <xdr:row>608</xdr:row>
                    <xdr:rowOff>0</xdr:rowOff>
                  </to>
                </anchor>
              </controlPr>
            </control>
          </mc:Choice>
        </mc:AlternateContent>
        <mc:AlternateContent xmlns:mc="http://schemas.openxmlformats.org/markup-compatibility/2006">
          <mc:Choice Requires="x14">
            <control shapeId="4616" r:id="rId1380" name="Option Button 1544">
              <controlPr defaultSize="0" autoFill="0" autoLine="0" autoPict="0">
                <anchor moveWithCells="1">
                  <from>
                    <xdr:col>2</xdr:col>
                    <xdr:colOff>123825</xdr:colOff>
                    <xdr:row>610</xdr:row>
                    <xdr:rowOff>200025</xdr:rowOff>
                  </from>
                  <to>
                    <xdr:col>2</xdr:col>
                    <xdr:colOff>390525</xdr:colOff>
                    <xdr:row>610</xdr:row>
                    <xdr:rowOff>314325</xdr:rowOff>
                  </to>
                </anchor>
              </controlPr>
            </control>
          </mc:Choice>
        </mc:AlternateContent>
        <mc:AlternateContent xmlns:mc="http://schemas.openxmlformats.org/markup-compatibility/2006">
          <mc:Choice Requires="x14">
            <control shapeId="4617" r:id="rId1381" name="Option Button 1545">
              <controlPr defaultSize="0" autoFill="0" autoLine="0" autoPict="0">
                <anchor moveWithCells="1">
                  <from>
                    <xdr:col>3</xdr:col>
                    <xdr:colOff>95250</xdr:colOff>
                    <xdr:row>610</xdr:row>
                    <xdr:rowOff>200025</xdr:rowOff>
                  </from>
                  <to>
                    <xdr:col>3</xdr:col>
                    <xdr:colOff>371475</xdr:colOff>
                    <xdr:row>610</xdr:row>
                    <xdr:rowOff>314325</xdr:rowOff>
                  </to>
                </anchor>
              </controlPr>
            </control>
          </mc:Choice>
        </mc:AlternateContent>
        <mc:AlternateContent xmlns:mc="http://schemas.openxmlformats.org/markup-compatibility/2006">
          <mc:Choice Requires="x14">
            <control shapeId="4618" r:id="rId1382" name="Option Button 1546">
              <controlPr defaultSize="0" autoFill="0" autoLine="0" autoPict="0">
                <anchor moveWithCells="1">
                  <from>
                    <xdr:col>4</xdr:col>
                    <xdr:colOff>76200</xdr:colOff>
                    <xdr:row>610</xdr:row>
                    <xdr:rowOff>200025</xdr:rowOff>
                  </from>
                  <to>
                    <xdr:col>4</xdr:col>
                    <xdr:colOff>352425</xdr:colOff>
                    <xdr:row>610</xdr:row>
                    <xdr:rowOff>314325</xdr:rowOff>
                  </to>
                </anchor>
              </controlPr>
            </control>
          </mc:Choice>
        </mc:AlternateContent>
        <mc:AlternateContent xmlns:mc="http://schemas.openxmlformats.org/markup-compatibility/2006">
          <mc:Choice Requires="x14">
            <control shapeId="5664" r:id="rId1383" name="Group Box 1547">
              <controlPr defaultSize="0" autoFill="0" autoPict="0" altText="">
                <anchor moveWithCells="1">
                  <from>
                    <xdr:col>2</xdr:col>
                    <xdr:colOff>47625</xdr:colOff>
                    <xdr:row>610</xdr:row>
                    <xdr:rowOff>57150</xdr:rowOff>
                  </from>
                  <to>
                    <xdr:col>6</xdr:col>
                    <xdr:colOff>371475</xdr:colOff>
                    <xdr:row>611</xdr:row>
                    <xdr:rowOff>0</xdr:rowOff>
                  </to>
                </anchor>
              </controlPr>
            </control>
          </mc:Choice>
        </mc:AlternateContent>
        <mc:AlternateContent xmlns:mc="http://schemas.openxmlformats.org/markup-compatibility/2006">
          <mc:Choice Requires="x14">
            <control shapeId="4620" r:id="rId1384" name="Option Button 1548">
              <controlPr defaultSize="0" autoFill="0" autoLine="0" autoPict="0">
                <anchor moveWithCells="1">
                  <from>
                    <xdr:col>2</xdr:col>
                    <xdr:colOff>123825</xdr:colOff>
                    <xdr:row>611</xdr:row>
                    <xdr:rowOff>200025</xdr:rowOff>
                  </from>
                  <to>
                    <xdr:col>2</xdr:col>
                    <xdr:colOff>390525</xdr:colOff>
                    <xdr:row>611</xdr:row>
                    <xdr:rowOff>314325</xdr:rowOff>
                  </to>
                </anchor>
              </controlPr>
            </control>
          </mc:Choice>
        </mc:AlternateContent>
        <mc:AlternateContent xmlns:mc="http://schemas.openxmlformats.org/markup-compatibility/2006">
          <mc:Choice Requires="x14">
            <control shapeId="4621" r:id="rId1385" name="Option Button 1549">
              <controlPr defaultSize="0" autoFill="0" autoLine="0" autoPict="0">
                <anchor moveWithCells="1">
                  <from>
                    <xdr:col>3</xdr:col>
                    <xdr:colOff>95250</xdr:colOff>
                    <xdr:row>611</xdr:row>
                    <xdr:rowOff>200025</xdr:rowOff>
                  </from>
                  <to>
                    <xdr:col>3</xdr:col>
                    <xdr:colOff>371475</xdr:colOff>
                    <xdr:row>611</xdr:row>
                    <xdr:rowOff>314325</xdr:rowOff>
                  </to>
                </anchor>
              </controlPr>
            </control>
          </mc:Choice>
        </mc:AlternateContent>
        <mc:AlternateContent xmlns:mc="http://schemas.openxmlformats.org/markup-compatibility/2006">
          <mc:Choice Requires="x14">
            <control shapeId="4622" r:id="rId1386" name="Option Button 1550">
              <controlPr defaultSize="0" autoFill="0" autoLine="0" autoPict="0">
                <anchor moveWithCells="1">
                  <from>
                    <xdr:col>4</xdr:col>
                    <xdr:colOff>76200</xdr:colOff>
                    <xdr:row>611</xdr:row>
                    <xdr:rowOff>200025</xdr:rowOff>
                  </from>
                  <to>
                    <xdr:col>4</xdr:col>
                    <xdr:colOff>352425</xdr:colOff>
                    <xdr:row>611</xdr:row>
                    <xdr:rowOff>314325</xdr:rowOff>
                  </to>
                </anchor>
              </controlPr>
            </control>
          </mc:Choice>
        </mc:AlternateContent>
        <mc:AlternateContent xmlns:mc="http://schemas.openxmlformats.org/markup-compatibility/2006">
          <mc:Choice Requires="x14">
            <control shapeId="4623" r:id="rId1387" name="Group Box 1551">
              <controlPr defaultSize="0" autoFill="0" autoPict="0" altText="">
                <anchor moveWithCells="1">
                  <from>
                    <xdr:col>2</xdr:col>
                    <xdr:colOff>47625</xdr:colOff>
                    <xdr:row>611</xdr:row>
                    <xdr:rowOff>57150</xdr:rowOff>
                  </from>
                  <to>
                    <xdr:col>6</xdr:col>
                    <xdr:colOff>371475</xdr:colOff>
                    <xdr:row>612</xdr:row>
                    <xdr:rowOff>0</xdr:rowOff>
                  </to>
                </anchor>
              </controlPr>
            </control>
          </mc:Choice>
        </mc:AlternateContent>
        <mc:AlternateContent xmlns:mc="http://schemas.openxmlformats.org/markup-compatibility/2006">
          <mc:Choice Requires="x14">
            <control shapeId="5666" r:id="rId1388" name="Option Button 1552">
              <controlPr defaultSize="0" autoFill="0" autoLine="0" autoPict="0">
                <anchor moveWithCells="1">
                  <from>
                    <xdr:col>2</xdr:col>
                    <xdr:colOff>123825</xdr:colOff>
                    <xdr:row>612</xdr:row>
                    <xdr:rowOff>200025</xdr:rowOff>
                  </from>
                  <to>
                    <xdr:col>2</xdr:col>
                    <xdr:colOff>390525</xdr:colOff>
                    <xdr:row>612</xdr:row>
                    <xdr:rowOff>314325</xdr:rowOff>
                  </to>
                </anchor>
              </controlPr>
            </control>
          </mc:Choice>
        </mc:AlternateContent>
        <mc:AlternateContent xmlns:mc="http://schemas.openxmlformats.org/markup-compatibility/2006">
          <mc:Choice Requires="x14">
            <control shapeId="4625" r:id="rId1389" name="Option Button 1553">
              <controlPr defaultSize="0" autoFill="0" autoLine="0" autoPict="0">
                <anchor moveWithCells="1">
                  <from>
                    <xdr:col>3</xdr:col>
                    <xdr:colOff>95250</xdr:colOff>
                    <xdr:row>612</xdr:row>
                    <xdr:rowOff>200025</xdr:rowOff>
                  </from>
                  <to>
                    <xdr:col>3</xdr:col>
                    <xdr:colOff>371475</xdr:colOff>
                    <xdr:row>612</xdr:row>
                    <xdr:rowOff>314325</xdr:rowOff>
                  </to>
                </anchor>
              </controlPr>
            </control>
          </mc:Choice>
        </mc:AlternateContent>
        <mc:AlternateContent xmlns:mc="http://schemas.openxmlformats.org/markup-compatibility/2006">
          <mc:Choice Requires="x14">
            <control shapeId="4626" r:id="rId1390" name="Option Button 1554">
              <controlPr defaultSize="0" autoFill="0" autoLine="0" autoPict="0">
                <anchor moveWithCells="1">
                  <from>
                    <xdr:col>4</xdr:col>
                    <xdr:colOff>76200</xdr:colOff>
                    <xdr:row>612</xdr:row>
                    <xdr:rowOff>200025</xdr:rowOff>
                  </from>
                  <to>
                    <xdr:col>4</xdr:col>
                    <xdr:colOff>352425</xdr:colOff>
                    <xdr:row>612</xdr:row>
                    <xdr:rowOff>314325</xdr:rowOff>
                  </to>
                </anchor>
              </controlPr>
            </control>
          </mc:Choice>
        </mc:AlternateContent>
        <mc:AlternateContent xmlns:mc="http://schemas.openxmlformats.org/markup-compatibility/2006">
          <mc:Choice Requires="x14">
            <control shapeId="4627" r:id="rId1391" name="Group Box 1555">
              <controlPr defaultSize="0" autoFill="0" autoPict="0" altText="">
                <anchor moveWithCells="1">
                  <from>
                    <xdr:col>2</xdr:col>
                    <xdr:colOff>47625</xdr:colOff>
                    <xdr:row>612</xdr:row>
                    <xdr:rowOff>57150</xdr:rowOff>
                  </from>
                  <to>
                    <xdr:col>6</xdr:col>
                    <xdr:colOff>371475</xdr:colOff>
                    <xdr:row>613</xdr:row>
                    <xdr:rowOff>0</xdr:rowOff>
                  </to>
                </anchor>
              </controlPr>
            </control>
          </mc:Choice>
        </mc:AlternateContent>
        <mc:AlternateContent xmlns:mc="http://schemas.openxmlformats.org/markup-compatibility/2006">
          <mc:Choice Requires="x14">
            <control shapeId="4628" r:id="rId1392" name="Option Button 1556">
              <controlPr defaultSize="0" autoFill="0" autoLine="0" autoPict="0">
                <anchor moveWithCells="1">
                  <from>
                    <xdr:col>2</xdr:col>
                    <xdr:colOff>123825</xdr:colOff>
                    <xdr:row>613</xdr:row>
                    <xdr:rowOff>200025</xdr:rowOff>
                  </from>
                  <to>
                    <xdr:col>2</xdr:col>
                    <xdr:colOff>390525</xdr:colOff>
                    <xdr:row>613</xdr:row>
                    <xdr:rowOff>314325</xdr:rowOff>
                  </to>
                </anchor>
              </controlPr>
            </control>
          </mc:Choice>
        </mc:AlternateContent>
        <mc:AlternateContent xmlns:mc="http://schemas.openxmlformats.org/markup-compatibility/2006">
          <mc:Choice Requires="x14">
            <control shapeId="5667" r:id="rId1393" name="Option Button 1557">
              <controlPr defaultSize="0" autoFill="0" autoLine="0" autoPict="0">
                <anchor moveWithCells="1">
                  <from>
                    <xdr:col>3</xdr:col>
                    <xdr:colOff>95250</xdr:colOff>
                    <xdr:row>613</xdr:row>
                    <xdr:rowOff>200025</xdr:rowOff>
                  </from>
                  <to>
                    <xdr:col>3</xdr:col>
                    <xdr:colOff>371475</xdr:colOff>
                    <xdr:row>613</xdr:row>
                    <xdr:rowOff>314325</xdr:rowOff>
                  </to>
                </anchor>
              </controlPr>
            </control>
          </mc:Choice>
        </mc:AlternateContent>
        <mc:AlternateContent xmlns:mc="http://schemas.openxmlformats.org/markup-compatibility/2006">
          <mc:Choice Requires="x14">
            <control shapeId="4630" r:id="rId1394" name="Option Button 1558">
              <controlPr defaultSize="0" autoFill="0" autoLine="0" autoPict="0">
                <anchor moveWithCells="1">
                  <from>
                    <xdr:col>4</xdr:col>
                    <xdr:colOff>76200</xdr:colOff>
                    <xdr:row>613</xdr:row>
                    <xdr:rowOff>200025</xdr:rowOff>
                  </from>
                  <to>
                    <xdr:col>4</xdr:col>
                    <xdr:colOff>352425</xdr:colOff>
                    <xdr:row>613</xdr:row>
                    <xdr:rowOff>314325</xdr:rowOff>
                  </to>
                </anchor>
              </controlPr>
            </control>
          </mc:Choice>
        </mc:AlternateContent>
        <mc:AlternateContent xmlns:mc="http://schemas.openxmlformats.org/markup-compatibility/2006">
          <mc:Choice Requires="x14">
            <control shapeId="4631" r:id="rId1395" name="Group Box 1559">
              <controlPr defaultSize="0" autoFill="0" autoPict="0" altText="">
                <anchor moveWithCells="1">
                  <from>
                    <xdr:col>2</xdr:col>
                    <xdr:colOff>47625</xdr:colOff>
                    <xdr:row>613</xdr:row>
                    <xdr:rowOff>57150</xdr:rowOff>
                  </from>
                  <to>
                    <xdr:col>6</xdr:col>
                    <xdr:colOff>371475</xdr:colOff>
                    <xdr:row>614</xdr:row>
                    <xdr:rowOff>0</xdr:rowOff>
                  </to>
                </anchor>
              </controlPr>
            </control>
          </mc:Choice>
        </mc:AlternateContent>
        <mc:AlternateContent xmlns:mc="http://schemas.openxmlformats.org/markup-compatibility/2006">
          <mc:Choice Requires="x14">
            <control shapeId="4632" r:id="rId1396" name="Option Button 1560">
              <controlPr defaultSize="0" autoFill="0" autoLine="0" autoPict="0">
                <anchor moveWithCells="1">
                  <from>
                    <xdr:col>2</xdr:col>
                    <xdr:colOff>123825</xdr:colOff>
                    <xdr:row>614</xdr:row>
                    <xdr:rowOff>200025</xdr:rowOff>
                  </from>
                  <to>
                    <xdr:col>2</xdr:col>
                    <xdr:colOff>390525</xdr:colOff>
                    <xdr:row>614</xdr:row>
                    <xdr:rowOff>314325</xdr:rowOff>
                  </to>
                </anchor>
              </controlPr>
            </control>
          </mc:Choice>
        </mc:AlternateContent>
        <mc:AlternateContent xmlns:mc="http://schemas.openxmlformats.org/markup-compatibility/2006">
          <mc:Choice Requires="x14">
            <control shapeId="4633" r:id="rId1397" name="Option Button 1561">
              <controlPr defaultSize="0" autoFill="0" autoLine="0" autoPict="0">
                <anchor moveWithCells="1">
                  <from>
                    <xdr:col>3</xdr:col>
                    <xdr:colOff>95250</xdr:colOff>
                    <xdr:row>614</xdr:row>
                    <xdr:rowOff>200025</xdr:rowOff>
                  </from>
                  <to>
                    <xdr:col>3</xdr:col>
                    <xdr:colOff>371475</xdr:colOff>
                    <xdr:row>614</xdr:row>
                    <xdr:rowOff>314325</xdr:rowOff>
                  </to>
                </anchor>
              </controlPr>
            </control>
          </mc:Choice>
        </mc:AlternateContent>
        <mc:AlternateContent xmlns:mc="http://schemas.openxmlformats.org/markup-compatibility/2006">
          <mc:Choice Requires="x14">
            <control shapeId="5668" r:id="rId1398" name="Option Button 1562">
              <controlPr defaultSize="0" autoFill="0" autoLine="0" autoPict="0">
                <anchor moveWithCells="1">
                  <from>
                    <xdr:col>4</xdr:col>
                    <xdr:colOff>76200</xdr:colOff>
                    <xdr:row>614</xdr:row>
                    <xdr:rowOff>200025</xdr:rowOff>
                  </from>
                  <to>
                    <xdr:col>4</xdr:col>
                    <xdr:colOff>352425</xdr:colOff>
                    <xdr:row>614</xdr:row>
                    <xdr:rowOff>314325</xdr:rowOff>
                  </to>
                </anchor>
              </controlPr>
            </control>
          </mc:Choice>
        </mc:AlternateContent>
        <mc:AlternateContent xmlns:mc="http://schemas.openxmlformats.org/markup-compatibility/2006">
          <mc:Choice Requires="x14">
            <control shapeId="4635" r:id="rId1399" name="Group Box 1563">
              <controlPr defaultSize="0" autoFill="0" autoPict="0" altText="">
                <anchor moveWithCells="1">
                  <from>
                    <xdr:col>2</xdr:col>
                    <xdr:colOff>47625</xdr:colOff>
                    <xdr:row>614</xdr:row>
                    <xdr:rowOff>57150</xdr:rowOff>
                  </from>
                  <to>
                    <xdr:col>6</xdr:col>
                    <xdr:colOff>371475</xdr:colOff>
                    <xdr:row>615</xdr:row>
                    <xdr:rowOff>0</xdr:rowOff>
                  </to>
                </anchor>
              </controlPr>
            </control>
          </mc:Choice>
        </mc:AlternateContent>
        <mc:AlternateContent xmlns:mc="http://schemas.openxmlformats.org/markup-compatibility/2006">
          <mc:Choice Requires="x14">
            <control shapeId="4636" r:id="rId1400" name="Option Button 1564">
              <controlPr defaultSize="0" autoFill="0" autoLine="0" autoPict="0">
                <anchor moveWithCells="1">
                  <from>
                    <xdr:col>2</xdr:col>
                    <xdr:colOff>123825</xdr:colOff>
                    <xdr:row>632</xdr:row>
                    <xdr:rowOff>209550</xdr:rowOff>
                  </from>
                  <to>
                    <xdr:col>2</xdr:col>
                    <xdr:colOff>390525</xdr:colOff>
                    <xdr:row>632</xdr:row>
                    <xdr:rowOff>323850</xdr:rowOff>
                  </to>
                </anchor>
              </controlPr>
            </control>
          </mc:Choice>
        </mc:AlternateContent>
        <mc:AlternateContent xmlns:mc="http://schemas.openxmlformats.org/markup-compatibility/2006">
          <mc:Choice Requires="x14">
            <control shapeId="4637" r:id="rId1401" name="Option Button 1565">
              <controlPr defaultSize="0" autoFill="0" autoLine="0" autoPict="0">
                <anchor moveWithCells="1">
                  <from>
                    <xdr:col>3</xdr:col>
                    <xdr:colOff>95250</xdr:colOff>
                    <xdr:row>632</xdr:row>
                    <xdr:rowOff>209550</xdr:rowOff>
                  </from>
                  <to>
                    <xdr:col>3</xdr:col>
                    <xdr:colOff>371475</xdr:colOff>
                    <xdr:row>632</xdr:row>
                    <xdr:rowOff>323850</xdr:rowOff>
                  </to>
                </anchor>
              </controlPr>
            </control>
          </mc:Choice>
        </mc:AlternateContent>
        <mc:AlternateContent xmlns:mc="http://schemas.openxmlformats.org/markup-compatibility/2006">
          <mc:Choice Requires="x14">
            <control shapeId="4638" r:id="rId1402" name="Option Button 1566">
              <controlPr defaultSize="0" autoFill="0" autoLine="0" autoPict="0">
                <anchor moveWithCells="1">
                  <from>
                    <xdr:col>4</xdr:col>
                    <xdr:colOff>76200</xdr:colOff>
                    <xdr:row>632</xdr:row>
                    <xdr:rowOff>209550</xdr:rowOff>
                  </from>
                  <to>
                    <xdr:col>4</xdr:col>
                    <xdr:colOff>352425</xdr:colOff>
                    <xdr:row>632</xdr:row>
                    <xdr:rowOff>323850</xdr:rowOff>
                  </to>
                </anchor>
              </controlPr>
            </control>
          </mc:Choice>
        </mc:AlternateContent>
        <mc:AlternateContent xmlns:mc="http://schemas.openxmlformats.org/markup-compatibility/2006">
          <mc:Choice Requires="x14">
            <control shapeId="5669" r:id="rId1403" name="Group Box 1567">
              <controlPr defaultSize="0" autoFill="0" autoPict="0" altText="">
                <anchor moveWithCells="1">
                  <from>
                    <xdr:col>2</xdr:col>
                    <xdr:colOff>47625</xdr:colOff>
                    <xdr:row>632</xdr:row>
                    <xdr:rowOff>57150</xdr:rowOff>
                  </from>
                  <to>
                    <xdr:col>6</xdr:col>
                    <xdr:colOff>371475</xdr:colOff>
                    <xdr:row>633</xdr:row>
                    <xdr:rowOff>0</xdr:rowOff>
                  </to>
                </anchor>
              </controlPr>
            </control>
          </mc:Choice>
        </mc:AlternateContent>
        <mc:AlternateContent xmlns:mc="http://schemas.openxmlformats.org/markup-compatibility/2006">
          <mc:Choice Requires="x14">
            <control shapeId="4640" r:id="rId1404" name="Option Button 1568">
              <controlPr defaultSize="0" autoFill="0" autoLine="0" autoPict="0">
                <anchor moveWithCells="1">
                  <from>
                    <xdr:col>2</xdr:col>
                    <xdr:colOff>123825</xdr:colOff>
                    <xdr:row>640</xdr:row>
                    <xdr:rowOff>200025</xdr:rowOff>
                  </from>
                  <to>
                    <xdr:col>2</xdr:col>
                    <xdr:colOff>390525</xdr:colOff>
                    <xdr:row>640</xdr:row>
                    <xdr:rowOff>314325</xdr:rowOff>
                  </to>
                </anchor>
              </controlPr>
            </control>
          </mc:Choice>
        </mc:AlternateContent>
        <mc:AlternateContent xmlns:mc="http://schemas.openxmlformats.org/markup-compatibility/2006">
          <mc:Choice Requires="x14">
            <control shapeId="4641" r:id="rId1405" name="Option Button 1569">
              <controlPr defaultSize="0" autoFill="0" autoLine="0" autoPict="0">
                <anchor moveWithCells="1">
                  <from>
                    <xdr:col>3</xdr:col>
                    <xdr:colOff>95250</xdr:colOff>
                    <xdr:row>640</xdr:row>
                    <xdr:rowOff>200025</xdr:rowOff>
                  </from>
                  <to>
                    <xdr:col>3</xdr:col>
                    <xdr:colOff>371475</xdr:colOff>
                    <xdr:row>640</xdr:row>
                    <xdr:rowOff>314325</xdr:rowOff>
                  </to>
                </anchor>
              </controlPr>
            </control>
          </mc:Choice>
        </mc:AlternateContent>
        <mc:AlternateContent xmlns:mc="http://schemas.openxmlformats.org/markup-compatibility/2006">
          <mc:Choice Requires="x14">
            <control shapeId="4642" r:id="rId1406" name="Option Button 1570">
              <controlPr defaultSize="0" autoFill="0" autoLine="0" autoPict="0">
                <anchor moveWithCells="1">
                  <from>
                    <xdr:col>4</xdr:col>
                    <xdr:colOff>76200</xdr:colOff>
                    <xdr:row>640</xdr:row>
                    <xdr:rowOff>200025</xdr:rowOff>
                  </from>
                  <to>
                    <xdr:col>4</xdr:col>
                    <xdr:colOff>352425</xdr:colOff>
                    <xdr:row>640</xdr:row>
                    <xdr:rowOff>314325</xdr:rowOff>
                  </to>
                </anchor>
              </controlPr>
            </control>
          </mc:Choice>
        </mc:AlternateContent>
        <mc:AlternateContent xmlns:mc="http://schemas.openxmlformats.org/markup-compatibility/2006">
          <mc:Choice Requires="x14">
            <control shapeId="4643" r:id="rId1407" name="Group Box 1571">
              <controlPr defaultSize="0" autoFill="0" autoPict="0" altText="">
                <anchor moveWithCells="1">
                  <from>
                    <xdr:col>2</xdr:col>
                    <xdr:colOff>47625</xdr:colOff>
                    <xdr:row>640</xdr:row>
                    <xdr:rowOff>57150</xdr:rowOff>
                  </from>
                  <to>
                    <xdr:col>6</xdr:col>
                    <xdr:colOff>371475</xdr:colOff>
                    <xdr:row>641</xdr:row>
                    <xdr:rowOff>0</xdr:rowOff>
                  </to>
                </anchor>
              </controlPr>
            </control>
          </mc:Choice>
        </mc:AlternateContent>
        <mc:AlternateContent xmlns:mc="http://schemas.openxmlformats.org/markup-compatibility/2006">
          <mc:Choice Requires="x14">
            <control shapeId="5670" r:id="rId1408" name="Option Button 1572">
              <controlPr defaultSize="0" autoFill="0" autoLine="0" autoPict="0">
                <anchor moveWithCells="1">
                  <from>
                    <xdr:col>2</xdr:col>
                    <xdr:colOff>123825</xdr:colOff>
                    <xdr:row>653</xdr:row>
                    <xdr:rowOff>209550</xdr:rowOff>
                  </from>
                  <to>
                    <xdr:col>2</xdr:col>
                    <xdr:colOff>390525</xdr:colOff>
                    <xdr:row>653</xdr:row>
                    <xdr:rowOff>323850</xdr:rowOff>
                  </to>
                </anchor>
              </controlPr>
            </control>
          </mc:Choice>
        </mc:AlternateContent>
        <mc:AlternateContent xmlns:mc="http://schemas.openxmlformats.org/markup-compatibility/2006">
          <mc:Choice Requires="x14">
            <control shapeId="4645" r:id="rId1409" name="Option Button 1573">
              <controlPr defaultSize="0" autoFill="0" autoLine="0" autoPict="0">
                <anchor moveWithCells="1">
                  <from>
                    <xdr:col>3</xdr:col>
                    <xdr:colOff>95250</xdr:colOff>
                    <xdr:row>653</xdr:row>
                    <xdr:rowOff>209550</xdr:rowOff>
                  </from>
                  <to>
                    <xdr:col>3</xdr:col>
                    <xdr:colOff>371475</xdr:colOff>
                    <xdr:row>653</xdr:row>
                    <xdr:rowOff>323850</xdr:rowOff>
                  </to>
                </anchor>
              </controlPr>
            </control>
          </mc:Choice>
        </mc:AlternateContent>
        <mc:AlternateContent xmlns:mc="http://schemas.openxmlformats.org/markup-compatibility/2006">
          <mc:Choice Requires="x14">
            <control shapeId="4646" r:id="rId1410" name="Option Button 1574">
              <controlPr defaultSize="0" autoFill="0" autoLine="0" autoPict="0">
                <anchor moveWithCells="1">
                  <from>
                    <xdr:col>4</xdr:col>
                    <xdr:colOff>76200</xdr:colOff>
                    <xdr:row>653</xdr:row>
                    <xdr:rowOff>209550</xdr:rowOff>
                  </from>
                  <to>
                    <xdr:col>4</xdr:col>
                    <xdr:colOff>352425</xdr:colOff>
                    <xdr:row>653</xdr:row>
                    <xdr:rowOff>323850</xdr:rowOff>
                  </to>
                </anchor>
              </controlPr>
            </control>
          </mc:Choice>
        </mc:AlternateContent>
        <mc:AlternateContent xmlns:mc="http://schemas.openxmlformats.org/markup-compatibility/2006">
          <mc:Choice Requires="x14">
            <control shapeId="4647" r:id="rId1411" name="Group Box 1575">
              <controlPr defaultSize="0" autoFill="0" autoPict="0" altText="">
                <anchor moveWithCells="1">
                  <from>
                    <xdr:col>2</xdr:col>
                    <xdr:colOff>47625</xdr:colOff>
                    <xdr:row>653</xdr:row>
                    <xdr:rowOff>57150</xdr:rowOff>
                  </from>
                  <to>
                    <xdr:col>6</xdr:col>
                    <xdr:colOff>371475</xdr:colOff>
                    <xdr:row>654</xdr:row>
                    <xdr:rowOff>0</xdr:rowOff>
                  </to>
                </anchor>
              </controlPr>
            </control>
          </mc:Choice>
        </mc:AlternateContent>
        <mc:AlternateContent xmlns:mc="http://schemas.openxmlformats.org/markup-compatibility/2006">
          <mc:Choice Requires="x14">
            <control shapeId="4648" r:id="rId1412" name="Option Button 1576">
              <controlPr defaultSize="0" autoFill="0" autoLine="0" autoPict="0">
                <anchor moveWithCells="1">
                  <from>
                    <xdr:col>2</xdr:col>
                    <xdr:colOff>123825</xdr:colOff>
                    <xdr:row>669</xdr:row>
                    <xdr:rowOff>200025</xdr:rowOff>
                  </from>
                  <to>
                    <xdr:col>2</xdr:col>
                    <xdr:colOff>390525</xdr:colOff>
                    <xdr:row>669</xdr:row>
                    <xdr:rowOff>314325</xdr:rowOff>
                  </to>
                </anchor>
              </controlPr>
            </control>
          </mc:Choice>
        </mc:AlternateContent>
        <mc:AlternateContent xmlns:mc="http://schemas.openxmlformats.org/markup-compatibility/2006">
          <mc:Choice Requires="x14">
            <control shapeId="5671" r:id="rId1413" name="Option Button 1577">
              <controlPr defaultSize="0" autoFill="0" autoLine="0" autoPict="0">
                <anchor moveWithCells="1">
                  <from>
                    <xdr:col>3</xdr:col>
                    <xdr:colOff>95250</xdr:colOff>
                    <xdr:row>669</xdr:row>
                    <xdr:rowOff>200025</xdr:rowOff>
                  </from>
                  <to>
                    <xdr:col>3</xdr:col>
                    <xdr:colOff>371475</xdr:colOff>
                    <xdr:row>669</xdr:row>
                    <xdr:rowOff>314325</xdr:rowOff>
                  </to>
                </anchor>
              </controlPr>
            </control>
          </mc:Choice>
        </mc:AlternateContent>
        <mc:AlternateContent xmlns:mc="http://schemas.openxmlformats.org/markup-compatibility/2006">
          <mc:Choice Requires="x14">
            <control shapeId="4650" r:id="rId1414" name="Option Button 1578">
              <controlPr defaultSize="0" autoFill="0" autoLine="0" autoPict="0">
                <anchor moveWithCells="1">
                  <from>
                    <xdr:col>4</xdr:col>
                    <xdr:colOff>76200</xdr:colOff>
                    <xdr:row>669</xdr:row>
                    <xdr:rowOff>200025</xdr:rowOff>
                  </from>
                  <to>
                    <xdr:col>4</xdr:col>
                    <xdr:colOff>352425</xdr:colOff>
                    <xdr:row>669</xdr:row>
                    <xdr:rowOff>314325</xdr:rowOff>
                  </to>
                </anchor>
              </controlPr>
            </control>
          </mc:Choice>
        </mc:AlternateContent>
        <mc:AlternateContent xmlns:mc="http://schemas.openxmlformats.org/markup-compatibility/2006">
          <mc:Choice Requires="x14">
            <control shapeId="4651" r:id="rId1415" name="Group Box 1579">
              <controlPr defaultSize="0" autoFill="0" autoPict="0" altText="">
                <anchor moveWithCells="1">
                  <from>
                    <xdr:col>2</xdr:col>
                    <xdr:colOff>47625</xdr:colOff>
                    <xdr:row>669</xdr:row>
                    <xdr:rowOff>57150</xdr:rowOff>
                  </from>
                  <to>
                    <xdr:col>6</xdr:col>
                    <xdr:colOff>371475</xdr:colOff>
                    <xdr:row>670</xdr:row>
                    <xdr:rowOff>0</xdr:rowOff>
                  </to>
                </anchor>
              </controlPr>
            </control>
          </mc:Choice>
        </mc:AlternateContent>
        <mc:AlternateContent xmlns:mc="http://schemas.openxmlformats.org/markup-compatibility/2006">
          <mc:Choice Requires="x14">
            <control shapeId="4652" r:id="rId1416" name="Option Button 1580">
              <controlPr defaultSize="0" autoFill="0" autoLine="0" autoPict="0">
                <anchor moveWithCells="1">
                  <from>
                    <xdr:col>2</xdr:col>
                    <xdr:colOff>123825</xdr:colOff>
                    <xdr:row>691</xdr:row>
                    <xdr:rowOff>295275</xdr:rowOff>
                  </from>
                  <to>
                    <xdr:col>2</xdr:col>
                    <xdr:colOff>390525</xdr:colOff>
                    <xdr:row>691</xdr:row>
                    <xdr:rowOff>476250</xdr:rowOff>
                  </to>
                </anchor>
              </controlPr>
            </control>
          </mc:Choice>
        </mc:AlternateContent>
        <mc:AlternateContent xmlns:mc="http://schemas.openxmlformats.org/markup-compatibility/2006">
          <mc:Choice Requires="x14">
            <control shapeId="4653" r:id="rId1417" name="Option Button 1581">
              <controlPr defaultSize="0" autoFill="0" autoLine="0" autoPict="0">
                <anchor moveWithCells="1">
                  <from>
                    <xdr:col>3</xdr:col>
                    <xdr:colOff>95250</xdr:colOff>
                    <xdr:row>691</xdr:row>
                    <xdr:rowOff>295275</xdr:rowOff>
                  </from>
                  <to>
                    <xdr:col>3</xdr:col>
                    <xdr:colOff>371475</xdr:colOff>
                    <xdr:row>691</xdr:row>
                    <xdr:rowOff>476250</xdr:rowOff>
                  </to>
                </anchor>
              </controlPr>
            </control>
          </mc:Choice>
        </mc:AlternateContent>
        <mc:AlternateContent xmlns:mc="http://schemas.openxmlformats.org/markup-compatibility/2006">
          <mc:Choice Requires="x14">
            <control shapeId="5673" r:id="rId1418" name="Option Button 1582">
              <controlPr defaultSize="0" autoFill="0" autoLine="0" autoPict="0">
                <anchor moveWithCells="1">
                  <from>
                    <xdr:col>4</xdr:col>
                    <xdr:colOff>76200</xdr:colOff>
                    <xdr:row>691</xdr:row>
                    <xdr:rowOff>295275</xdr:rowOff>
                  </from>
                  <to>
                    <xdr:col>4</xdr:col>
                    <xdr:colOff>352425</xdr:colOff>
                    <xdr:row>691</xdr:row>
                    <xdr:rowOff>476250</xdr:rowOff>
                  </to>
                </anchor>
              </controlPr>
            </control>
          </mc:Choice>
        </mc:AlternateContent>
        <mc:AlternateContent xmlns:mc="http://schemas.openxmlformats.org/markup-compatibility/2006">
          <mc:Choice Requires="x14">
            <control shapeId="4655" r:id="rId1419" name="Group Box 1583">
              <controlPr defaultSize="0" autoFill="0" autoPict="0" altText="">
                <anchor moveWithCells="1">
                  <from>
                    <xdr:col>2</xdr:col>
                    <xdr:colOff>47625</xdr:colOff>
                    <xdr:row>691</xdr:row>
                    <xdr:rowOff>57150</xdr:rowOff>
                  </from>
                  <to>
                    <xdr:col>6</xdr:col>
                    <xdr:colOff>371475</xdr:colOff>
                    <xdr:row>692</xdr:row>
                    <xdr:rowOff>0</xdr:rowOff>
                  </to>
                </anchor>
              </controlPr>
            </control>
          </mc:Choice>
        </mc:AlternateContent>
        <mc:AlternateContent xmlns:mc="http://schemas.openxmlformats.org/markup-compatibility/2006">
          <mc:Choice Requires="x14">
            <control shapeId="4656" r:id="rId1420" name="Option Button 1584">
              <controlPr defaultSize="0" autoFill="0" autoLine="0" autoPict="0">
                <anchor moveWithCells="1">
                  <from>
                    <xdr:col>2</xdr:col>
                    <xdr:colOff>123825</xdr:colOff>
                    <xdr:row>698</xdr:row>
                    <xdr:rowOff>209550</xdr:rowOff>
                  </from>
                  <to>
                    <xdr:col>2</xdr:col>
                    <xdr:colOff>390525</xdr:colOff>
                    <xdr:row>698</xdr:row>
                    <xdr:rowOff>323850</xdr:rowOff>
                  </to>
                </anchor>
              </controlPr>
            </control>
          </mc:Choice>
        </mc:AlternateContent>
        <mc:AlternateContent xmlns:mc="http://schemas.openxmlformats.org/markup-compatibility/2006">
          <mc:Choice Requires="x14">
            <control shapeId="4657" r:id="rId1421" name="Option Button 1585">
              <controlPr defaultSize="0" autoFill="0" autoLine="0" autoPict="0">
                <anchor moveWithCells="1">
                  <from>
                    <xdr:col>3</xdr:col>
                    <xdr:colOff>95250</xdr:colOff>
                    <xdr:row>698</xdr:row>
                    <xdr:rowOff>209550</xdr:rowOff>
                  </from>
                  <to>
                    <xdr:col>3</xdr:col>
                    <xdr:colOff>371475</xdr:colOff>
                    <xdr:row>698</xdr:row>
                    <xdr:rowOff>323850</xdr:rowOff>
                  </to>
                </anchor>
              </controlPr>
            </control>
          </mc:Choice>
        </mc:AlternateContent>
        <mc:AlternateContent xmlns:mc="http://schemas.openxmlformats.org/markup-compatibility/2006">
          <mc:Choice Requires="x14">
            <control shapeId="4658" r:id="rId1422" name="Option Button 1586">
              <controlPr defaultSize="0" autoFill="0" autoLine="0" autoPict="0">
                <anchor moveWithCells="1">
                  <from>
                    <xdr:col>4</xdr:col>
                    <xdr:colOff>76200</xdr:colOff>
                    <xdr:row>698</xdr:row>
                    <xdr:rowOff>209550</xdr:rowOff>
                  </from>
                  <to>
                    <xdr:col>4</xdr:col>
                    <xdr:colOff>352425</xdr:colOff>
                    <xdr:row>698</xdr:row>
                    <xdr:rowOff>323850</xdr:rowOff>
                  </to>
                </anchor>
              </controlPr>
            </control>
          </mc:Choice>
        </mc:AlternateContent>
        <mc:AlternateContent xmlns:mc="http://schemas.openxmlformats.org/markup-compatibility/2006">
          <mc:Choice Requires="x14">
            <control shapeId="5674" r:id="rId1423" name="Group Box 1587">
              <controlPr defaultSize="0" autoFill="0" autoPict="0" altText="">
                <anchor moveWithCells="1">
                  <from>
                    <xdr:col>2</xdr:col>
                    <xdr:colOff>47625</xdr:colOff>
                    <xdr:row>698</xdr:row>
                    <xdr:rowOff>57150</xdr:rowOff>
                  </from>
                  <to>
                    <xdr:col>6</xdr:col>
                    <xdr:colOff>371475</xdr:colOff>
                    <xdr:row>699</xdr:row>
                    <xdr:rowOff>0</xdr:rowOff>
                  </to>
                </anchor>
              </controlPr>
            </control>
          </mc:Choice>
        </mc:AlternateContent>
        <mc:AlternateContent xmlns:mc="http://schemas.openxmlformats.org/markup-compatibility/2006">
          <mc:Choice Requires="x14">
            <control shapeId="4660" r:id="rId1424" name="Option Button 1588">
              <controlPr defaultSize="0" autoFill="0" autoLine="0" autoPict="0">
                <anchor moveWithCells="1">
                  <from>
                    <xdr:col>2</xdr:col>
                    <xdr:colOff>123825</xdr:colOff>
                    <xdr:row>709</xdr:row>
                    <xdr:rowOff>371475</xdr:rowOff>
                  </from>
                  <to>
                    <xdr:col>2</xdr:col>
                    <xdr:colOff>390525</xdr:colOff>
                    <xdr:row>709</xdr:row>
                    <xdr:rowOff>619125</xdr:rowOff>
                  </to>
                </anchor>
              </controlPr>
            </control>
          </mc:Choice>
        </mc:AlternateContent>
        <mc:AlternateContent xmlns:mc="http://schemas.openxmlformats.org/markup-compatibility/2006">
          <mc:Choice Requires="x14">
            <control shapeId="4661" r:id="rId1425" name="Option Button 1589">
              <controlPr defaultSize="0" autoFill="0" autoLine="0" autoPict="0">
                <anchor moveWithCells="1">
                  <from>
                    <xdr:col>3</xdr:col>
                    <xdr:colOff>95250</xdr:colOff>
                    <xdr:row>709</xdr:row>
                    <xdr:rowOff>371475</xdr:rowOff>
                  </from>
                  <to>
                    <xdr:col>3</xdr:col>
                    <xdr:colOff>371475</xdr:colOff>
                    <xdr:row>709</xdr:row>
                    <xdr:rowOff>619125</xdr:rowOff>
                  </to>
                </anchor>
              </controlPr>
            </control>
          </mc:Choice>
        </mc:AlternateContent>
        <mc:AlternateContent xmlns:mc="http://schemas.openxmlformats.org/markup-compatibility/2006">
          <mc:Choice Requires="x14">
            <control shapeId="4662" r:id="rId1426" name="Option Button 1590">
              <controlPr defaultSize="0" autoFill="0" autoLine="0" autoPict="0">
                <anchor moveWithCells="1">
                  <from>
                    <xdr:col>4</xdr:col>
                    <xdr:colOff>76200</xdr:colOff>
                    <xdr:row>709</xdr:row>
                    <xdr:rowOff>371475</xdr:rowOff>
                  </from>
                  <to>
                    <xdr:col>4</xdr:col>
                    <xdr:colOff>352425</xdr:colOff>
                    <xdr:row>709</xdr:row>
                    <xdr:rowOff>619125</xdr:rowOff>
                  </to>
                </anchor>
              </controlPr>
            </control>
          </mc:Choice>
        </mc:AlternateContent>
        <mc:AlternateContent xmlns:mc="http://schemas.openxmlformats.org/markup-compatibility/2006">
          <mc:Choice Requires="x14">
            <control shapeId="4663" r:id="rId1427" name="Group Box 1591">
              <controlPr defaultSize="0" autoFill="0" autoPict="0" altText="">
                <anchor moveWithCells="1">
                  <from>
                    <xdr:col>2</xdr:col>
                    <xdr:colOff>47625</xdr:colOff>
                    <xdr:row>709</xdr:row>
                    <xdr:rowOff>57150</xdr:rowOff>
                  </from>
                  <to>
                    <xdr:col>6</xdr:col>
                    <xdr:colOff>371475</xdr:colOff>
                    <xdr:row>710</xdr:row>
                    <xdr:rowOff>0</xdr:rowOff>
                  </to>
                </anchor>
              </controlPr>
            </control>
          </mc:Choice>
        </mc:AlternateContent>
        <mc:AlternateContent xmlns:mc="http://schemas.openxmlformats.org/markup-compatibility/2006">
          <mc:Choice Requires="x14">
            <control shapeId="5675" r:id="rId1428" name="Option Button 1592">
              <controlPr defaultSize="0" autoFill="0" autoLine="0" autoPict="0">
                <anchor moveWithCells="1">
                  <from>
                    <xdr:col>2</xdr:col>
                    <xdr:colOff>123825</xdr:colOff>
                    <xdr:row>733</xdr:row>
                    <xdr:rowOff>200025</xdr:rowOff>
                  </from>
                  <to>
                    <xdr:col>2</xdr:col>
                    <xdr:colOff>390525</xdr:colOff>
                    <xdr:row>733</xdr:row>
                    <xdr:rowOff>314325</xdr:rowOff>
                  </to>
                </anchor>
              </controlPr>
            </control>
          </mc:Choice>
        </mc:AlternateContent>
        <mc:AlternateContent xmlns:mc="http://schemas.openxmlformats.org/markup-compatibility/2006">
          <mc:Choice Requires="x14">
            <control shapeId="4665" r:id="rId1429" name="Option Button 1593">
              <controlPr defaultSize="0" autoFill="0" autoLine="0" autoPict="0">
                <anchor moveWithCells="1">
                  <from>
                    <xdr:col>3</xdr:col>
                    <xdr:colOff>95250</xdr:colOff>
                    <xdr:row>733</xdr:row>
                    <xdr:rowOff>200025</xdr:rowOff>
                  </from>
                  <to>
                    <xdr:col>3</xdr:col>
                    <xdr:colOff>371475</xdr:colOff>
                    <xdr:row>733</xdr:row>
                    <xdr:rowOff>314325</xdr:rowOff>
                  </to>
                </anchor>
              </controlPr>
            </control>
          </mc:Choice>
        </mc:AlternateContent>
        <mc:AlternateContent xmlns:mc="http://schemas.openxmlformats.org/markup-compatibility/2006">
          <mc:Choice Requires="x14">
            <control shapeId="4666" r:id="rId1430" name="Option Button 1594">
              <controlPr defaultSize="0" autoFill="0" autoLine="0" autoPict="0">
                <anchor moveWithCells="1">
                  <from>
                    <xdr:col>4</xdr:col>
                    <xdr:colOff>76200</xdr:colOff>
                    <xdr:row>733</xdr:row>
                    <xdr:rowOff>200025</xdr:rowOff>
                  </from>
                  <to>
                    <xdr:col>4</xdr:col>
                    <xdr:colOff>352425</xdr:colOff>
                    <xdr:row>733</xdr:row>
                    <xdr:rowOff>314325</xdr:rowOff>
                  </to>
                </anchor>
              </controlPr>
            </control>
          </mc:Choice>
        </mc:AlternateContent>
        <mc:AlternateContent xmlns:mc="http://schemas.openxmlformats.org/markup-compatibility/2006">
          <mc:Choice Requires="x14">
            <control shapeId="4667" r:id="rId1431" name="Group Box 1595">
              <controlPr defaultSize="0" autoFill="0" autoPict="0" altText="">
                <anchor moveWithCells="1">
                  <from>
                    <xdr:col>2</xdr:col>
                    <xdr:colOff>47625</xdr:colOff>
                    <xdr:row>733</xdr:row>
                    <xdr:rowOff>57150</xdr:rowOff>
                  </from>
                  <to>
                    <xdr:col>6</xdr:col>
                    <xdr:colOff>371475</xdr:colOff>
                    <xdr:row>734</xdr:row>
                    <xdr:rowOff>0</xdr:rowOff>
                  </to>
                </anchor>
              </controlPr>
            </control>
          </mc:Choice>
        </mc:AlternateContent>
        <mc:AlternateContent xmlns:mc="http://schemas.openxmlformats.org/markup-compatibility/2006">
          <mc:Choice Requires="x14">
            <control shapeId="4668" r:id="rId1432" name="Option Button 1596">
              <controlPr defaultSize="0" autoFill="0" autoLine="0" autoPict="0">
                <anchor moveWithCells="1">
                  <from>
                    <xdr:col>2</xdr:col>
                    <xdr:colOff>123825</xdr:colOff>
                    <xdr:row>734</xdr:row>
                    <xdr:rowOff>200025</xdr:rowOff>
                  </from>
                  <to>
                    <xdr:col>2</xdr:col>
                    <xdr:colOff>390525</xdr:colOff>
                    <xdr:row>734</xdr:row>
                    <xdr:rowOff>314325</xdr:rowOff>
                  </to>
                </anchor>
              </controlPr>
            </control>
          </mc:Choice>
        </mc:AlternateContent>
        <mc:AlternateContent xmlns:mc="http://schemas.openxmlformats.org/markup-compatibility/2006">
          <mc:Choice Requires="x14">
            <control shapeId="5676" r:id="rId1433" name="Option Button 1597">
              <controlPr defaultSize="0" autoFill="0" autoLine="0" autoPict="0">
                <anchor moveWithCells="1">
                  <from>
                    <xdr:col>3</xdr:col>
                    <xdr:colOff>95250</xdr:colOff>
                    <xdr:row>734</xdr:row>
                    <xdr:rowOff>200025</xdr:rowOff>
                  </from>
                  <to>
                    <xdr:col>3</xdr:col>
                    <xdr:colOff>371475</xdr:colOff>
                    <xdr:row>734</xdr:row>
                    <xdr:rowOff>314325</xdr:rowOff>
                  </to>
                </anchor>
              </controlPr>
            </control>
          </mc:Choice>
        </mc:AlternateContent>
        <mc:AlternateContent xmlns:mc="http://schemas.openxmlformats.org/markup-compatibility/2006">
          <mc:Choice Requires="x14">
            <control shapeId="4670" r:id="rId1434" name="Option Button 1598">
              <controlPr defaultSize="0" autoFill="0" autoLine="0" autoPict="0">
                <anchor moveWithCells="1">
                  <from>
                    <xdr:col>4</xdr:col>
                    <xdr:colOff>76200</xdr:colOff>
                    <xdr:row>734</xdr:row>
                    <xdr:rowOff>200025</xdr:rowOff>
                  </from>
                  <to>
                    <xdr:col>4</xdr:col>
                    <xdr:colOff>352425</xdr:colOff>
                    <xdr:row>734</xdr:row>
                    <xdr:rowOff>314325</xdr:rowOff>
                  </to>
                </anchor>
              </controlPr>
            </control>
          </mc:Choice>
        </mc:AlternateContent>
        <mc:AlternateContent xmlns:mc="http://schemas.openxmlformats.org/markup-compatibility/2006">
          <mc:Choice Requires="x14">
            <control shapeId="4671" r:id="rId1435" name="Group Box 1599">
              <controlPr defaultSize="0" autoFill="0" autoPict="0" altText="">
                <anchor moveWithCells="1">
                  <from>
                    <xdr:col>2</xdr:col>
                    <xdr:colOff>47625</xdr:colOff>
                    <xdr:row>734</xdr:row>
                    <xdr:rowOff>57150</xdr:rowOff>
                  </from>
                  <to>
                    <xdr:col>6</xdr:col>
                    <xdr:colOff>371475</xdr:colOff>
                    <xdr:row>735</xdr:row>
                    <xdr:rowOff>0</xdr:rowOff>
                  </to>
                </anchor>
              </controlPr>
            </control>
          </mc:Choice>
        </mc:AlternateContent>
        <mc:AlternateContent xmlns:mc="http://schemas.openxmlformats.org/markup-compatibility/2006">
          <mc:Choice Requires="x14">
            <control shapeId="4672" r:id="rId1436" name="Option Button 1600">
              <controlPr defaultSize="0" autoFill="0" autoLine="0" autoPict="0">
                <anchor moveWithCells="1">
                  <from>
                    <xdr:col>2</xdr:col>
                    <xdr:colOff>123825</xdr:colOff>
                    <xdr:row>735</xdr:row>
                    <xdr:rowOff>209550</xdr:rowOff>
                  </from>
                  <to>
                    <xdr:col>2</xdr:col>
                    <xdr:colOff>390525</xdr:colOff>
                    <xdr:row>735</xdr:row>
                    <xdr:rowOff>323850</xdr:rowOff>
                  </to>
                </anchor>
              </controlPr>
            </control>
          </mc:Choice>
        </mc:AlternateContent>
        <mc:AlternateContent xmlns:mc="http://schemas.openxmlformats.org/markup-compatibility/2006">
          <mc:Choice Requires="x14">
            <control shapeId="4673" r:id="rId1437" name="Option Button 1601">
              <controlPr defaultSize="0" autoFill="0" autoLine="0" autoPict="0">
                <anchor moveWithCells="1">
                  <from>
                    <xdr:col>3</xdr:col>
                    <xdr:colOff>95250</xdr:colOff>
                    <xdr:row>735</xdr:row>
                    <xdr:rowOff>209550</xdr:rowOff>
                  </from>
                  <to>
                    <xdr:col>3</xdr:col>
                    <xdr:colOff>371475</xdr:colOff>
                    <xdr:row>735</xdr:row>
                    <xdr:rowOff>323850</xdr:rowOff>
                  </to>
                </anchor>
              </controlPr>
            </control>
          </mc:Choice>
        </mc:AlternateContent>
        <mc:AlternateContent xmlns:mc="http://schemas.openxmlformats.org/markup-compatibility/2006">
          <mc:Choice Requires="x14">
            <control shapeId="5677" r:id="rId1438" name="Option Button 1602">
              <controlPr defaultSize="0" autoFill="0" autoLine="0" autoPict="0">
                <anchor moveWithCells="1">
                  <from>
                    <xdr:col>4</xdr:col>
                    <xdr:colOff>76200</xdr:colOff>
                    <xdr:row>735</xdr:row>
                    <xdr:rowOff>209550</xdr:rowOff>
                  </from>
                  <to>
                    <xdr:col>4</xdr:col>
                    <xdr:colOff>352425</xdr:colOff>
                    <xdr:row>735</xdr:row>
                    <xdr:rowOff>323850</xdr:rowOff>
                  </to>
                </anchor>
              </controlPr>
            </control>
          </mc:Choice>
        </mc:AlternateContent>
        <mc:AlternateContent xmlns:mc="http://schemas.openxmlformats.org/markup-compatibility/2006">
          <mc:Choice Requires="x14">
            <control shapeId="4675" r:id="rId1439" name="Group Box 1603">
              <controlPr defaultSize="0" autoFill="0" autoPict="0" altText="">
                <anchor moveWithCells="1">
                  <from>
                    <xdr:col>2</xdr:col>
                    <xdr:colOff>47625</xdr:colOff>
                    <xdr:row>735</xdr:row>
                    <xdr:rowOff>57150</xdr:rowOff>
                  </from>
                  <to>
                    <xdr:col>6</xdr:col>
                    <xdr:colOff>371475</xdr:colOff>
                    <xdr:row>736</xdr:row>
                    <xdr:rowOff>0</xdr:rowOff>
                  </to>
                </anchor>
              </controlPr>
            </control>
          </mc:Choice>
        </mc:AlternateContent>
        <mc:AlternateContent xmlns:mc="http://schemas.openxmlformats.org/markup-compatibility/2006">
          <mc:Choice Requires="x14">
            <control shapeId="4676" r:id="rId1440" name="Option Button 1604">
              <controlPr defaultSize="0" autoFill="0" autoLine="0" autoPict="0">
                <anchor moveWithCells="1">
                  <from>
                    <xdr:col>2</xdr:col>
                    <xdr:colOff>123825</xdr:colOff>
                    <xdr:row>759</xdr:row>
                    <xdr:rowOff>295275</xdr:rowOff>
                  </from>
                  <to>
                    <xdr:col>2</xdr:col>
                    <xdr:colOff>390525</xdr:colOff>
                    <xdr:row>759</xdr:row>
                    <xdr:rowOff>476250</xdr:rowOff>
                  </to>
                </anchor>
              </controlPr>
            </control>
          </mc:Choice>
        </mc:AlternateContent>
        <mc:AlternateContent xmlns:mc="http://schemas.openxmlformats.org/markup-compatibility/2006">
          <mc:Choice Requires="x14">
            <control shapeId="4677" r:id="rId1441" name="Option Button 1605">
              <controlPr defaultSize="0" autoFill="0" autoLine="0" autoPict="0">
                <anchor moveWithCells="1">
                  <from>
                    <xdr:col>3</xdr:col>
                    <xdr:colOff>95250</xdr:colOff>
                    <xdr:row>759</xdr:row>
                    <xdr:rowOff>295275</xdr:rowOff>
                  </from>
                  <to>
                    <xdr:col>3</xdr:col>
                    <xdr:colOff>371475</xdr:colOff>
                    <xdr:row>759</xdr:row>
                    <xdr:rowOff>476250</xdr:rowOff>
                  </to>
                </anchor>
              </controlPr>
            </control>
          </mc:Choice>
        </mc:AlternateContent>
        <mc:AlternateContent xmlns:mc="http://schemas.openxmlformats.org/markup-compatibility/2006">
          <mc:Choice Requires="x14">
            <control shapeId="4678" r:id="rId1442" name="Option Button 1606">
              <controlPr defaultSize="0" autoFill="0" autoLine="0" autoPict="0">
                <anchor moveWithCells="1">
                  <from>
                    <xdr:col>4</xdr:col>
                    <xdr:colOff>76200</xdr:colOff>
                    <xdr:row>759</xdr:row>
                    <xdr:rowOff>295275</xdr:rowOff>
                  </from>
                  <to>
                    <xdr:col>4</xdr:col>
                    <xdr:colOff>352425</xdr:colOff>
                    <xdr:row>759</xdr:row>
                    <xdr:rowOff>476250</xdr:rowOff>
                  </to>
                </anchor>
              </controlPr>
            </control>
          </mc:Choice>
        </mc:AlternateContent>
        <mc:AlternateContent xmlns:mc="http://schemas.openxmlformats.org/markup-compatibility/2006">
          <mc:Choice Requires="x14">
            <control shapeId="5678" r:id="rId1443" name="Group Box 1607">
              <controlPr defaultSize="0" autoFill="0" autoPict="0" altText="">
                <anchor moveWithCells="1">
                  <from>
                    <xdr:col>2</xdr:col>
                    <xdr:colOff>47625</xdr:colOff>
                    <xdr:row>759</xdr:row>
                    <xdr:rowOff>57150</xdr:rowOff>
                  </from>
                  <to>
                    <xdr:col>6</xdr:col>
                    <xdr:colOff>371475</xdr:colOff>
                    <xdr:row>760</xdr:row>
                    <xdr:rowOff>0</xdr:rowOff>
                  </to>
                </anchor>
              </controlPr>
            </control>
          </mc:Choice>
        </mc:AlternateContent>
        <mc:AlternateContent xmlns:mc="http://schemas.openxmlformats.org/markup-compatibility/2006">
          <mc:Choice Requires="x14">
            <control shapeId="4680" r:id="rId1444" name="Option Button 1608">
              <controlPr defaultSize="0" autoFill="0" autoLine="0" autoPict="0">
                <anchor moveWithCells="1">
                  <from>
                    <xdr:col>2</xdr:col>
                    <xdr:colOff>123825</xdr:colOff>
                    <xdr:row>761</xdr:row>
                    <xdr:rowOff>371475</xdr:rowOff>
                  </from>
                  <to>
                    <xdr:col>2</xdr:col>
                    <xdr:colOff>390525</xdr:colOff>
                    <xdr:row>761</xdr:row>
                    <xdr:rowOff>619125</xdr:rowOff>
                  </to>
                </anchor>
              </controlPr>
            </control>
          </mc:Choice>
        </mc:AlternateContent>
        <mc:AlternateContent xmlns:mc="http://schemas.openxmlformats.org/markup-compatibility/2006">
          <mc:Choice Requires="x14">
            <control shapeId="4681" r:id="rId1445" name="Option Button 1609">
              <controlPr defaultSize="0" autoFill="0" autoLine="0" autoPict="0">
                <anchor moveWithCells="1">
                  <from>
                    <xdr:col>3</xdr:col>
                    <xdr:colOff>95250</xdr:colOff>
                    <xdr:row>761</xdr:row>
                    <xdr:rowOff>371475</xdr:rowOff>
                  </from>
                  <to>
                    <xdr:col>3</xdr:col>
                    <xdr:colOff>371475</xdr:colOff>
                    <xdr:row>761</xdr:row>
                    <xdr:rowOff>619125</xdr:rowOff>
                  </to>
                </anchor>
              </controlPr>
            </control>
          </mc:Choice>
        </mc:AlternateContent>
        <mc:AlternateContent xmlns:mc="http://schemas.openxmlformats.org/markup-compatibility/2006">
          <mc:Choice Requires="x14">
            <control shapeId="4682" r:id="rId1446" name="Option Button 1610">
              <controlPr defaultSize="0" autoFill="0" autoLine="0" autoPict="0">
                <anchor moveWithCells="1">
                  <from>
                    <xdr:col>4</xdr:col>
                    <xdr:colOff>76200</xdr:colOff>
                    <xdr:row>761</xdr:row>
                    <xdr:rowOff>371475</xdr:rowOff>
                  </from>
                  <to>
                    <xdr:col>4</xdr:col>
                    <xdr:colOff>352425</xdr:colOff>
                    <xdr:row>761</xdr:row>
                    <xdr:rowOff>619125</xdr:rowOff>
                  </to>
                </anchor>
              </controlPr>
            </control>
          </mc:Choice>
        </mc:AlternateContent>
        <mc:AlternateContent xmlns:mc="http://schemas.openxmlformats.org/markup-compatibility/2006">
          <mc:Choice Requires="x14">
            <control shapeId="4683" r:id="rId1447" name="Group Box 1611">
              <controlPr defaultSize="0" autoFill="0" autoPict="0" altText="">
                <anchor moveWithCells="1">
                  <from>
                    <xdr:col>2</xdr:col>
                    <xdr:colOff>47625</xdr:colOff>
                    <xdr:row>761</xdr:row>
                    <xdr:rowOff>57150</xdr:rowOff>
                  </from>
                  <to>
                    <xdr:col>6</xdr:col>
                    <xdr:colOff>371475</xdr:colOff>
                    <xdr:row>762</xdr:row>
                    <xdr:rowOff>0</xdr:rowOff>
                  </to>
                </anchor>
              </controlPr>
            </control>
          </mc:Choice>
        </mc:AlternateContent>
        <mc:AlternateContent xmlns:mc="http://schemas.openxmlformats.org/markup-compatibility/2006">
          <mc:Choice Requires="x14">
            <control shapeId="5680" r:id="rId1448" name="Option Button 1612">
              <controlPr defaultSize="0" autoFill="0" autoLine="0" autoPict="0">
                <anchor moveWithCells="1">
                  <from>
                    <xdr:col>2</xdr:col>
                    <xdr:colOff>123825</xdr:colOff>
                    <xdr:row>762</xdr:row>
                    <xdr:rowOff>209550</xdr:rowOff>
                  </from>
                  <to>
                    <xdr:col>2</xdr:col>
                    <xdr:colOff>390525</xdr:colOff>
                    <xdr:row>762</xdr:row>
                    <xdr:rowOff>323850</xdr:rowOff>
                  </to>
                </anchor>
              </controlPr>
            </control>
          </mc:Choice>
        </mc:AlternateContent>
        <mc:AlternateContent xmlns:mc="http://schemas.openxmlformats.org/markup-compatibility/2006">
          <mc:Choice Requires="x14">
            <control shapeId="4685" r:id="rId1449" name="Option Button 1613">
              <controlPr defaultSize="0" autoFill="0" autoLine="0" autoPict="0">
                <anchor moveWithCells="1">
                  <from>
                    <xdr:col>3</xdr:col>
                    <xdr:colOff>95250</xdr:colOff>
                    <xdr:row>762</xdr:row>
                    <xdr:rowOff>209550</xdr:rowOff>
                  </from>
                  <to>
                    <xdr:col>3</xdr:col>
                    <xdr:colOff>371475</xdr:colOff>
                    <xdr:row>762</xdr:row>
                    <xdr:rowOff>323850</xdr:rowOff>
                  </to>
                </anchor>
              </controlPr>
            </control>
          </mc:Choice>
        </mc:AlternateContent>
        <mc:AlternateContent xmlns:mc="http://schemas.openxmlformats.org/markup-compatibility/2006">
          <mc:Choice Requires="x14">
            <control shapeId="4686" r:id="rId1450" name="Option Button 1614">
              <controlPr defaultSize="0" autoFill="0" autoLine="0" autoPict="0">
                <anchor moveWithCells="1">
                  <from>
                    <xdr:col>4</xdr:col>
                    <xdr:colOff>76200</xdr:colOff>
                    <xdr:row>762</xdr:row>
                    <xdr:rowOff>209550</xdr:rowOff>
                  </from>
                  <to>
                    <xdr:col>4</xdr:col>
                    <xdr:colOff>352425</xdr:colOff>
                    <xdr:row>762</xdr:row>
                    <xdr:rowOff>323850</xdr:rowOff>
                  </to>
                </anchor>
              </controlPr>
            </control>
          </mc:Choice>
        </mc:AlternateContent>
        <mc:AlternateContent xmlns:mc="http://schemas.openxmlformats.org/markup-compatibility/2006">
          <mc:Choice Requires="x14">
            <control shapeId="4687" r:id="rId1451" name="Group Box 1615">
              <controlPr defaultSize="0" autoFill="0" autoPict="0" altText="">
                <anchor moveWithCells="1">
                  <from>
                    <xdr:col>2</xdr:col>
                    <xdr:colOff>47625</xdr:colOff>
                    <xdr:row>762</xdr:row>
                    <xdr:rowOff>57150</xdr:rowOff>
                  </from>
                  <to>
                    <xdr:col>6</xdr:col>
                    <xdr:colOff>371475</xdr:colOff>
                    <xdr:row>763</xdr:row>
                    <xdr:rowOff>0</xdr:rowOff>
                  </to>
                </anchor>
              </controlPr>
            </control>
          </mc:Choice>
        </mc:AlternateContent>
        <mc:AlternateContent xmlns:mc="http://schemas.openxmlformats.org/markup-compatibility/2006">
          <mc:Choice Requires="x14">
            <control shapeId="4688" r:id="rId1452" name="Option Button 1616">
              <controlPr defaultSize="0" autoFill="0" autoLine="0" autoPict="0">
                <anchor moveWithCells="1">
                  <from>
                    <xdr:col>2</xdr:col>
                    <xdr:colOff>123825</xdr:colOff>
                    <xdr:row>782</xdr:row>
                    <xdr:rowOff>200025</xdr:rowOff>
                  </from>
                  <to>
                    <xdr:col>2</xdr:col>
                    <xdr:colOff>390525</xdr:colOff>
                    <xdr:row>782</xdr:row>
                    <xdr:rowOff>314325</xdr:rowOff>
                  </to>
                </anchor>
              </controlPr>
            </control>
          </mc:Choice>
        </mc:AlternateContent>
        <mc:AlternateContent xmlns:mc="http://schemas.openxmlformats.org/markup-compatibility/2006">
          <mc:Choice Requires="x14">
            <control shapeId="5681" r:id="rId1453" name="Option Button 1617">
              <controlPr defaultSize="0" autoFill="0" autoLine="0" autoPict="0">
                <anchor moveWithCells="1">
                  <from>
                    <xdr:col>3</xdr:col>
                    <xdr:colOff>95250</xdr:colOff>
                    <xdr:row>782</xdr:row>
                    <xdr:rowOff>200025</xdr:rowOff>
                  </from>
                  <to>
                    <xdr:col>3</xdr:col>
                    <xdr:colOff>371475</xdr:colOff>
                    <xdr:row>782</xdr:row>
                    <xdr:rowOff>314325</xdr:rowOff>
                  </to>
                </anchor>
              </controlPr>
            </control>
          </mc:Choice>
        </mc:AlternateContent>
        <mc:AlternateContent xmlns:mc="http://schemas.openxmlformats.org/markup-compatibility/2006">
          <mc:Choice Requires="x14">
            <control shapeId="4690" r:id="rId1454" name="Option Button 1618">
              <controlPr defaultSize="0" autoFill="0" autoLine="0" autoPict="0">
                <anchor moveWithCells="1">
                  <from>
                    <xdr:col>4</xdr:col>
                    <xdr:colOff>76200</xdr:colOff>
                    <xdr:row>782</xdr:row>
                    <xdr:rowOff>200025</xdr:rowOff>
                  </from>
                  <to>
                    <xdr:col>4</xdr:col>
                    <xdr:colOff>352425</xdr:colOff>
                    <xdr:row>782</xdr:row>
                    <xdr:rowOff>314325</xdr:rowOff>
                  </to>
                </anchor>
              </controlPr>
            </control>
          </mc:Choice>
        </mc:AlternateContent>
        <mc:AlternateContent xmlns:mc="http://schemas.openxmlformats.org/markup-compatibility/2006">
          <mc:Choice Requires="x14">
            <control shapeId="4691" r:id="rId1455" name="Group Box 1619">
              <controlPr defaultSize="0" autoFill="0" autoPict="0" altText="">
                <anchor moveWithCells="1">
                  <from>
                    <xdr:col>2</xdr:col>
                    <xdr:colOff>47625</xdr:colOff>
                    <xdr:row>782</xdr:row>
                    <xdr:rowOff>57150</xdr:rowOff>
                  </from>
                  <to>
                    <xdr:col>6</xdr:col>
                    <xdr:colOff>371475</xdr:colOff>
                    <xdr:row>783</xdr:row>
                    <xdr:rowOff>0</xdr:rowOff>
                  </to>
                </anchor>
              </controlPr>
            </control>
          </mc:Choice>
        </mc:AlternateContent>
        <mc:AlternateContent xmlns:mc="http://schemas.openxmlformats.org/markup-compatibility/2006">
          <mc:Choice Requires="x14">
            <control shapeId="4692" r:id="rId1456" name="Option Button 1620">
              <controlPr defaultSize="0" autoFill="0" autoLine="0" autoPict="0">
                <anchor moveWithCells="1">
                  <from>
                    <xdr:col>2</xdr:col>
                    <xdr:colOff>123825</xdr:colOff>
                    <xdr:row>785</xdr:row>
                    <xdr:rowOff>209550</xdr:rowOff>
                  </from>
                  <to>
                    <xdr:col>2</xdr:col>
                    <xdr:colOff>390525</xdr:colOff>
                    <xdr:row>785</xdr:row>
                    <xdr:rowOff>323850</xdr:rowOff>
                  </to>
                </anchor>
              </controlPr>
            </control>
          </mc:Choice>
        </mc:AlternateContent>
        <mc:AlternateContent xmlns:mc="http://schemas.openxmlformats.org/markup-compatibility/2006">
          <mc:Choice Requires="x14">
            <control shapeId="4693" r:id="rId1457" name="Option Button 1621">
              <controlPr defaultSize="0" autoFill="0" autoLine="0" autoPict="0">
                <anchor moveWithCells="1">
                  <from>
                    <xdr:col>3</xdr:col>
                    <xdr:colOff>95250</xdr:colOff>
                    <xdr:row>785</xdr:row>
                    <xdr:rowOff>209550</xdr:rowOff>
                  </from>
                  <to>
                    <xdr:col>3</xdr:col>
                    <xdr:colOff>371475</xdr:colOff>
                    <xdr:row>785</xdr:row>
                    <xdr:rowOff>323850</xdr:rowOff>
                  </to>
                </anchor>
              </controlPr>
            </control>
          </mc:Choice>
        </mc:AlternateContent>
        <mc:AlternateContent xmlns:mc="http://schemas.openxmlformats.org/markup-compatibility/2006">
          <mc:Choice Requires="x14">
            <control shapeId="5682" r:id="rId1458" name="Option Button 1622">
              <controlPr defaultSize="0" autoFill="0" autoLine="0" autoPict="0">
                <anchor moveWithCells="1">
                  <from>
                    <xdr:col>4</xdr:col>
                    <xdr:colOff>76200</xdr:colOff>
                    <xdr:row>785</xdr:row>
                    <xdr:rowOff>209550</xdr:rowOff>
                  </from>
                  <to>
                    <xdr:col>4</xdr:col>
                    <xdr:colOff>352425</xdr:colOff>
                    <xdr:row>785</xdr:row>
                    <xdr:rowOff>323850</xdr:rowOff>
                  </to>
                </anchor>
              </controlPr>
            </control>
          </mc:Choice>
        </mc:AlternateContent>
        <mc:AlternateContent xmlns:mc="http://schemas.openxmlformats.org/markup-compatibility/2006">
          <mc:Choice Requires="x14">
            <control shapeId="4695" r:id="rId1459" name="Group Box 1623">
              <controlPr defaultSize="0" autoFill="0" autoPict="0" altText="">
                <anchor moveWithCells="1">
                  <from>
                    <xdr:col>2</xdr:col>
                    <xdr:colOff>47625</xdr:colOff>
                    <xdr:row>785</xdr:row>
                    <xdr:rowOff>57150</xdr:rowOff>
                  </from>
                  <to>
                    <xdr:col>6</xdr:col>
                    <xdr:colOff>371475</xdr:colOff>
                    <xdr:row>786</xdr:row>
                    <xdr:rowOff>0</xdr:rowOff>
                  </to>
                </anchor>
              </controlPr>
            </control>
          </mc:Choice>
        </mc:AlternateContent>
        <mc:AlternateContent xmlns:mc="http://schemas.openxmlformats.org/markup-compatibility/2006">
          <mc:Choice Requires="x14">
            <control shapeId="4696" r:id="rId1460" name="Option Button 1624">
              <controlPr defaultSize="0" autoFill="0" autoLine="0" autoPict="0">
                <anchor moveWithCells="1">
                  <from>
                    <xdr:col>2</xdr:col>
                    <xdr:colOff>123825</xdr:colOff>
                    <xdr:row>790</xdr:row>
                    <xdr:rowOff>200025</xdr:rowOff>
                  </from>
                  <to>
                    <xdr:col>2</xdr:col>
                    <xdr:colOff>390525</xdr:colOff>
                    <xdr:row>790</xdr:row>
                    <xdr:rowOff>314325</xdr:rowOff>
                  </to>
                </anchor>
              </controlPr>
            </control>
          </mc:Choice>
        </mc:AlternateContent>
        <mc:AlternateContent xmlns:mc="http://schemas.openxmlformats.org/markup-compatibility/2006">
          <mc:Choice Requires="x14">
            <control shapeId="4697" r:id="rId1461" name="Option Button 1625">
              <controlPr defaultSize="0" autoFill="0" autoLine="0" autoPict="0">
                <anchor moveWithCells="1">
                  <from>
                    <xdr:col>3</xdr:col>
                    <xdr:colOff>95250</xdr:colOff>
                    <xdr:row>790</xdr:row>
                    <xdr:rowOff>200025</xdr:rowOff>
                  </from>
                  <to>
                    <xdr:col>3</xdr:col>
                    <xdr:colOff>371475</xdr:colOff>
                    <xdr:row>790</xdr:row>
                    <xdr:rowOff>314325</xdr:rowOff>
                  </to>
                </anchor>
              </controlPr>
            </control>
          </mc:Choice>
        </mc:AlternateContent>
        <mc:AlternateContent xmlns:mc="http://schemas.openxmlformats.org/markup-compatibility/2006">
          <mc:Choice Requires="x14">
            <control shapeId="4698" r:id="rId1462" name="Option Button 1626">
              <controlPr defaultSize="0" autoFill="0" autoLine="0" autoPict="0">
                <anchor moveWithCells="1">
                  <from>
                    <xdr:col>4</xdr:col>
                    <xdr:colOff>76200</xdr:colOff>
                    <xdr:row>790</xdr:row>
                    <xdr:rowOff>200025</xdr:rowOff>
                  </from>
                  <to>
                    <xdr:col>4</xdr:col>
                    <xdr:colOff>352425</xdr:colOff>
                    <xdr:row>790</xdr:row>
                    <xdr:rowOff>314325</xdr:rowOff>
                  </to>
                </anchor>
              </controlPr>
            </control>
          </mc:Choice>
        </mc:AlternateContent>
        <mc:AlternateContent xmlns:mc="http://schemas.openxmlformats.org/markup-compatibility/2006">
          <mc:Choice Requires="x14">
            <control shapeId="5683" r:id="rId1463" name="Group Box 1627">
              <controlPr defaultSize="0" autoFill="0" autoPict="0" altText="">
                <anchor moveWithCells="1">
                  <from>
                    <xdr:col>2</xdr:col>
                    <xdr:colOff>47625</xdr:colOff>
                    <xdr:row>790</xdr:row>
                    <xdr:rowOff>57150</xdr:rowOff>
                  </from>
                  <to>
                    <xdr:col>6</xdr:col>
                    <xdr:colOff>371475</xdr:colOff>
                    <xdr:row>791</xdr:row>
                    <xdr:rowOff>0</xdr:rowOff>
                  </to>
                </anchor>
              </controlPr>
            </control>
          </mc:Choice>
        </mc:AlternateContent>
        <mc:AlternateContent xmlns:mc="http://schemas.openxmlformats.org/markup-compatibility/2006">
          <mc:Choice Requires="x14">
            <control shapeId="4700" r:id="rId1464" name="Option Button 1628">
              <controlPr defaultSize="0" autoFill="0" autoLine="0" autoPict="0">
                <anchor moveWithCells="1">
                  <from>
                    <xdr:col>2</xdr:col>
                    <xdr:colOff>123825</xdr:colOff>
                    <xdr:row>791</xdr:row>
                    <xdr:rowOff>209550</xdr:rowOff>
                  </from>
                  <to>
                    <xdr:col>2</xdr:col>
                    <xdr:colOff>390525</xdr:colOff>
                    <xdr:row>791</xdr:row>
                    <xdr:rowOff>323850</xdr:rowOff>
                  </to>
                </anchor>
              </controlPr>
            </control>
          </mc:Choice>
        </mc:AlternateContent>
        <mc:AlternateContent xmlns:mc="http://schemas.openxmlformats.org/markup-compatibility/2006">
          <mc:Choice Requires="x14">
            <control shapeId="4701" r:id="rId1465" name="Option Button 1629">
              <controlPr defaultSize="0" autoFill="0" autoLine="0" autoPict="0">
                <anchor moveWithCells="1">
                  <from>
                    <xdr:col>3</xdr:col>
                    <xdr:colOff>95250</xdr:colOff>
                    <xdr:row>791</xdr:row>
                    <xdr:rowOff>209550</xdr:rowOff>
                  </from>
                  <to>
                    <xdr:col>3</xdr:col>
                    <xdr:colOff>371475</xdr:colOff>
                    <xdr:row>791</xdr:row>
                    <xdr:rowOff>323850</xdr:rowOff>
                  </to>
                </anchor>
              </controlPr>
            </control>
          </mc:Choice>
        </mc:AlternateContent>
        <mc:AlternateContent xmlns:mc="http://schemas.openxmlformats.org/markup-compatibility/2006">
          <mc:Choice Requires="x14">
            <control shapeId="4702" r:id="rId1466" name="Option Button 1630">
              <controlPr defaultSize="0" autoFill="0" autoLine="0" autoPict="0">
                <anchor moveWithCells="1">
                  <from>
                    <xdr:col>4</xdr:col>
                    <xdr:colOff>76200</xdr:colOff>
                    <xdr:row>791</xdr:row>
                    <xdr:rowOff>209550</xdr:rowOff>
                  </from>
                  <to>
                    <xdr:col>4</xdr:col>
                    <xdr:colOff>352425</xdr:colOff>
                    <xdr:row>791</xdr:row>
                    <xdr:rowOff>323850</xdr:rowOff>
                  </to>
                </anchor>
              </controlPr>
            </control>
          </mc:Choice>
        </mc:AlternateContent>
        <mc:AlternateContent xmlns:mc="http://schemas.openxmlformats.org/markup-compatibility/2006">
          <mc:Choice Requires="x14">
            <control shapeId="4703" r:id="rId1467" name="Group Box 1631">
              <controlPr defaultSize="0" autoFill="0" autoPict="0" altText="">
                <anchor moveWithCells="1">
                  <from>
                    <xdr:col>2</xdr:col>
                    <xdr:colOff>47625</xdr:colOff>
                    <xdr:row>791</xdr:row>
                    <xdr:rowOff>57150</xdr:rowOff>
                  </from>
                  <to>
                    <xdr:col>6</xdr:col>
                    <xdr:colOff>371475</xdr:colOff>
                    <xdr:row>792</xdr:row>
                    <xdr:rowOff>0</xdr:rowOff>
                  </to>
                </anchor>
              </controlPr>
            </control>
          </mc:Choice>
        </mc:AlternateContent>
        <mc:AlternateContent xmlns:mc="http://schemas.openxmlformats.org/markup-compatibility/2006">
          <mc:Choice Requires="x14">
            <control shapeId="5684" r:id="rId1468" name="Option Button 1632">
              <controlPr defaultSize="0" autoFill="0" autoLine="0" autoPict="0">
                <anchor moveWithCells="1">
                  <from>
                    <xdr:col>2</xdr:col>
                    <xdr:colOff>123825</xdr:colOff>
                    <xdr:row>794</xdr:row>
                    <xdr:rowOff>200025</xdr:rowOff>
                  </from>
                  <to>
                    <xdr:col>2</xdr:col>
                    <xdr:colOff>390525</xdr:colOff>
                    <xdr:row>794</xdr:row>
                    <xdr:rowOff>314325</xdr:rowOff>
                  </to>
                </anchor>
              </controlPr>
            </control>
          </mc:Choice>
        </mc:AlternateContent>
        <mc:AlternateContent xmlns:mc="http://schemas.openxmlformats.org/markup-compatibility/2006">
          <mc:Choice Requires="x14">
            <control shapeId="4705" r:id="rId1469" name="Option Button 1633">
              <controlPr defaultSize="0" autoFill="0" autoLine="0" autoPict="0">
                <anchor moveWithCells="1">
                  <from>
                    <xdr:col>3</xdr:col>
                    <xdr:colOff>95250</xdr:colOff>
                    <xdr:row>794</xdr:row>
                    <xdr:rowOff>200025</xdr:rowOff>
                  </from>
                  <to>
                    <xdr:col>3</xdr:col>
                    <xdr:colOff>371475</xdr:colOff>
                    <xdr:row>794</xdr:row>
                    <xdr:rowOff>314325</xdr:rowOff>
                  </to>
                </anchor>
              </controlPr>
            </control>
          </mc:Choice>
        </mc:AlternateContent>
        <mc:AlternateContent xmlns:mc="http://schemas.openxmlformats.org/markup-compatibility/2006">
          <mc:Choice Requires="x14">
            <control shapeId="4706" r:id="rId1470" name="Option Button 1634">
              <controlPr defaultSize="0" autoFill="0" autoLine="0" autoPict="0">
                <anchor moveWithCells="1">
                  <from>
                    <xdr:col>4</xdr:col>
                    <xdr:colOff>76200</xdr:colOff>
                    <xdr:row>794</xdr:row>
                    <xdr:rowOff>200025</xdr:rowOff>
                  </from>
                  <to>
                    <xdr:col>4</xdr:col>
                    <xdr:colOff>352425</xdr:colOff>
                    <xdr:row>794</xdr:row>
                    <xdr:rowOff>314325</xdr:rowOff>
                  </to>
                </anchor>
              </controlPr>
            </control>
          </mc:Choice>
        </mc:AlternateContent>
        <mc:AlternateContent xmlns:mc="http://schemas.openxmlformats.org/markup-compatibility/2006">
          <mc:Choice Requires="x14">
            <control shapeId="4707" r:id="rId1471" name="Group Box 1635">
              <controlPr defaultSize="0" autoFill="0" autoPict="0" altText="">
                <anchor moveWithCells="1">
                  <from>
                    <xdr:col>2</xdr:col>
                    <xdr:colOff>47625</xdr:colOff>
                    <xdr:row>794</xdr:row>
                    <xdr:rowOff>57150</xdr:rowOff>
                  </from>
                  <to>
                    <xdr:col>6</xdr:col>
                    <xdr:colOff>371475</xdr:colOff>
                    <xdr:row>795</xdr:row>
                    <xdr:rowOff>0</xdr:rowOff>
                  </to>
                </anchor>
              </controlPr>
            </control>
          </mc:Choice>
        </mc:AlternateContent>
        <mc:AlternateContent xmlns:mc="http://schemas.openxmlformats.org/markup-compatibility/2006">
          <mc:Choice Requires="x14">
            <control shapeId="4708" r:id="rId1472" name="Option Button 1636">
              <controlPr defaultSize="0" autoFill="0" autoLine="0" autoPict="0">
                <anchor moveWithCells="1">
                  <from>
                    <xdr:col>2</xdr:col>
                    <xdr:colOff>123825</xdr:colOff>
                    <xdr:row>795</xdr:row>
                    <xdr:rowOff>1209675</xdr:rowOff>
                  </from>
                  <to>
                    <xdr:col>2</xdr:col>
                    <xdr:colOff>390525</xdr:colOff>
                    <xdr:row>795</xdr:row>
                    <xdr:rowOff>2105025</xdr:rowOff>
                  </to>
                </anchor>
              </controlPr>
            </control>
          </mc:Choice>
        </mc:AlternateContent>
        <mc:AlternateContent xmlns:mc="http://schemas.openxmlformats.org/markup-compatibility/2006">
          <mc:Choice Requires="x14">
            <control shapeId="5685" r:id="rId1473" name="Option Button 1637">
              <controlPr defaultSize="0" autoFill="0" autoLine="0" autoPict="0">
                <anchor moveWithCells="1">
                  <from>
                    <xdr:col>3</xdr:col>
                    <xdr:colOff>95250</xdr:colOff>
                    <xdr:row>795</xdr:row>
                    <xdr:rowOff>1209675</xdr:rowOff>
                  </from>
                  <to>
                    <xdr:col>3</xdr:col>
                    <xdr:colOff>371475</xdr:colOff>
                    <xdr:row>795</xdr:row>
                    <xdr:rowOff>2105025</xdr:rowOff>
                  </to>
                </anchor>
              </controlPr>
            </control>
          </mc:Choice>
        </mc:AlternateContent>
        <mc:AlternateContent xmlns:mc="http://schemas.openxmlformats.org/markup-compatibility/2006">
          <mc:Choice Requires="x14">
            <control shapeId="4710" r:id="rId1474" name="Option Button 1638">
              <controlPr defaultSize="0" autoFill="0" autoLine="0" autoPict="0">
                <anchor moveWithCells="1">
                  <from>
                    <xdr:col>4</xdr:col>
                    <xdr:colOff>76200</xdr:colOff>
                    <xdr:row>795</xdr:row>
                    <xdr:rowOff>1209675</xdr:rowOff>
                  </from>
                  <to>
                    <xdr:col>4</xdr:col>
                    <xdr:colOff>352425</xdr:colOff>
                    <xdr:row>795</xdr:row>
                    <xdr:rowOff>2105025</xdr:rowOff>
                  </to>
                </anchor>
              </controlPr>
            </control>
          </mc:Choice>
        </mc:AlternateContent>
        <mc:AlternateContent xmlns:mc="http://schemas.openxmlformats.org/markup-compatibility/2006">
          <mc:Choice Requires="x14">
            <control shapeId="4711" r:id="rId1475" name="Group Box 1639">
              <controlPr defaultSize="0" autoFill="0" autoPict="0" altText="">
                <anchor moveWithCells="1">
                  <from>
                    <xdr:col>2</xdr:col>
                    <xdr:colOff>47625</xdr:colOff>
                    <xdr:row>795</xdr:row>
                    <xdr:rowOff>57150</xdr:rowOff>
                  </from>
                  <to>
                    <xdr:col>6</xdr:col>
                    <xdr:colOff>371475</xdr:colOff>
                    <xdr:row>796</xdr:row>
                    <xdr:rowOff>0</xdr:rowOff>
                  </to>
                </anchor>
              </controlPr>
            </control>
          </mc:Choice>
        </mc:AlternateContent>
        <mc:AlternateContent xmlns:mc="http://schemas.openxmlformats.org/markup-compatibility/2006">
          <mc:Choice Requires="x14">
            <control shapeId="4712" r:id="rId1476" name="Option Button 1640">
              <controlPr defaultSize="0" autoFill="0" autoLine="0" autoPict="0">
                <anchor moveWithCells="1">
                  <from>
                    <xdr:col>2</xdr:col>
                    <xdr:colOff>123825</xdr:colOff>
                    <xdr:row>801</xdr:row>
                    <xdr:rowOff>1638300</xdr:rowOff>
                  </from>
                  <to>
                    <xdr:col>2</xdr:col>
                    <xdr:colOff>390525</xdr:colOff>
                    <xdr:row>801</xdr:row>
                    <xdr:rowOff>2857500</xdr:rowOff>
                  </to>
                </anchor>
              </controlPr>
            </control>
          </mc:Choice>
        </mc:AlternateContent>
        <mc:AlternateContent xmlns:mc="http://schemas.openxmlformats.org/markup-compatibility/2006">
          <mc:Choice Requires="x14">
            <control shapeId="4713" r:id="rId1477" name="Option Button 1641">
              <controlPr defaultSize="0" autoFill="0" autoLine="0" autoPict="0">
                <anchor moveWithCells="1">
                  <from>
                    <xdr:col>3</xdr:col>
                    <xdr:colOff>95250</xdr:colOff>
                    <xdr:row>801</xdr:row>
                    <xdr:rowOff>1638300</xdr:rowOff>
                  </from>
                  <to>
                    <xdr:col>3</xdr:col>
                    <xdr:colOff>371475</xdr:colOff>
                    <xdr:row>801</xdr:row>
                    <xdr:rowOff>2857500</xdr:rowOff>
                  </to>
                </anchor>
              </controlPr>
            </control>
          </mc:Choice>
        </mc:AlternateContent>
        <mc:AlternateContent xmlns:mc="http://schemas.openxmlformats.org/markup-compatibility/2006">
          <mc:Choice Requires="x14">
            <control shapeId="5687" r:id="rId1478" name="Option Button 1642">
              <controlPr defaultSize="0" autoFill="0" autoLine="0" autoPict="0">
                <anchor moveWithCells="1">
                  <from>
                    <xdr:col>4</xdr:col>
                    <xdr:colOff>76200</xdr:colOff>
                    <xdr:row>801</xdr:row>
                    <xdr:rowOff>1638300</xdr:rowOff>
                  </from>
                  <to>
                    <xdr:col>4</xdr:col>
                    <xdr:colOff>352425</xdr:colOff>
                    <xdr:row>801</xdr:row>
                    <xdr:rowOff>2857500</xdr:rowOff>
                  </to>
                </anchor>
              </controlPr>
            </control>
          </mc:Choice>
        </mc:AlternateContent>
        <mc:AlternateContent xmlns:mc="http://schemas.openxmlformats.org/markup-compatibility/2006">
          <mc:Choice Requires="x14">
            <control shapeId="4715" r:id="rId1479" name="Group Box 1643">
              <controlPr defaultSize="0" autoFill="0" autoPict="0" altText="">
                <anchor moveWithCells="1">
                  <from>
                    <xdr:col>2</xdr:col>
                    <xdr:colOff>47625</xdr:colOff>
                    <xdr:row>801</xdr:row>
                    <xdr:rowOff>57150</xdr:rowOff>
                  </from>
                  <to>
                    <xdr:col>6</xdr:col>
                    <xdr:colOff>371475</xdr:colOff>
                    <xdr:row>802</xdr:row>
                    <xdr:rowOff>0</xdr:rowOff>
                  </to>
                </anchor>
              </controlPr>
            </control>
          </mc:Choice>
        </mc:AlternateContent>
        <mc:AlternateContent xmlns:mc="http://schemas.openxmlformats.org/markup-compatibility/2006">
          <mc:Choice Requires="x14">
            <control shapeId="4716" r:id="rId1480" name="Option Button 1644">
              <controlPr defaultSize="0" autoFill="0" autoLine="0" autoPict="0">
                <anchor moveWithCells="1">
                  <from>
                    <xdr:col>2</xdr:col>
                    <xdr:colOff>123825</xdr:colOff>
                    <xdr:row>807</xdr:row>
                    <xdr:rowOff>295275</xdr:rowOff>
                  </from>
                  <to>
                    <xdr:col>2</xdr:col>
                    <xdr:colOff>390525</xdr:colOff>
                    <xdr:row>807</xdr:row>
                    <xdr:rowOff>476250</xdr:rowOff>
                  </to>
                </anchor>
              </controlPr>
            </control>
          </mc:Choice>
        </mc:AlternateContent>
        <mc:AlternateContent xmlns:mc="http://schemas.openxmlformats.org/markup-compatibility/2006">
          <mc:Choice Requires="x14">
            <control shapeId="4717" r:id="rId1481" name="Option Button 1645">
              <controlPr defaultSize="0" autoFill="0" autoLine="0" autoPict="0">
                <anchor moveWithCells="1">
                  <from>
                    <xdr:col>3</xdr:col>
                    <xdr:colOff>95250</xdr:colOff>
                    <xdr:row>807</xdr:row>
                    <xdr:rowOff>295275</xdr:rowOff>
                  </from>
                  <to>
                    <xdr:col>3</xdr:col>
                    <xdr:colOff>371475</xdr:colOff>
                    <xdr:row>807</xdr:row>
                    <xdr:rowOff>476250</xdr:rowOff>
                  </to>
                </anchor>
              </controlPr>
            </control>
          </mc:Choice>
        </mc:AlternateContent>
        <mc:AlternateContent xmlns:mc="http://schemas.openxmlformats.org/markup-compatibility/2006">
          <mc:Choice Requires="x14">
            <control shapeId="4718" r:id="rId1482" name="Option Button 1646">
              <controlPr defaultSize="0" autoFill="0" autoLine="0" autoPict="0">
                <anchor moveWithCells="1">
                  <from>
                    <xdr:col>4</xdr:col>
                    <xdr:colOff>76200</xdr:colOff>
                    <xdr:row>807</xdr:row>
                    <xdr:rowOff>295275</xdr:rowOff>
                  </from>
                  <to>
                    <xdr:col>4</xdr:col>
                    <xdr:colOff>352425</xdr:colOff>
                    <xdr:row>807</xdr:row>
                    <xdr:rowOff>476250</xdr:rowOff>
                  </to>
                </anchor>
              </controlPr>
            </control>
          </mc:Choice>
        </mc:AlternateContent>
        <mc:AlternateContent xmlns:mc="http://schemas.openxmlformats.org/markup-compatibility/2006">
          <mc:Choice Requires="x14">
            <control shapeId="5688" r:id="rId1483" name="Group Box 1647">
              <controlPr defaultSize="0" autoFill="0" autoPict="0" altText="">
                <anchor moveWithCells="1">
                  <from>
                    <xdr:col>2</xdr:col>
                    <xdr:colOff>47625</xdr:colOff>
                    <xdr:row>807</xdr:row>
                    <xdr:rowOff>57150</xdr:rowOff>
                  </from>
                  <to>
                    <xdr:col>6</xdr:col>
                    <xdr:colOff>371475</xdr:colOff>
                    <xdr:row>808</xdr:row>
                    <xdr:rowOff>0</xdr:rowOff>
                  </to>
                </anchor>
              </controlPr>
            </control>
          </mc:Choice>
        </mc:AlternateContent>
        <mc:AlternateContent xmlns:mc="http://schemas.openxmlformats.org/markup-compatibility/2006">
          <mc:Choice Requires="x14">
            <control shapeId="4720" r:id="rId1484" name="Option Button 1648">
              <controlPr defaultSize="0" autoFill="0" autoLine="0" autoPict="0">
                <anchor moveWithCells="1">
                  <from>
                    <xdr:col>2</xdr:col>
                    <xdr:colOff>123825</xdr:colOff>
                    <xdr:row>810</xdr:row>
                    <xdr:rowOff>209550</xdr:rowOff>
                  </from>
                  <to>
                    <xdr:col>2</xdr:col>
                    <xdr:colOff>390525</xdr:colOff>
                    <xdr:row>810</xdr:row>
                    <xdr:rowOff>323850</xdr:rowOff>
                  </to>
                </anchor>
              </controlPr>
            </control>
          </mc:Choice>
        </mc:AlternateContent>
        <mc:AlternateContent xmlns:mc="http://schemas.openxmlformats.org/markup-compatibility/2006">
          <mc:Choice Requires="x14">
            <control shapeId="4721" r:id="rId1485" name="Option Button 1649">
              <controlPr defaultSize="0" autoFill="0" autoLine="0" autoPict="0">
                <anchor moveWithCells="1">
                  <from>
                    <xdr:col>3</xdr:col>
                    <xdr:colOff>95250</xdr:colOff>
                    <xdr:row>810</xdr:row>
                    <xdr:rowOff>209550</xdr:rowOff>
                  </from>
                  <to>
                    <xdr:col>3</xdr:col>
                    <xdr:colOff>371475</xdr:colOff>
                    <xdr:row>810</xdr:row>
                    <xdr:rowOff>323850</xdr:rowOff>
                  </to>
                </anchor>
              </controlPr>
            </control>
          </mc:Choice>
        </mc:AlternateContent>
        <mc:AlternateContent xmlns:mc="http://schemas.openxmlformats.org/markup-compatibility/2006">
          <mc:Choice Requires="x14">
            <control shapeId="4722" r:id="rId1486" name="Option Button 1650">
              <controlPr defaultSize="0" autoFill="0" autoLine="0" autoPict="0">
                <anchor moveWithCells="1">
                  <from>
                    <xdr:col>4</xdr:col>
                    <xdr:colOff>76200</xdr:colOff>
                    <xdr:row>810</xdr:row>
                    <xdr:rowOff>209550</xdr:rowOff>
                  </from>
                  <to>
                    <xdr:col>4</xdr:col>
                    <xdr:colOff>352425</xdr:colOff>
                    <xdr:row>810</xdr:row>
                    <xdr:rowOff>323850</xdr:rowOff>
                  </to>
                </anchor>
              </controlPr>
            </control>
          </mc:Choice>
        </mc:AlternateContent>
        <mc:AlternateContent xmlns:mc="http://schemas.openxmlformats.org/markup-compatibility/2006">
          <mc:Choice Requires="x14">
            <control shapeId="4723" r:id="rId1487" name="Group Box 1651">
              <controlPr defaultSize="0" autoFill="0" autoPict="0" altText="">
                <anchor moveWithCells="1">
                  <from>
                    <xdr:col>2</xdr:col>
                    <xdr:colOff>47625</xdr:colOff>
                    <xdr:row>810</xdr:row>
                    <xdr:rowOff>57150</xdr:rowOff>
                  </from>
                  <to>
                    <xdr:col>6</xdr:col>
                    <xdr:colOff>371475</xdr:colOff>
                    <xdr:row>811</xdr:row>
                    <xdr:rowOff>0</xdr:rowOff>
                  </to>
                </anchor>
              </controlPr>
            </control>
          </mc:Choice>
        </mc:AlternateContent>
        <mc:AlternateContent xmlns:mc="http://schemas.openxmlformats.org/markup-compatibility/2006">
          <mc:Choice Requires="x14">
            <control shapeId="5689" r:id="rId1488" name="Option Button 1652">
              <controlPr defaultSize="0" autoFill="0" autoLine="0" autoPict="0">
                <anchor moveWithCells="1">
                  <from>
                    <xdr:col>2</xdr:col>
                    <xdr:colOff>123825</xdr:colOff>
                    <xdr:row>811</xdr:row>
                    <xdr:rowOff>200025</xdr:rowOff>
                  </from>
                  <to>
                    <xdr:col>2</xdr:col>
                    <xdr:colOff>390525</xdr:colOff>
                    <xdr:row>811</xdr:row>
                    <xdr:rowOff>314325</xdr:rowOff>
                  </to>
                </anchor>
              </controlPr>
            </control>
          </mc:Choice>
        </mc:AlternateContent>
        <mc:AlternateContent xmlns:mc="http://schemas.openxmlformats.org/markup-compatibility/2006">
          <mc:Choice Requires="x14">
            <control shapeId="4725" r:id="rId1489" name="Option Button 1653">
              <controlPr defaultSize="0" autoFill="0" autoLine="0" autoPict="0">
                <anchor moveWithCells="1">
                  <from>
                    <xdr:col>3</xdr:col>
                    <xdr:colOff>95250</xdr:colOff>
                    <xdr:row>811</xdr:row>
                    <xdr:rowOff>200025</xdr:rowOff>
                  </from>
                  <to>
                    <xdr:col>3</xdr:col>
                    <xdr:colOff>371475</xdr:colOff>
                    <xdr:row>811</xdr:row>
                    <xdr:rowOff>314325</xdr:rowOff>
                  </to>
                </anchor>
              </controlPr>
            </control>
          </mc:Choice>
        </mc:AlternateContent>
        <mc:AlternateContent xmlns:mc="http://schemas.openxmlformats.org/markup-compatibility/2006">
          <mc:Choice Requires="x14">
            <control shapeId="4726" r:id="rId1490" name="Option Button 1654">
              <controlPr defaultSize="0" autoFill="0" autoLine="0" autoPict="0">
                <anchor moveWithCells="1">
                  <from>
                    <xdr:col>4</xdr:col>
                    <xdr:colOff>76200</xdr:colOff>
                    <xdr:row>811</xdr:row>
                    <xdr:rowOff>200025</xdr:rowOff>
                  </from>
                  <to>
                    <xdr:col>4</xdr:col>
                    <xdr:colOff>352425</xdr:colOff>
                    <xdr:row>811</xdr:row>
                    <xdr:rowOff>314325</xdr:rowOff>
                  </to>
                </anchor>
              </controlPr>
            </control>
          </mc:Choice>
        </mc:AlternateContent>
        <mc:AlternateContent xmlns:mc="http://schemas.openxmlformats.org/markup-compatibility/2006">
          <mc:Choice Requires="x14">
            <control shapeId="4727" r:id="rId1491" name="Group Box 1655">
              <controlPr defaultSize="0" autoFill="0" autoPict="0" altText="">
                <anchor moveWithCells="1">
                  <from>
                    <xdr:col>2</xdr:col>
                    <xdr:colOff>47625</xdr:colOff>
                    <xdr:row>811</xdr:row>
                    <xdr:rowOff>57150</xdr:rowOff>
                  </from>
                  <to>
                    <xdr:col>6</xdr:col>
                    <xdr:colOff>371475</xdr:colOff>
                    <xdr:row>812</xdr:row>
                    <xdr:rowOff>0</xdr:rowOff>
                  </to>
                </anchor>
              </controlPr>
            </control>
          </mc:Choice>
        </mc:AlternateContent>
        <mc:AlternateContent xmlns:mc="http://schemas.openxmlformats.org/markup-compatibility/2006">
          <mc:Choice Requires="x14">
            <control shapeId="4728" r:id="rId1492" name="Option Button 1656">
              <controlPr defaultSize="0" autoFill="0" autoLine="0" autoPict="0">
                <anchor moveWithCells="1">
                  <from>
                    <xdr:col>2</xdr:col>
                    <xdr:colOff>123825</xdr:colOff>
                    <xdr:row>813</xdr:row>
                    <xdr:rowOff>200025</xdr:rowOff>
                  </from>
                  <to>
                    <xdr:col>2</xdr:col>
                    <xdr:colOff>390525</xdr:colOff>
                    <xdr:row>813</xdr:row>
                    <xdr:rowOff>314325</xdr:rowOff>
                  </to>
                </anchor>
              </controlPr>
            </control>
          </mc:Choice>
        </mc:AlternateContent>
        <mc:AlternateContent xmlns:mc="http://schemas.openxmlformats.org/markup-compatibility/2006">
          <mc:Choice Requires="x14">
            <control shapeId="5690" r:id="rId1493" name="Option Button 1657">
              <controlPr defaultSize="0" autoFill="0" autoLine="0" autoPict="0">
                <anchor moveWithCells="1">
                  <from>
                    <xdr:col>3</xdr:col>
                    <xdr:colOff>95250</xdr:colOff>
                    <xdr:row>813</xdr:row>
                    <xdr:rowOff>200025</xdr:rowOff>
                  </from>
                  <to>
                    <xdr:col>3</xdr:col>
                    <xdr:colOff>371475</xdr:colOff>
                    <xdr:row>813</xdr:row>
                    <xdr:rowOff>314325</xdr:rowOff>
                  </to>
                </anchor>
              </controlPr>
            </control>
          </mc:Choice>
        </mc:AlternateContent>
        <mc:AlternateContent xmlns:mc="http://schemas.openxmlformats.org/markup-compatibility/2006">
          <mc:Choice Requires="x14">
            <control shapeId="4730" r:id="rId1494" name="Option Button 1658">
              <controlPr defaultSize="0" autoFill="0" autoLine="0" autoPict="0">
                <anchor moveWithCells="1">
                  <from>
                    <xdr:col>4</xdr:col>
                    <xdr:colOff>76200</xdr:colOff>
                    <xdr:row>813</xdr:row>
                    <xdr:rowOff>200025</xdr:rowOff>
                  </from>
                  <to>
                    <xdr:col>4</xdr:col>
                    <xdr:colOff>352425</xdr:colOff>
                    <xdr:row>813</xdr:row>
                    <xdr:rowOff>314325</xdr:rowOff>
                  </to>
                </anchor>
              </controlPr>
            </control>
          </mc:Choice>
        </mc:AlternateContent>
        <mc:AlternateContent xmlns:mc="http://schemas.openxmlformats.org/markup-compatibility/2006">
          <mc:Choice Requires="x14">
            <control shapeId="4731" r:id="rId1495" name="Group Box 1659">
              <controlPr defaultSize="0" autoFill="0" autoPict="0" altText="">
                <anchor moveWithCells="1">
                  <from>
                    <xdr:col>2</xdr:col>
                    <xdr:colOff>47625</xdr:colOff>
                    <xdr:row>813</xdr:row>
                    <xdr:rowOff>57150</xdr:rowOff>
                  </from>
                  <to>
                    <xdr:col>6</xdr:col>
                    <xdr:colOff>371475</xdr:colOff>
                    <xdr:row>814</xdr:row>
                    <xdr:rowOff>0</xdr:rowOff>
                  </to>
                </anchor>
              </controlPr>
            </control>
          </mc:Choice>
        </mc:AlternateContent>
        <mc:AlternateContent xmlns:mc="http://schemas.openxmlformats.org/markup-compatibility/2006">
          <mc:Choice Requires="x14">
            <control shapeId="4732" r:id="rId1496" name="Option Button 1660">
              <controlPr defaultSize="0" autoFill="0" autoLine="0" autoPict="0">
                <anchor moveWithCells="1">
                  <from>
                    <xdr:col>2</xdr:col>
                    <xdr:colOff>123825</xdr:colOff>
                    <xdr:row>814</xdr:row>
                    <xdr:rowOff>209550</xdr:rowOff>
                  </from>
                  <to>
                    <xdr:col>2</xdr:col>
                    <xdr:colOff>390525</xdr:colOff>
                    <xdr:row>814</xdr:row>
                    <xdr:rowOff>323850</xdr:rowOff>
                  </to>
                </anchor>
              </controlPr>
            </control>
          </mc:Choice>
        </mc:AlternateContent>
        <mc:AlternateContent xmlns:mc="http://schemas.openxmlformats.org/markup-compatibility/2006">
          <mc:Choice Requires="x14">
            <control shapeId="4733" r:id="rId1497" name="Option Button 1661">
              <controlPr defaultSize="0" autoFill="0" autoLine="0" autoPict="0">
                <anchor moveWithCells="1">
                  <from>
                    <xdr:col>3</xdr:col>
                    <xdr:colOff>95250</xdr:colOff>
                    <xdr:row>814</xdr:row>
                    <xdr:rowOff>209550</xdr:rowOff>
                  </from>
                  <to>
                    <xdr:col>3</xdr:col>
                    <xdr:colOff>371475</xdr:colOff>
                    <xdr:row>814</xdr:row>
                    <xdr:rowOff>323850</xdr:rowOff>
                  </to>
                </anchor>
              </controlPr>
            </control>
          </mc:Choice>
        </mc:AlternateContent>
        <mc:AlternateContent xmlns:mc="http://schemas.openxmlformats.org/markup-compatibility/2006">
          <mc:Choice Requires="x14">
            <control shapeId="5692" r:id="rId1498" name="Option Button 1662">
              <controlPr defaultSize="0" autoFill="0" autoLine="0" autoPict="0">
                <anchor moveWithCells="1">
                  <from>
                    <xdr:col>4</xdr:col>
                    <xdr:colOff>76200</xdr:colOff>
                    <xdr:row>814</xdr:row>
                    <xdr:rowOff>209550</xdr:rowOff>
                  </from>
                  <to>
                    <xdr:col>4</xdr:col>
                    <xdr:colOff>352425</xdr:colOff>
                    <xdr:row>814</xdr:row>
                    <xdr:rowOff>323850</xdr:rowOff>
                  </to>
                </anchor>
              </controlPr>
            </control>
          </mc:Choice>
        </mc:AlternateContent>
        <mc:AlternateContent xmlns:mc="http://schemas.openxmlformats.org/markup-compatibility/2006">
          <mc:Choice Requires="x14">
            <control shapeId="4735" r:id="rId1499" name="Group Box 1663">
              <controlPr defaultSize="0" autoFill="0" autoPict="0" altText="">
                <anchor moveWithCells="1">
                  <from>
                    <xdr:col>2</xdr:col>
                    <xdr:colOff>47625</xdr:colOff>
                    <xdr:row>814</xdr:row>
                    <xdr:rowOff>57150</xdr:rowOff>
                  </from>
                  <to>
                    <xdr:col>6</xdr:col>
                    <xdr:colOff>371475</xdr:colOff>
                    <xdr:row>815</xdr:row>
                    <xdr:rowOff>0</xdr:rowOff>
                  </to>
                </anchor>
              </controlPr>
            </control>
          </mc:Choice>
        </mc:AlternateContent>
        <mc:AlternateContent xmlns:mc="http://schemas.openxmlformats.org/markup-compatibility/2006">
          <mc:Choice Requires="x14">
            <control shapeId="4736" r:id="rId1500" name="Option Button 1664">
              <controlPr defaultSize="0" autoFill="0" autoLine="0" autoPict="0">
                <anchor moveWithCells="1">
                  <from>
                    <xdr:col>2</xdr:col>
                    <xdr:colOff>123825</xdr:colOff>
                    <xdr:row>815</xdr:row>
                    <xdr:rowOff>295275</xdr:rowOff>
                  </from>
                  <to>
                    <xdr:col>2</xdr:col>
                    <xdr:colOff>390525</xdr:colOff>
                    <xdr:row>815</xdr:row>
                    <xdr:rowOff>476250</xdr:rowOff>
                  </to>
                </anchor>
              </controlPr>
            </control>
          </mc:Choice>
        </mc:AlternateContent>
        <mc:AlternateContent xmlns:mc="http://schemas.openxmlformats.org/markup-compatibility/2006">
          <mc:Choice Requires="x14">
            <control shapeId="4737" r:id="rId1501" name="Option Button 1665">
              <controlPr defaultSize="0" autoFill="0" autoLine="0" autoPict="0">
                <anchor moveWithCells="1">
                  <from>
                    <xdr:col>3</xdr:col>
                    <xdr:colOff>95250</xdr:colOff>
                    <xdr:row>815</xdr:row>
                    <xdr:rowOff>295275</xdr:rowOff>
                  </from>
                  <to>
                    <xdr:col>3</xdr:col>
                    <xdr:colOff>371475</xdr:colOff>
                    <xdr:row>815</xdr:row>
                    <xdr:rowOff>476250</xdr:rowOff>
                  </to>
                </anchor>
              </controlPr>
            </control>
          </mc:Choice>
        </mc:AlternateContent>
        <mc:AlternateContent xmlns:mc="http://schemas.openxmlformats.org/markup-compatibility/2006">
          <mc:Choice Requires="x14">
            <control shapeId="4738" r:id="rId1502" name="Option Button 1666">
              <controlPr defaultSize="0" autoFill="0" autoLine="0" autoPict="0">
                <anchor moveWithCells="1">
                  <from>
                    <xdr:col>4</xdr:col>
                    <xdr:colOff>76200</xdr:colOff>
                    <xdr:row>815</xdr:row>
                    <xdr:rowOff>295275</xdr:rowOff>
                  </from>
                  <to>
                    <xdr:col>4</xdr:col>
                    <xdr:colOff>352425</xdr:colOff>
                    <xdr:row>815</xdr:row>
                    <xdr:rowOff>476250</xdr:rowOff>
                  </to>
                </anchor>
              </controlPr>
            </control>
          </mc:Choice>
        </mc:AlternateContent>
        <mc:AlternateContent xmlns:mc="http://schemas.openxmlformats.org/markup-compatibility/2006">
          <mc:Choice Requires="x14">
            <control shapeId="5693" r:id="rId1503" name="Group Box 1667">
              <controlPr defaultSize="0" autoFill="0" autoPict="0" altText="">
                <anchor moveWithCells="1">
                  <from>
                    <xdr:col>2</xdr:col>
                    <xdr:colOff>47625</xdr:colOff>
                    <xdr:row>815</xdr:row>
                    <xdr:rowOff>57150</xdr:rowOff>
                  </from>
                  <to>
                    <xdr:col>6</xdr:col>
                    <xdr:colOff>371475</xdr:colOff>
                    <xdr:row>816</xdr:row>
                    <xdr:rowOff>0</xdr:rowOff>
                  </to>
                </anchor>
              </controlPr>
            </control>
          </mc:Choice>
        </mc:AlternateContent>
        <mc:AlternateContent xmlns:mc="http://schemas.openxmlformats.org/markup-compatibility/2006">
          <mc:Choice Requires="x14">
            <control shapeId="4740" r:id="rId1504" name="Option Button 1668">
              <controlPr defaultSize="0" autoFill="0" autoLine="0" autoPict="0">
                <anchor moveWithCells="1">
                  <from>
                    <xdr:col>2</xdr:col>
                    <xdr:colOff>123825</xdr:colOff>
                    <xdr:row>816</xdr:row>
                    <xdr:rowOff>200025</xdr:rowOff>
                  </from>
                  <to>
                    <xdr:col>2</xdr:col>
                    <xdr:colOff>390525</xdr:colOff>
                    <xdr:row>816</xdr:row>
                    <xdr:rowOff>314325</xdr:rowOff>
                  </to>
                </anchor>
              </controlPr>
            </control>
          </mc:Choice>
        </mc:AlternateContent>
        <mc:AlternateContent xmlns:mc="http://schemas.openxmlformats.org/markup-compatibility/2006">
          <mc:Choice Requires="x14">
            <control shapeId="4741" r:id="rId1505" name="Option Button 1669">
              <controlPr defaultSize="0" autoFill="0" autoLine="0" autoPict="0">
                <anchor moveWithCells="1">
                  <from>
                    <xdr:col>3</xdr:col>
                    <xdr:colOff>95250</xdr:colOff>
                    <xdr:row>816</xdr:row>
                    <xdr:rowOff>200025</xdr:rowOff>
                  </from>
                  <to>
                    <xdr:col>3</xdr:col>
                    <xdr:colOff>371475</xdr:colOff>
                    <xdr:row>816</xdr:row>
                    <xdr:rowOff>314325</xdr:rowOff>
                  </to>
                </anchor>
              </controlPr>
            </control>
          </mc:Choice>
        </mc:AlternateContent>
        <mc:AlternateContent xmlns:mc="http://schemas.openxmlformats.org/markup-compatibility/2006">
          <mc:Choice Requires="x14">
            <control shapeId="4742" r:id="rId1506" name="Option Button 1670">
              <controlPr defaultSize="0" autoFill="0" autoLine="0" autoPict="0">
                <anchor moveWithCells="1">
                  <from>
                    <xdr:col>4</xdr:col>
                    <xdr:colOff>76200</xdr:colOff>
                    <xdr:row>816</xdr:row>
                    <xdr:rowOff>200025</xdr:rowOff>
                  </from>
                  <to>
                    <xdr:col>4</xdr:col>
                    <xdr:colOff>352425</xdr:colOff>
                    <xdr:row>816</xdr:row>
                    <xdr:rowOff>314325</xdr:rowOff>
                  </to>
                </anchor>
              </controlPr>
            </control>
          </mc:Choice>
        </mc:AlternateContent>
        <mc:AlternateContent xmlns:mc="http://schemas.openxmlformats.org/markup-compatibility/2006">
          <mc:Choice Requires="x14">
            <control shapeId="4743" r:id="rId1507" name="Group Box 1671">
              <controlPr defaultSize="0" autoFill="0" autoPict="0" altText="">
                <anchor moveWithCells="1">
                  <from>
                    <xdr:col>2</xdr:col>
                    <xdr:colOff>47625</xdr:colOff>
                    <xdr:row>816</xdr:row>
                    <xdr:rowOff>57150</xdr:rowOff>
                  </from>
                  <to>
                    <xdr:col>6</xdr:col>
                    <xdr:colOff>371475</xdr:colOff>
                    <xdr:row>817</xdr:row>
                    <xdr:rowOff>0</xdr:rowOff>
                  </to>
                </anchor>
              </controlPr>
            </control>
          </mc:Choice>
        </mc:AlternateContent>
        <mc:AlternateContent xmlns:mc="http://schemas.openxmlformats.org/markup-compatibility/2006">
          <mc:Choice Requires="x14">
            <control shapeId="5694" r:id="rId1508" name="Option Button 1672">
              <controlPr defaultSize="0" autoFill="0" autoLine="0" autoPict="0">
                <anchor moveWithCells="1">
                  <from>
                    <xdr:col>2</xdr:col>
                    <xdr:colOff>123825</xdr:colOff>
                    <xdr:row>817</xdr:row>
                    <xdr:rowOff>295275</xdr:rowOff>
                  </from>
                  <to>
                    <xdr:col>2</xdr:col>
                    <xdr:colOff>390525</xdr:colOff>
                    <xdr:row>817</xdr:row>
                    <xdr:rowOff>476250</xdr:rowOff>
                  </to>
                </anchor>
              </controlPr>
            </control>
          </mc:Choice>
        </mc:AlternateContent>
        <mc:AlternateContent xmlns:mc="http://schemas.openxmlformats.org/markup-compatibility/2006">
          <mc:Choice Requires="x14">
            <control shapeId="4745" r:id="rId1509" name="Option Button 1673">
              <controlPr defaultSize="0" autoFill="0" autoLine="0" autoPict="0">
                <anchor moveWithCells="1">
                  <from>
                    <xdr:col>3</xdr:col>
                    <xdr:colOff>95250</xdr:colOff>
                    <xdr:row>817</xdr:row>
                    <xdr:rowOff>295275</xdr:rowOff>
                  </from>
                  <to>
                    <xdr:col>3</xdr:col>
                    <xdr:colOff>371475</xdr:colOff>
                    <xdr:row>817</xdr:row>
                    <xdr:rowOff>476250</xdr:rowOff>
                  </to>
                </anchor>
              </controlPr>
            </control>
          </mc:Choice>
        </mc:AlternateContent>
        <mc:AlternateContent xmlns:mc="http://schemas.openxmlformats.org/markup-compatibility/2006">
          <mc:Choice Requires="x14">
            <control shapeId="4746" r:id="rId1510" name="Option Button 1674">
              <controlPr defaultSize="0" autoFill="0" autoLine="0" autoPict="0">
                <anchor moveWithCells="1">
                  <from>
                    <xdr:col>4</xdr:col>
                    <xdr:colOff>76200</xdr:colOff>
                    <xdr:row>817</xdr:row>
                    <xdr:rowOff>295275</xdr:rowOff>
                  </from>
                  <to>
                    <xdr:col>4</xdr:col>
                    <xdr:colOff>352425</xdr:colOff>
                    <xdr:row>817</xdr:row>
                    <xdr:rowOff>476250</xdr:rowOff>
                  </to>
                </anchor>
              </controlPr>
            </control>
          </mc:Choice>
        </mc:AlternateContent>
        <mc:AlternateContent xmlns:mc="http://schemas.openxmlformats.org/markup-compatibility/2006">
          <mc:Choice Requires="x14">
            <control shapeId="4747" r:id="rId1511" name="Group Box 1675">
              <controlPr defaultSize="0" autoFill="0" autoPict="0" altText="">
                <anchor moveWithCells="1">
                  <from>
                    <xdr:col>2</xdr:col>
                    <xdr:colOff>47625</xdr:colOff>
                    <xdr:row>817</xdr:row>
                    <xdr:rowOff>57150</xdr:rowOff>
                  </from>
                  <to>
                    <xdr:col>6</xdr:col>
                    <xdr:colOff>371475</xdr:colOff>
                    <xdr:row>818</xdr:row>
                    <xdr:rowOff>0</xdr:rowOff>
                  </to>
                </anchor>
              </controlPr>
            </control>
          </mc:Choice>
        </mc:AlternateContent>
        <mc:AlternateContent xmlns:mc="http://schemas.openxmlformats.org/markup-compatibility/2006">
          <mc:Choice Requires="x14">
            <control shapeId="4748" r:id="rId1512" name="Option Button 1676">
              <controlPr defaultSize="0" autoFill="0" autoLine="0" autoPict="0">
                <anchor moveWithCells="1">
                  <from>
                    <xdr:col>2</xdr:col>
                    <xdr:colOff>123825</xdr:colOff>
                    <xdr:row>818</xdr:row>
                    <xdr:rowOff>200025</xdr:rowOff>
                  </from>
                  <to>
                    <xdr:col>2</xdr:col>
                    <xdr:colOff>390525</xdr:colOff>
                    <xdr:row>818</xdr:row>
                    <xdr:rowOff>314325</xdr:rowOff>
                  </to>
                </anchor>
              </controlPr>
            </control>
          </mc:Choice>
        </mc:AlternateContent>
        <mc:AlternateContent xmlns:mc="http://schemas.openxmlformats.org/markup-compatibility/2006">
          <mc:Choice Requires="x14">
            <control shapeId="5695" r:id="rId1513" name="Option Button 1677">
              <controlPr defaultSize="0" autoFill="0" autoLine="0" autoPict="0">
                <anchor moveWithCells="1">
                  <from>
                    <xdr:col>3</xdr:col>
                    <xdr:colOff>95250</xdr:colOff>
                    <xdr:row>818</xdr:row>
                    <xdr:rowOff>200025</xdr:rowOff>
                  </from>
                  <to>
                    <xdr:col>3</xdr:col>
                    <xdr:colOff>371475</xdr:colOff>
                    <xdr:row>818</xdr:row>
                    <xdr:rowOff>314325</xdr:rowOff>
                  </to>
                </anchor>
              </controlPr>
            </control>
          </mc:Choice>
        </mc:AlternateContent>
        <mc:AlternateContent xmlns:mc="http://schemas.openxmlformats.org/markup-compatibility/2006">
          <mc:Choice Requires="x14">
            <control shapeId="4750" r:id="rId1514" name="Option Button 1678">
              <controlPr defaultSize="0" autoFill="0" autoLine="0" autoPict="0">
                <anchor moveWithCells="1">
                  <from>
                    <xdr:col>4</xdr:col>
                    <xdr:colOff>76200</xdr:colOff>
                    <xdr:row>818</xdr:row>
                    <xdr:rowOff>200025</xdr:rowOff>
                  </from>
                  <to>
                    <xdr:col>4</xdr:col>
                    <xdr:colOff>352425</xdr:colOff>
                    <xdr:row>818</xdr:row>
                    <xdr:rowOff>314325</xdr:rowOff>
                  </to>
                </anchor>
              </controlPr>
            </control>
          </mc:Choice>
        </mc:AlternateContent>
        <mc:AlternateContent xmlns:mc="http://schemas.openxmlformats.org/markup-compatibility/2006">
          <mc:Choice Requires="x14">
            <control shapeId="4751" r:id="rId1515" name="Group Box 1679">
              <controlPr defaultSize="0" autoFill="0" autoPict="0" altText="">
                <anchor moveWithCells="1">
                  <from>
                    <xdr:col>2</xdr:col>
                    <xdr:colOff>47625</xdr:colOff>
                    <xdr:row>818</xdr:row>
                    <xdr:rowOff>57150</xdr:rowOff>
                  </from>
                  <to>
                    <xdr:col>6</xdr:col>
                    <xdr:colOff>371475</xdr:colOff>
                    <xdr:row>819</xdr:row>
                    <xdr:rowOff>0</xdr:rowOff>
                  </to>
                </anchor>
              </controlPr>
            </control>
          </mc:Choice>
        </mc:AlternateContent>
        <mc:AlternateContent xmlns:mc="http://schemas.openxmlformats.org/markup-compatibility/2006">
          <mc:Choice Requires="x14">
            <control shapeId="4752" r:id="rId1516" name="Option Button 1680">
              <controlPr defaultSize="0" autoFill="0" autoLine="0" autoPict="0">
                <anchor moveWithCells="1">
                  <from>
                    <xdr:col>2</xdr:col>
                    <xdr:colOff>123825</xdr:colOff>
                    <xdr:row>821</xdr:row>
                    <xdr:rowOff>1800225</xdr:rowOff>
                  </from>
                  <to>
                    <xdr:col>2</xdr:col>
                    <xdr:colOff>390525</xdr:colOff>
                    <xdr:row>821</xdr:row>
                    <xdr:rowOff>3152775</xdr:rowOff>
                  </to>
                </anchor>
              </controlPr>
            </control>
          </mc:Choice>
        </mc:AlternateContent>
        <mc:AlternateContent xmlns:mc="http://schemas.openxmlformats.org/markup-compatibility/2006">
          <mc:Choice Requires="x14">
            <control shapeId="4753" r:id="rId1517" name="Option Button 1681">
              <controlPr defaultSize="0" autoFill="0" autoLine="0" autoPict="0">
                <anchor moveWithCells="1">
                  <from>
                    <xdr:col>3</xdr:col>
                    <xdr:colOff>95250</xdr:colOff>
                    <xdr:row>821</xdr:row>
                    <xdr:rowOff>1800225</xdr:rowOff>
                  </from>
                  <to>
                    <xdr:col>3</xdr:col>
                    <xdr:colOff>371475</xdr:colOff>
                    <xdr:row>821</xdr:row>
                    <xdr:rowOff>3152775</xdr:rowOff>
                  </to>
                </anchor>
              </controlPr>
            </control>
          </mc:Choice>
        </mc:AlternateContent>
        <mc:AlternateContent xmlns:mc="http://schemas.openxmlformats.org/markup-compatibility/2006">
          <mc:Choice Requires="x14">
            <control shapeId="5697" r:id="rId1518" name="Option Button 1682">
              <controlPr defaultSize="0" autoFill="0" autoLine="0" autoPict="0">
                <anchor moveWithCells="1">
                  <from>
                    <xdr:col>4</xdr:col>
                    <xdr:colOff>76200</xdr:colOff>
                    <xdr:row>821</xdr:row>
                    <xdr:rowOff>1800225</xdr:rowOff>
                  </from>
                  <to>
                    <xdr:col>4</xdr:col>
                    <xdr:colOff>352425</xdr:colOff>
                    <xdr:row>821</xdr:row>
                    <xdr:rowOff>3152775</xdr:rowOff>
                  </to>
                </anchor>
              </controlPr>
            </control>
          </mc:Choice>
        </mc:AlternateContent>
        <mc:AlternateContent xmlns:mc="http://schemas.openxmlformats.org/markup-compatibility/2006">
          <mc:Choice Requires="x14">
            <control shapeId="4755" r:id="rId1519" name="Group Box 1683">
              <controlPr defaultSize="0" autoFill="0" autoPict="0" altText="">
                <anchor moveWithCells="1">
                  <from>
                    <xdr:col>2</xdr:col>
                    <xdr:colOff>47625</xdr:colOff>
                    <xdr:row>821</xdr:row>
                    <xdr:rowOff>57150</xdr:rowOff>
                  </from>
                  <to>
                    <xdr:col>6</xdr:col>
                    <xdr:colOff>371475</xdr:colOff>
                    <xdr:row>822</xdr:row>
                    <xdr:rowOff>0</xdr:rowOff>
                  </to>
                </anchor>
              </controlPr>
            </control>
          </mc:Choice>
        </mc:AlternateContent>
        <mc:AlternateContent xmlns:mc="http://schemas.openxmlformats.org/markup-compatibility/2006">
          <mc:Choice Requires="x14">
            <control shapeId="4756" r:id="rId1520" name="Option Button 1684">
              <controlPr defaultSize="0" autoFill="0" autoLine="0" autoPict="0">
                <anchor moveWithCells="1">
                  <from>
                    <xdr:col>2</xdr:col>
                    <xdr:colOff>123825</xdr:colOff>
                    <xdr:row>822</xdr:row>
                    <xdr:rowOff>200025</xdr:rowOff>
                  </from>
                  <to>
                    <xdr:col>2</xdr:col>
                    <xdr:colOff>390525</xdr:colOff>
                    <xdr:row>822</xdr:row>
                    <xdr:rowOff>314325</xdr:rowOff>
                  </to>
                </anchor>
              </controlPr>
            </control>
          </mc:Choice>
        </mc:AlternateContent>
        <mc:AlternateContent xmlns:mc="http://schemas.openxmlformats.org/markup-compatibility/2006">
          <mc:Choice Requires="x14">
            <control shapeId="4757" r:id="rId1521" name="Option Button 1685">
              <controlPr defaultSize="0" autoFill="0" autoLine="0" autoPict="0">
                <anchor moveWithCells="1">
                  <from>
                    <xdr:col>3</xdr:col>
                    <xdr:colOff>95250</xdr:colOff>
                    <xdr:row>822</xdr:row>
                    <xdr:rowOff>200025</xdr:rowOff>
                  </from>
                  <to>
                    <xdr:col>3</xdr:col>
                    <xdr:colOff>371475</xdr:colOff>
                    <xdr:row>822</xdr:row>
                    <xdr:rowOff>314325</xdr:rowOff>
                  </to>
                </anchor>
              </controlPr>
            </control>
          </mc:Choice>
        </mc:AlternateContent>
        <mc:AlternateContent xmlns:mc="http://schemas.openxmlformats.org/markup-compatibility/2006">
          <mc:Choice Requires="x14">
            <control shapeId="4758" r:id="rId1522" name="Option Button 1686">
              <controlPr defaultSize="0" autoFill="0" autoLine="0" autoPict="0">
                <anchor moveWithCells="1">
                  <from>
                    <xdr:col>4</xdr:col>
                    <xdr:colOff>76200</xdr:colOff>
                    <xdr:row>822</xdr:row>
                    <xdr:rowOff>200025</xdr:rowOff>
                  </from>
                  <to>
                    <xdr:col>4</xdr:col>
                    <xdr:colOff>352425</xdr:colOff>
                    <xdr:row>822</xdr:row>
                    <xdr:rowOff>314325</xdr:rowOff>
                  </to>
                </anchor>
              </controlPr>
            </control>
          </mc:Choice>
        </mc:AlternateContent>
        <mc:AlternateContent xmlns:mc="http://schemas.openxmlformats.org/markup-compatibility/2006">
          <mc:Choice Requires="x14">
            <control shapeId="5698" r:id="rId1523" name="Group Box 1687">
              <controlPr defaultSize="0" autoFill="0" autoPict="0" altText="">
                <anchor moveWithCells="1">
                  <from>
                    <xdr:col>2</xdr:col>
                    <xdr:colOff>47625</xdr:colOff>
                    <xdr:row>822</xdr:row>
                    <xdr:rowOff>57150</xdr:rowOff>
                  </from>
                  <to>
                    <xdr:col>6</xdr:col>
                    <xdr:colOff>371475</xdr:colOff>
                    <xdr:row>823</xdr:row>
                    <xdr:rowOff>0</xdr:rowOff>
                  </to>
                </anchor>
              </controlPr>
            </control>
          </mc:Choice>
        </mc:AlternateContent>
        <mc:AlternateContent xmlns:mc="http://schemas.openxmlformats.org/markup-compatibility/2006">
          <mc:Choice Requires="x14">
            <control shapeId="4760" r:id="rId1524" name="Option Button 1688">
              <controlPr defaultSize="0" autoFill="0" autoLine="0" autoPict="0">
                <anchor moveWithCells="1">
                  <from>
                    <xdr:col>2</xdr:col>
                    <xdr:colOff>123825</xdr:colOff>
                    <xdr:row>823</xdr:row>
                    <xdr:rowOff>209550</xdr:rowOff>
                  </from>
                  <to>
                    <xdr:col>2</xdr:col>
                    <xdr:colOff>390525</xdr:colOff>
                    <xdr:row>823</xdr:row>
                    <xdr:rowOff>323850</xdr:rowOff>
                  </to>
                </anchor>
              </controlPr>
            </control>
          </mc:Choice>
        </mc:AlternateContent>
        <mc:AlternateContent xmlns:mc="http://schemas.openxmlformats.org/markup-compatibility/2006">
          <mc:Choice Requires="x14">
            <control shapeId="4761" r:id="rId1525" name="Option Button 1689">
              <controlPr defaultSize="0" autoFill="0" autoLine="0" autoPict="0">
                <anchor moveWithCells="1">
                  <from>
                    <xdr:col>3</xdr:col>
                    <xdr:colOff>95250</xdr:colOff>
                    <xdr:row>823</xdr:row>
                    <xdr:rowOff>209550</xdr:rowOff>
                  </from>
                  <to>
                    <xdr:col>3</xdr:col>
                    <xdr:colOff>371475</xdr:colOff>
                    <xdr:row>823</xdr:row>
                    <xdr:rowOff>323850</xdr:rowOff>
                  </to>
                </anchor>
              </controlPr>
            </control>
          </mc:Choice>
        </mc:AlternateContent>
        <mc:AlternateContent xmlns:mc="http://schemas.openxmlformats.org/markup-compatibility/2006">
          <mc:Choice Requires="x14">
            <control shapeId="4762" r:id="rId1526" name="Option Button 1690">
              <controlPr defaultSize="0" autoFill="0" autoLine="0" autoPict="0">
                <anchor moveWithCells="1">
                  <from>
                    <xdr:col>4</xdr:col>
                    <xdr:colOff>76200</xdr:colOff>
                    <xdr:row>823</xdr:row>
                    <xdr:rowOff>209550</xdr:rowOff>
                  </from>
                  <to>
                    <xdr:col>4</xdr:col>
                    <xdr:colOff>352425</xdr:colOff>
                    <xdr:row>823</xdr:row>
                    <xdr:rowOff>323850</xdr:rowOff>
                  </to>
                </anchor>
              </controlPr>
            </control>
          </mc:Choice>
        </mc:AlternateContent>
        <mc:AlternateContent xmlns:mc="http://schemas.openxmlformats.org/markup-compatibility/2006">
          <mc:Choice Requires="x14">
            <control shapeId="4763" r:id="rId1527" name="Group Box 1691">
              <controlPr defaultSize="0" autoFill="0" autoPict="0" altText="">
                <anchor moveWithCells="1">
                  <from>
                    <xdr:col>2</xdr:col>
                    <xdr:colOff>47625</xdr:colOff>
                    <xdr:row>823</xdr:row>
                    <xdr:rowOff>57150</xdr:rowOff>
                  </from>
                  <to>
                    <xdr:col>6</xdr:col>
                    <xdr:colOff>371475</xdr:colOff>
                    <xdr:row>824</xdr:row>
                    <xdr:rowOff>0</xdr:rowOff>
                  </to>
                </anchor>
              </controlPr>
            </control>
          </mc:Choice>
        </mc:AlternateContent>
        <mc:AlternateContent xmlns:mc="http://schemas.openxmlformats.org/markup-compatibility/2006">
          <mc:Choice Requires="x14">
            <control shapeId="5699" r:id="rId1528" name="Option Button 1692">
              <controlPr defaultSize="0" autoFill="0" autoLine="0" autoPict="0">
                <anchor moveWithCells="1">
                  <from>
                    <xdr:col>2</xdr:col>
                    <xdr:colOff>123825</xdr:colOff>
                    <xdr:row>824</xdr:row>
                    <xdr:rowOff>200025</xdr:rowOff>
                  </from>
                  <to>
                    <xdr:col>2</xdr:col>
                    <xdr:colOff>390525</xdr:colOff>
                    <xdr:row>824</xdr:row>
                    <xdr:rowOff>314325</xdr:rowOff>
                  </to>
                </anchor>
              </controlPr>
            </control>
          </mc:Choice>
        </mc:AlternateContent>
        <mc:AlternateContent xmlns:mc="http://schemas.openxmlformats.org/markup-compatibility/2006">
          <mc:Choice Requires="x14">
            <control shapeId="4765" r:id="rId1529" name="Option Button 1693">
              <controlPr defaultSize="0" autoFill="0" autoLine="0" autoPict="0">
                <anchor moveWithCells="1">
                  <from>
                    <xdr:col>3</xdr:col>
                    <xdr:colOff>95250</xdr:colOff>
                    <xdr:row>824</xdr:row>
                    <xdr:rowOff>200025</xdr:rowOff>
                  </from>
                  <to>
                    <xdr:col>3</xdr:col>
                    <xdr:colOff>371475</xdr:colOff>
                    <xdr:row>824</xdr:row>
                    <xdr:rowOff>314325</xdr:rowOff>
                  </to>
                </anchor>
              </controlPr>
            </control>
          </mc:Choice>
        </mc:AlternateContent>
        <mc:AlternateContent xmlns:mc="http://schemas.openxmlformats.org/markup-compatibility/2006">
          <mc:Choice Requires="x14">
            <control shapeId="4766" r:id="rId1530" name="Option Button 1694">
              <controlPr defaultSize="0" autoFill="0" autoLine="0" autoPict="0">
                <anchor moveWithCells="1">
                  <from>
                    <xdr:col>4</xdr:col>
                    <xdr:colOff>76200</xdr:colOff>
                    <xdr:row>824</xdr:row>
                    <xdr:rowOff>200025</xdr:rowOff>
                  </from>
                  <to>
                    <xdr:col>4</xdr:col>
                    <xdr:colOff>352425</xdr:colOff>
                    <xdr:row>824</xdr:row>
                    <xdr:rowOff>314325</xdr:rowOff>
                  </to>
                </anchor>
              </controlPr>
            </control>
          </mc:Choice>
        </mc:AlternateContent>
        <mc:AlternateContent xmlns:mc="http://schemas.openxmlformats.org/markup-compatibility/2006">
          <mc:Choice Requires="x14">
            <control shapeId="4767" r:id="rId1531" name="Group Box 1695">
              <controlPr defaultSize="0" autoFill="0" autoPict="0" altText="">
                <anchor moveWithCells="1">
                  <from>
                    <xdr:col>2</xdr:col>
                    <xdr:colOff>47625</xdr:colOff>
                    <xdr:row>824</xdr:row>
                    <xdr:rowOff>57150</xdr:rowOff>
                  </from>
                  <to>
                    <xdr:col>6</xdr:col>
                    <xdr:colOff>371475</xdr:colOff>
                    <xdr:row>825</xdr:row>
                    <xdr:rowOff>0</xdr:rowOff>
                  </to>
                </anchor>
              </controlPr>
            </control>
          </mc:Choice>
        </mc:AlternateContent>
        <mc:AlternateContent xmlns:mc="http://schemas.openxmlformats.org/markup-compatibility/2006">
          <mc:Choice Requires="x14">
            <control shapeId="4768" r:id="rId1532" name="Option Button 1696">
              <controlPr defaultSize="0" autoFill="0" autoLine="0" autoPict="0">
                <anchor moveWithCells="1">
                  <from>
                    <xdr:col>2</xdr:col>
                    <xdr:colOff>123825</xdr:colOff>
                    <xdr:row>825</xdr:row>
                    <xdr:rowOff>295275</xdr:rowOff>
                  </from>
                  <to>
                    <xdr:col>2</xdr:col>
                    <xdr:colOff>390525</xdr:colOff>
                    <xdr:row>825</xdr:row>
                    <xdr:rowOff>476250</xdr:rowOff>
                  </to>
                </anchor>
              </controlPr>
            </control>
          </mc:Choice>
        </mc:AlternateContent>
        <mc:AlternateContent xmlns:mc="http://schemas.openxmlformats.org/markup-compatibility/2006">
          <mc:Choice Requires="x14">
            <control shapeId="5700" r:id="rId1533" name="Option Button 1697">
              <controlPr defaultSize="0" autoFill="0" autoLine="0" autoPict="0">
                <anchor moveWithCells="1">
                  <from>
                    <xdr:col>3</xdr:col>
                    <xdr:colOff>95250</xdr:colOff>
                    <xdr:row>825</xdr:row>
                    <xdr:rowOff>295275</xdr:rowOff>
                  </from>
                  <to>
                    <xdr:col>3</xdr:col>
                    <xdr:colOff>371475</xdr:colOff>
                    <xdr:row>825</xdr:row>
                    <xdr:rowOff>476250</xdr:rowOff>
                  </to>
                </anchor>
              </controlPr>
            </control>
          </mc:Choice>
        </mc:AlternateContent>
        <mc:AlternateContent xmlns:mc="http://schemas.openxmlformats.org/markup-compatibility/2006">
          <mc:Choice Requires="x14">
            <control shapeId="4770" r:id="rId1534" name="Option Button 1698">
              <controlPr defaultSize="0" autoFill="0" autoLine="0" autoPict="0">
                <anchor moveWithCells="1">
                  <from>
                    <xdr:col>4</xdr:col>
                    <xdr:colOff>76200</xdr:colOff>
                    <xdr:row>825</xdr:row>
                    <xdr:rowOff>295275</xdr:rowOff>
                  </from>
                  <to>
                    <xdr:col>4</xdr:col>
                    <xdr:colOff>352425</xdr:colOff>
                    <xdr:row>825</xdr:row>
                    <xdr:rowOff>476250</xdr:rowOff>
                  </to>
                </anchor>
              </controlPr>
            </control>
          </mc:Choice>
        </mc:AlternateContent>
        <mc:AlternateContent xmlns:mc="http://schemas.openxmlformats.org/markup-compatibility/2006">
          <mc:Choice Requires="x14">
            <control shapeId="4771" r:id="rId1535" name="Group Box 1699">
              <controlPr defaultSize="0" autoFill="0" autoPict="0" altText="">
                <anchor moveWithCells="1">
                  <from>
                    <xdr:col>2</xdr:col>
                    <xdr:colOff>47625</xdr:colOff>
                    <xdr:row>825</xdr:row>
                    <xdr:rowOff>57150</xdr:rowOff>
                  </from>
                  <to>
                    <xdr:col>6</xdr:col>
                    <xdr:colOff>371475</xdr:colOff>
                    <xdr:row>826</xdr:row>
                    <xdr:rowOff>0</xdr:rowOff>
                  </to>
                </anchor>
              </controlPr>
            </control>
          </mc:Choice>
        </mc:AlternateContent>
        <mc:AlternateContent xmlns:mc="http://schemas.openxmlformats.org/markup-compatibility/2006">
          <mc:Choice Requires="x14">
            <control shapeId="4772" r:id="rId1536" name="Option Button 1700">
              <controlPr defaultSize="0" autoFill="0" autoLine="0" autoPict="0">
                <anchor moveWithCells="1">
                  <from>
                    <xdr:col>2</xdr:col>
                    <xdr:colOff>123825</xdr:colOff>
                    <xdr:row>826</xdr:row>
                    <xdr:rowOff>209550</xdr:rowOff>
                  </from>
                  <to>
                    <xdr:col>2</xdr:col>
                    <xdr:colOff>390525</xdr:colOff>
                    <xdr:row>826</xdr:row>
                    <xdr:rowOff>323850</xdr:rowOff>
                  </to>
                </anchor>
              </controlPr>
            </control>
          </mc:Choice>
        </mc:AlternateContent>
        <mc:AlternateContent xmlns:mc="http://schemas.openxmlformats.org/markup-compatibility/2006">
          <mc:Choice Requires="x14">
            <control shapeId="4773" r:id="rId1537" name="Option Button 1701">
              <controlPr defaultSize="0" autoFill="0" autoLine="0" autoPict="0">
                <anchor moveWithCells="1">
                  <from>
                    <xdr:col>3</xdr:col>
                    <xdr:colOff>95250</xdr:colOff>
                    <xdr:row>826</xdr:row>
                    <xdr:rowOff>209550</xdr:rowOff>
                  </from>
                  <to>
                    <xdr:col>3</xdr:col>
                    <xdr:colOff>371475</xdr:colOff>
                    <xdr:row>826</xdr:row>
                    <xdr:rowOff>323850</xdr:rowOff>
                  </to>
                </anchor>
              </controlPr>
            </control>
          </mc:Choice>
        </mc:AlternateContent>
        <mc:AlternateContent xmlns:mc="http://schemas.openxmlformats.org/markup-compatibility/2006">
          <mc:Choice Requires="x14">
            <control shapeId="5702" r:id="rId1538" name="Option Button 1702">
              <controlPr defaultSize="0" autoFill="0" autoLine="0" autoPict="0">
                <anchor moveWithCells="1">
                  <from>
                    <xdr:col>4</xdr:col>
                    <xdr:colOff>76200</xdr:colOff>
                    <xdr:row>826</xdr:row>
                    <xdr:rowOff>209550</xdr:rowOff>
                  </from>
                  <to>
                    <xdr:col>4</xdr:col>
                    <xdr:colOff>352425</xdr:colOff>
                    <xdr:row>826</xdr:row>
                    <xdr:rowOff>323850</xdr:rowOff>
                  </to>
                </anchor>
              </controlPr>
            </control>
          </mc:Choice>
        </mc:AlternateContent>
        <mc:AlternateContent xmlns:mc="http://schemas.openxmlformats.org/markup-compatibility/2006">
          <mc:Choice Requires="x14">
            <control shapeId="4775" r:id="rId1539" name="Group Box 1703">
              <controlPr defaultSize="0" autoFill="0" autoPict="0" altText="">
                <anchor moveWithCells="1">
                  <from>
                    <xdr:col>2</xdr:col>
                    <xdr:colOff>47625</xdr:colOff>
                    <xdr:row>826</xdr:row>
                    <xdr:rowOff>57150</xdr:rowOff>
                  </from>
                  <to>
                    <xdr:col>6</xdr:col>
                    <xdr:colOff>371475</xdr:colOff>
                    <xdr:row>827</xdr:row>
                    <xdr:rowOff>0</xdr:rowOff>
                  </to>
                </anchor>
              </controlPr>
            </control>
          </mc:Choice>
        </mc:AlternateContent>
        <mc:AlternateContent xmlns:mc="http://schemas.openxmlformats.org/markup-compatibility/2006">
          <mc:Choice Requires="x14">
            <control shapeId="4776" r:id="rId1540" name="Option Button 1704">
              <controlPr defaultSize="0" autoFill="0" autoLine="0" autoPict="0">
                <anchor moveWithCells="1">
                  <from>
                    <xdr:col>2</xdr:col>
                    <xdr:colOff>123825</xdr:colOff>
                    <xdr:row>827</xdr:row>
                    <xdr:rowOff>209550</xdr:rowOff>
                  </from>
                  <to>
                    <xdr:col>2</xdr:col>
                    <xdr:colOff>390525</xdr:colOff>
                    <xdr:row>827</xdr:row>
                    <xdr:rowOff>323850</xdr:rowOff>
                  </to>
                </anchor>
              </controlPr>
            </control>
          </mc:Choice>
        </mc:AlternateContent>
        <mc:AlternateContent xmlns:mc="http://schemas.openxmlformats.org/markup-compatibility/2006">
          <mc:Choice Requires="x14">
            <control shapeId="4777" r:id="rId1541" name="Option Button 1705">
              <controlPr defaultSize="0" autoFill="0" autoLine="0" autoPict="0">
                <anchor moveWithCells="1">
                  <from>
                    <xdr:col>3</xdr:col>
                    <xdr:colOff>95250</xdr:colOff>
                    <xdr:row>827</xdr:row>
                    <xdr:rowOff>209550</xdr:rowOff>
                  </from>
                  <to>
                    <xdr:col>3</xdr:col>
                    <xdr:colOff>371475</xdr:colOff>
                    <xdr:row>827</xdr:row>
                    <xdr:rowOff>323850</xdr:rowOff>
                  </to>
                </anchor>
              </controlPr>
            </control>
          </mc:Choice>
        </mc:AlternateContent>
        <mc:AlternateContent xmlns:mc="http://schemas.openxmlformats.org/markup-compatibility/2006">
          <mc:Choice Requires="x14">
            <control shapeId="4778" r:id="rId1542" name="Option Button 1706">
              <controlPr defaultSize="0" autoFill="0" autoLine="0" autoPict="0">
                <anchor moveWithCells="1">
                  <from>
                    <xdr:col>4</xdr:col>
                    <xdr:colOff>76200</xdr:colOff>
                    <xdr:row>827</xdr:row>
                    <xdr:rowOff>209550</xdr:rowOff>
                  </from>
                  <to>
                    <xdr:col>4</xdr:col>
                    <xdr:colOff>352425</xdr:colOff>
                    <xdr:row>827</xdr:row>
                    <xdr:rowOff>323850</xdr:rowOff>
                  </to>
                </anchor>
              </controlPr>
            </control>
          </mc:Choice>
        </mc:AlternateContent>
        <mc:AlternateContent xmlns:mc="http://schemas.openxmlformats.org/markup-compatibility/2006">
          <mc:Choice Requires="x14">
            <control shapeId="5703" r:id="rId1543" name="Group Box 1707">
              <controlPr defaultSize="0" autoFill="0" autoPict="0" altText="">
                <anchor moveWithCells="1">
                  <from>
                    <xdr:col>2</xdr:col>
                    <xdr:colOff>47625</xdr:colOff>
                    <xdr:row>827</xdr:row>
                    <xdr:rowOff>57150</xdr:rowOff>
                  </from>
                  <to>
                    <xdr:col>6</xdr:col>
                    <xdr:colOff>371475</xdr:colOff>
                    <xdr:row>828</xdr:row>
                    <xdr:rowOff>0</xdr:rowOff>
                  </to>
                </anchor>
              </controlPr>
            </control>
          </mc:Choice>
        </mc:AlternateContent>
        <mc:AlternateContent xmlns:mc="http://schemas.openxmlformats.org/markup-compatibility/2006">
          <mc:Choice Requires="x14">
            <control shapeId="4780" r:id="rId1544" name="Option Button 1708">
              <controlPr defaultSize="0" autoFill="0" autoLine="0" autoPict="0">
                <anchor moveWithCells="1">
                  <from>
                    <xdr:col>2</xdr:col>
                    <xdr:colOff>123825</xdr:colOff>
                    <xdr:row>830</xdr:row>
                    <xdr:rowOff>209550</xdr:rowOff>
                  </from>
                  <to>
                    <xdr:col>2</xdr:col>
                    <xdr:colOff>390525</xdr:colOff>
                    <xdr:row>830</xdr:row>
                    <xdr:rowOff>323850</xdr:rowOff>
                  </to>
                </anchor>
              </controlPr>
            </control>
          </mc:Choice>
        </mc:AlternateContent>
        <mc:AlternateContent xmlns:mc="http://schemas.openxmlformats.org/markup-compatibility/2006">
          <mc:Choice Requires="x14">
            <control shapeId="4781" r:id="rId1545" name="Option Button 1709">
              <controlPr defaultSize="0" autoFill="0" autoLine="0" autoPict="0">
                <anchor moveWithCells="1">
                  <from>
                    <xdr:col>3</xdr:col>
                    <xdr:colOff>95250</xdr:colOff>
                    <xdr:row>830</xdr:row>
                    <xdr:rowOff>209550</xdr:rowOff>
                  </from>
                  <to>
                    <xdr:col>3</xdr:col>
                    <xdr:colOff>371475</xdr:colOff>
                    <xdr:row>830</xdr:row>
                    <xdr:rowOff>323850</xdr:rowOff>
                  </to>
                </anchor>
              </controlPr>
            </control>
          </mc:Choice>
        </mc:AlternateContent>
        <mc:AlternateContent xmlns:mc="http://schemas.openxmlformats.org/markup-compatibility/2006">
          <mc:Choice Requires="x14">
            <control shapeId="4782" r:id="rId1546" name="Option Button 1710">
              <controlPr defaultSize="0" autoFill="0" autoLine="0" autoPict="0">
                <anchor moveWithCells="1">
                  <from>
                    <xdr:col>4</xdr:col>
                    <xdr:colOff>76200</xdr:colOff>
                    <xdr:row>830</xdr:row>
                    <xdr:rowOff>209550</xdr:rowOff>
                  </from>
                  <to>
                    <xdr:col>4</xdr:col>
                    <xdr:colOff>352425</xdr:colOff>
                    <xdr:row>830</xdr:row>
                    <xdr:rowOff>323850</xdr:rowOff>
                  </to>
                </anchor>
              </controlPr>
            </control>
          </mc:Choice>
        </mc:AlternateContent>
        <mc:AlternateContent xmlns:mc="http://schemas.openxmlformats.org/markup-compatibility/2006">
          <mc:Choice Requires="x14">
            <control shapeId="4783" r:id="rId1547" name="Group Box 1711">
              <controlPr defaultSize="0" autoFill="0" autoPict="0" altText="">
                <anchor moveWithCells="1">
                  <from>
                    <xdr:col>2</xdr:col>
                    <xdr:colOff>47625</xdr:colOff>
                    <xdr:row>830</xdr:row>
                    <xdr:rowOff>57150</xdr:rowOff>
                  </from>
                  <to>
                    <xdr:col>6</xdr:col>
                    <xdr:colOff>371475</xdr:colOff>
                    <xdr:row>831</xdr:row>
                    <xdr:rowOff>0</xdr:rowOff>
                  </to>
                </anchor>
              </controlPr>
            </control>
          </mc:Choice>
        </mc:AlternateContent>
        <mc:AlternateContent xmlns:mc="http://schemas.openxmlformats.org/markup-compatibility/2006">
          <mc:Choice Requires="x14">
            <control shapeId="5704" r:id="rId1548" name="Option Button 1712">
              <controlPr defaultSize="0" autoFill="0" autoLine="0" autoPict="0">
                <anchor moveWithCells="1">
                  <from>
                    <xdr:col>2</xdr:col>
                    <xdr:colOff>123825</xdr:colOff>
                    <xdr:row>839</xdr:row>
                    <xdr:rowOff>209550</xdr:rowOff>
                  </from>
                  <to>
                    <xdr:col>2</xdr:col>
                    <xdr:colOff>390525</xdr:colOff>
                    <xdr:row>839</xdr:row>
                    <xdr:rowOff>323850</xdr:rowOff>
                  </to>
                </anchor>
              </controlPr>
            </control>
          </mc:Choice>
        </mc:AlternateContent>
        <mc:AlternateContent xmlns:mc="http://schemas.openxmlformats.org/markup-compatibility/2006">
          <mc:Choice Requires="x14">
            <control shapeId="4785" r:id="rId1549" name="Option Button 1713">
              <controlPr defaultSize="0" autoFill="0" autoLine="0" autoPict="0">
                <anchor moveWithCells="1">
                  <from>
                    <xdr:col>3</xdr:col>
                    <xdr:colOff>95250</xdr:colOff>
                    <xdr:row>839</xdr:row>
                    <xdr:rowOff>209550</xdr:rowOff>
                  </from>
                  <to>
                    <xdr:col>3</xdr:col>
                    <xdr:colOff>371475</xdr:colOff>
                    <xdr:row>839</xdr:row>
                    <xdr:rowOff>323850</xdr:rowOff>
                  </to>
                </anchor>
              </controlPr>
            </control>
          </mc:Choice>
        </mc:AlternateContent>
        <mc:AlternateContent xmlns:mc="http://schemas.openxmlformats.org/markup-compatibility/2006">
          <mc:Choice Requires="x14">
            <control shapeId="4786" r:id="rId1550" name="Option Button 1714">
              <controlPr defaultSize="0" autoFill="0" autoLine="0" autoPict="0">
                <anchor moveWithCells="1">
                  <from>
                    <xdr:col>4</xdr:col>
                    <xdr:colOff>76200</xdr:colOff>
                    <xdr:row>839</xdr:row>
                    <xdr:rowOff>209550</xdr:rowOff>
                  </from>
                  <to>
                    <xdr:col>4</xdr:col>
                    <xdr:colOff>352425</xdr:colOff>
                    <xdr:row>839</xdr:row>
                    <xdr:rowOff>323850</xdr:rowOff>
                  </to>
                </anchor>
              </controlPr>
            </control>
          </mc:Choice>
        </mc:AlternateContent>
        <mc:AlternateContent xmlns:mc="http://schemas.openxmlformats.org/markup-compatibility/2006">
          <mc:Choice Requires="x14">
            <control shapeId="4787" r:id="rId1551" name="Group Box 1715">
              <controlPr defaultSize="0" autoFill="0" autoPict="0" altText="">
                <anchor moveWithCells="1">
                  <from>
                    <xdr:col>2</xdr:col>
                    <xdr:colOff>47625</xdr:colOff>
                    <xdr:row>839</xdr:row>
                    <xdr:rowOff>57150</xdr:rowOff>
                  </from>
                  <to>
                    <xdr:col>6</xdr:col>
                    <xdr:colOff>371475</xdr:colOff>
                    <xdr:row>840</xdr:row>
                    <xdr:rowOff>0</xdr:rowOff>
                  </to>
                </anchor>
              </controlPr>
            </control>
          </mc:Choice>
        </mc:AlternateContent>
        <mc:AlternateContent xmlns:mc="http://schemas.openxmlformats.org/markup-compatibility/2006">
          <mc:Choice Requires="x14">
            <control shapeId="4788" r:id="rId1552" name="Option Button 1716">
              <controlPr defaultSize="0" autoFill="0" autoLine="0" autoPict="0">
                <anchor moveWithCells="1">
                  <from>
                    <xdr:col>2</xdr:col>
                    <xdr:colOff>123825</xdr:colOff>
                    <xdr:row>840</xdr:row>
                    <xdr:rowOff>295275</xdr:rowOff>
                  </from>
                  <to>
                    <xdr:col>2</xdr:col>
                    <xdr:colOff>390525</xdr:colOff>
                    <xdr:row>840</xdr:row>
                    <xdr:rowOff>476250</xdr:rowOff>
                  </to>
                </anchor>
              </controlPr>
            </control>
          </mc:Choice>
        </mc:AlternateContent>
        <mc:AlternateContent xmlns:mc="http://schemas.openxmlformats.org/markup-compatibility/2006">
          <mc:Choice Requires="x14">
            <control shapeId="5705" r:id="rId1553" name="Option Button 1717">
              <controlPr defaultSize="0" autoFill="0" autoLine="0" autoPict="0">
                <anchor moveWithCells="1">
                  <from>
                    <xdr:col>3</xdr:col>
                    <xdr:colOff>95250</xdr:colOff>
                    <xdr:row>840</xdr:row>
                    <xdr:rowOff>295275</xdr:rowOff>
                  </from>
                  <to>
                    <xdr:col>3</xdr:col>
                    <xdr:colOff>371475</xdr:colOff>
                    <xdr:row>840</xdr:row>
                    <xdr:rowOff>476250</xdr:rowOff>
                  </to>
                </anchor>
              </controlPr>
            </control>
          </mc:Choice>
        </mc:AlternateContent>
        <mc:AlternateContent xmlns:mc="http://schemas.openxmlformats.org/markup-compatibility/2006">
          <mc:Choice Requires="x14">
            <control shapeId="4790" r:id="rId1554" name="Option Button 1718">
              <controlPr defaultSize="0" autoFill="0" autoLine="0" autoPict="0">
                <anchor moveWithCells="1">
                  <from>
                    <xdr:col>4</xdr:col>
                    <xdr:colOff>76200</xdr:colOff>
                    <xdr:row>840</xdr:row>
                    <xdr:rowOff>295275</xdr:rowOff>
                  </from>
                  <to>
                    <xdr:col>4</xdr:col>
                    <xdr:colOff>352425</xdr:colOff>
                    <xdr:row>840</xdr:row>
                    <xdr:rowOff>476250</xdr:rowOff>
                  </to>
                </anchor>
              </controlPr>
            </control>
          </mc:Choice>
        </mc:AlternateContent>
        <mc:AlternateContent xmlns:mc="http://schemas.openxmlformats.org/markup-compatibility/2006">
          <mc:Choice Requires="x14">
            <control shapeId="4791" r:id="rId1555" name="Group Box 1719">
              <controlPr defaultSize="0" autoFill="0" autoPict="0" altText="">
                <anchor moveWithCells="1">
                  <from>
                    <xdr:col>2</xdr:col>
                    <xdr:colOff>47625</xdr:colOff>
                    <xdr:row>840</xdr:row>
                    <xdr:rowOff>57150</xdr:rowOff>
                  </from>
                  <to>
                    <xdr:col>6</xdr:col>
                    <xdr:colOff>371475</xdr:colOff>
                    <xdr:row>841</xdr:row>
                    <xdr:rowOff>0</xdr:rowOff>
                  </to>
                </anchor>
              </controlPr>
            </control>
          </mc:Choice>
        </mc:AlternateContent>
        <mc:AlternateContent xmlns:mc="http://schemas.openxmlformats.org/markup-compatibility/2006">
          <mc:Choice Requires="x14">
            <control shapeId="4792" r:id="rId1556" name="Option Button 1720">
              <controlPr defaultSize="0" autoFill="0" autoLine="0" autoPict="0">
                <anchor moveWithCells="1">
                  <from>
                    <xdr:col>2</xdr:col>
                    <xdr:colOff>123825</xdr:colOff>
                    <xdr:row>841</xdr:row>
                    <xdr:rowOff>295275</xdr:rowOff>
                  </from>
                  <to>
                    <xdr:col>2</xdr:col>
                    <xdr:colOff>390525</xdr:colOff>
                    <xdr:row>841</xdr:row>
                    <xdr:rowOff>476250</xdr:rowOff>
                  </to>
                </anchor>
              </controlPr>
            </control>
          </mc:Choice>
        </mc:AlternateContent>
        <mc:AlternateContent xmlns:mc="http://schemas.openxmlformats.org/markup-compatibility/2006">
          <mc:Choice Requires="x14">
            <control shapeId="4793" r:id="rId1557" name="Option Button 1721">
              <controlPr defaultSize="0" autoFill="0" autoLine="0" autoPict="0">
                <anchor moveWithCells="1">
                  <from>
                    <xdr:col>3</xdr:col>
                    <xdr:colOff>95250</xdr:colOff>
                    <xdr:row>841</xdr:row>
                    <xdr:rowOff>295275</xdr:rowOff>
                  </from>
                  <to>
                    <xdr:col>3</xdr:col>
                    <xdr:colOff>371475</xdr:colOff>
                    <xdr:row>841</xdr:row>
                    <xdr:rowOff>476250</xdr:rowOff>
                  </to>
                </anchor>
              </controlPr>
            </control>
          </mc:Choice>
        </mc:AlternateContent>
        <mc:AlternateContent xmlns:mc="http://schemas.openxmlformats.org/markup-compatibility/2006">
          <mc:Choice Requires="x14">
            <control shapeId="5707" r:id="rId1558" name="Option Button 1722">
              <controlPr defaultSize="0" autoFill="0" autoLine="0" autoPict="0">
                <anchor moveWithCells="1">
                  <from>
                    <xdr:col>4</xdr:col>
                    <xdr:colOff>76200</xdr:colOff>
                    <xdr:row>841</xdr:row>
                    <xdr:rowOff>295275</xdr:rowOff>
                  </from>
                  <to>
                    <xdr:col>4</xdr:col>
                    <xdr:colOff>352425</xdr:colOff>
                    <xdr:row>841</xdr:row>
                    <xdr:rowOff>476250</xdr:rowOff>
                  </to>
                </anchor>
              </controlPr>
            </control>
          </mc:Choice>
        </mc:AlternateContent>
        <mc:AlternateContent xmlns:mc="http://schemas.openxmlformats.org/markup-compatibility/2006">
          <mc:Choice Requires="x14">
            <control shapeId="4795" r:id="rId1559" name="Group Box 1723">
              <controlPr defaultSize="0" autoFill="0" autoPict="0" altText="">
                <anchor moveWithCells="1">
                  <from>
                    <xdr:col>2</xdr:col>
                    <xdr:colOff>47625</xdr:colOff>
                    <xdr:row>841</xdr:row>
                    <xdr:rowOff>57150</xdr:rowOff>
                  </from>
                  <to>
                    <xdr:col>6</xdr:col>
                    <xdr:colOff>371475</xdr:colOff>
                    <xdr:row>842</xdr:row>
                    <xdr:rowOff>0</xdr:rowOff>
                  </to>
                </anchor>
              </controlPr>
            </control>
          </mc:Choice>
        </mc:AlternateContent>
        <mc:AlternateContent xmlns:mc="http://schemas.openxmlformats.org/markup-compatibility/2006">
          <mc:Choice Requires="x14">
            <control shapeId="4796" r:id="rId1560" name="Option Button 1724">
              <controlPr defaultSize="0" autoFill="0" autoLine="0" autoPict="0">
                <anchor moveWithCells="1">
                  <from>
                    <xdr:col>2</xdr:col>
                    <xdr:colOff>123825</xdr:colOff>
                    <xdr:row>843</xdr:row>
                    <xdr:rowOff>295275</xdr:rowOff>
                  </from>
                  <to>
                    <xdr:col>2</xdr:col>
                    <xdr:colOff>390525</xdr:colOff>
                    <xdr:row>843</xdr:row>
                    <xdr:rowOff>476250</xdr:rowOff>
                  </to>
                </anchor>
              </controlPr>
            </control>
          </mc:Choice>
        </mc:AlternateContent>
        <mc:AlternateContent xmlns:mc="http://schemas.openxmlformats.org/markup-compatibility/2006">
          <mc:Choice Requires="x14">
            <control shapeId="4797" r:id="rId1561" name="Option Button 1725">
              <controlPr defaultSize="0" autoFill="0" autoLine="0" autoPict="0">
                <anchor moveWithCells="1">
                  <from>
                    <xdr:col>3</xdr:col>
                    <xdr:colOff>95250</xdr:colOff>
                    <xdr:row>843</xdr:row>
                    <xdr:rowOff>295275</xdr:rowOff>
                  </from>
                  <to>
                    <xdr:col>3</xdr:col>
                    <xdr:colOff>371475</xdr:colOff>
                    <xdr:row>843</xdr:row>
                    <xdr:rowOff>476250</xdr:rowOff>
                  </to>
                </anchor>
              </controlPr>
            </control>
          </mc:Choice>
        </mc:AlternateContent>
        <mc:AlternateContent xmlns:mc="http://schemas.openxmlformats.org/markup-compatibility/2006">
          <mc:Choice Requires="x14">
            <control shapeId="4798" r:id="rId1562" name="Option Button 1726">
              <controlPr defaultSize="0" autoFill="0" autoLine="0" autoPict="0">
                <anchor moveWithCells="1">
                  <from>
                    <xdr:col>4</xdr:col>
                    <xdr:colOff>76200</xdr:colOff>
                    <xdr:row>843</xdr:row>
                    <xdr:rowOff>295275</xdr:rowOff>
                  </from>
                  <to>
                    <xdr:col>4</xdr:col>
                    <xdr:colOff>352425</xdr:colOff>
                    <xdr:row>843</xdr:row>
                    <xdr:rowOff>476250</xdr:rowOff>
                  </to>
                </anchor>
              </controlPr>
            </control>
          </mc:Choice>
        </mc:AlternateContent>
        <mc:AlternateContent xmlns:mc="http://schemas.openxmlformats.org/markup-compatibility/2006">
          <mc:Choice Requires="x14">
            <control shapeId="5708" r:id="rId1563" name="Group Box 1727">
              <controlPr defaultSize="0" autoFill="0" autoPict="0" altText="">
                <anchor moveWithCells="1">
                  <from>
                    <xdr:col>2</xdr:col>
                    <xdr:colOff>47625</xdr:colOff>
                    <xdr:row>843</xdr:row>
                    <xdr:rowOff>57150</xdr:rowOff>
                  </from>
                  <to>
                    <xdr:col>6</xdr:col>
                    <xdr:colOff>371475</xdr:colOff>
                    <xdr:row>844</xdr:row>
                    <xdr:rowOff>0</xdr:rowOff>
                  </to>
                </anchor>
              </controlPr>
            </control>
          </mc:Choice>
        </mc:AlternateContent>
        <mc:AlternateContent xmlns:mc="http://schemas.openxmlformats.org/markup-compatibility/2006">
          <mc:Choice Requires="x14">
            <control shapeId="4800" r:id="rId1564" name="Option Button 1728">
              <controlPr defaultSize="0" autoFill="0" autoLine="0" autoPict="0">
                <anchor moveWithCells="1">
                  <from>
                    <xdr:col>2</xdr:col>
                    <xdr:colOff>123825</xdr:colOff>
                    <xdr:row>844</xdr:row>
                    <xdr:rowOff>209550</xdr:rowOff>
                  </from>
                  <to>
                    <xdr:col>2</xdr:col>
                    <xdr:colOff>390525</xdr:colOff>
                    <xdr:row>844</xdr:row>
                    <xdr:rowOff>323850</xdr:rowOff>
                  </to>
                </anchor>
              </controlPr>
            </control>
          </mc:Choice>
        </mc:AlternateContent>
        <mc:AlternateContent xmlns:mc="http://schemas.openxmlformats.org/markup-compatibility/2006">
          <mc:Choice Requires="x14">
            <control shapeId="4801" r:id="rId1565" name="Option Button 1729">
              <controlPr defaultSize="0" autoFill="0" autoLine="0" autoPict="0">
                <anchor moveWithCells="1">
                  <from>
                    <xdr:col>3</xdr:col>
                    <xdr:colOff>95250</xdr:colOff>
                    <xdr:row>844</xdr:row>
                    <xdr:rowOff>209550</xdr:rowOff>
                  </from>
                  <to>
                    <xdr:col>3</xdr:col>
                    <xdr:colOff>371475</xdr:colOff>
                    <xdr:row>844</xdr:row>
                    <xdr:rowOff>323850</xdr:rowOff>
                  </to>
                </anchor>
              </controlPr>
            </control>
          </mc:Choice>
        </mc:AlternateContent>
        <mc:AlternateContent xmlns:mc="http://schemas.openxmlformats.org/markup-compatibility/2006">
          <mc:Choice Requires="x14">
            <control shapeId="4802" r:id="rId1566" name="Option Button 1730">
              <controlPr defaultSize="0" autoFill="0" autoLine="0" autoPict="0">
                <anchor moveWithCells="1">
                  <from>
                    <xdr:col>4</xdr:col>
                    <xdr:colOff>76200</xdr:colOff>
                    <xdr:row>844</xdr:row>
                    <xdr:rowOff>209550</xdr:rowOff>
                  </from>
                  <to>
                    <xdr:col>4</xdr:col>
                    <xdr:colOff>352425</xdr:colOff>
                    <xdr:row>844</xdr:row>
                    <xdr:rowOff>323850</xdr:rowOff>
                  </to>
                </anchor>
              </controlPr>
            </control>
          </mc:Choice>
        </mc:AlternateContent>
        <mc:AlternateContent xmlns:mc="http://schemas.openxmlformats.org/markup-compatibility/2006">
          <mc:Choice Requires="x14">
            <control shapeId="4803" r:id="rId1567" name="Group Box 1731">
              <controlPr defaultSize="0" autoFill="0" autoPict="0" altText="">
                <anchor moveWithCells="1">
                  <from>
                    <xdr:col>2</xdr:col>
                    <xdr:colOff>47625</xdr:colOff>
                    <xdr:row>844</xdr:row>
                    <xdr:rowOff>57150</xdr:rowOff>
                  </from>
                  <to>
                    <xdr:col>6</xdr:col>
                    <xdr:colOff>371475</xdr:colOff>
                    <xdr:row>845</xdr:row>
                    <xdr:rowOff>0</xdr:rowOff>
                  </to>
                </anchor>
              </controlPr>
            </control>
          </mc:Choice>
        </mc:AlternateContent>
        <mc:AlternateContent xmlns:mc="http://schemas.openxmlformats.org/markup-compatibility/2006">
          <mc:Choice Requires="x14">
            <control shapeId="5709" r:id="rId1568" name="Option Button 1732">
              <controlPr defaultSize="0" autoFill="0" autoLine="0" autoPict="0">
                <anchor moveWithCells="1">
                  <from>
                    <xdr:col>2</xdr:col>
                    <xdr:colOff>123825</xdr:colOff>
                    <xdr:row>847</xdr:row>
                    <xdr:rowOff>200025</xdr:rowOff>
                  </from>
                  <to>
                    <xdr:col>2</xdr:col>
                    <xdr:colOff>390525</xdr:colOff>
                    <xdr:row>847</xdr:row>
                    <xdr:rowOff>314325</xdr:rowOff>
                  </to>
                </anchor>
              </controlPr>
            </control>
          </mc:Choice>
        </mc:AlternateContent>
        <mc:AlternateContent xmlns:mc="http://schemas.openxmlformats.org/markup-compatibility/2006">
          <mc:Choice Requires="x14">
            <control shapeId="4805" r:id="rId1569" name="Option Button 1733">
              <controlPr defaultSize="0" autoFill="0" autoLine="0" autoPict="0">
                <anchor moveWithCells="1">
                  <from>
                    <xdr:col>3</xdr:col>
                    <xdr:colOff>95250</xdr:colOff>
                    <xdr:row>847</xdr:row>
                    <xdr:rowOff>200025</xdr:rowOff>
                  </from>
                  <to>
                    <xdr:col>3</xdr:col>
                    <xdr:colOff>371475</xdr:colOff>
                    <xdr:row>847</xdr:row>
                    <xdr:rowOff>314325</xdr:rowOff>
                  </to>
                </anchor>
              </controlPr>
            </control>
          </mc:Choice>
        </mc:AlternateContent>
        <mc:AlternateContent xmlns:mc="http://schemas.openxmlformats.org/markup-compatibility/2006">
          <mc:Choice Requires="x14">
            <control shapeId="4806" r:id="rId1570" name="Option Button 1734">
              <controlPr defaultSize="0" autoFill="0" autoLine="0" autoPict="0">
                <anchor moveWithCells="1">
                  <from>
                    <xdr:col>4</xdr:col>
                    <xdr:colOff>76200</xdr:colOff>
                    <xdr:row>847</xdr:row>
                    <xdr:rowOff>200025</xdr:rowOff>
                  </from>
                  <to>
                    <xdr:col>4</xdr:col>
                    <xdr:colOff>352425</xdr:colOff>
                    <xdr:row>847</xdr:row>
                    <xdr:rowOff>314325</xdr:rowOff>
                  </to>
                </anchor>
              </controlPr>
            </control>
          </mc:Choice>
        </mc:AlternateContent>
        <mc:AlternateContent xmlns:mc="http://schemas.openxmlformats.org/markup-compatibility/2006">
          <mc:Choice Requires="x14">
            <control shapeId="4807" r:id="rId1571" name="Group Box 1735">
              <controlPr defaultSize="0" autoFill="0" autoPict="0" altText="">
                <anchor moveWithCells="1">
                  <from>
                    <xdr:col>2</xdr:col>
                    <xdr:colOff>47625</xdr:colOff>
                    <xdr:row>847</xdr:row>
                    <xdr:rowOff>57150</xdr:rowOff>
                  </from>
                  <to>
                    <xdr:col>6</xdr:col>
                    <xdr:colOff>371475</xdr:colOff>
                    <xdr:row>848</xdr:row>
                    <xdr:rowOff>0</xdr:rowOff>
                  </to>
                </anchor>
              </controlPr>
            </control>
          </mc:Choice>
        </mc:AlternateContent>
        <mc:AlternateContent xmlns:mc="http://schemas.openxmlformats.org/markup-compatibility/2006">
          <mc:Choice Requires="x14">
            <control shapeId="4808" r:id="rId1572" name="Option Button 1736">
              <controlPr defaultSize="0" autoFill="0" autoLine="0" autoPict="0">
                <anchor moveWithCells="1">
                  <from>
                    <xdr:col>2</xdr:col>
                    <xdr:colOff>123825</xdr:colOff>
                    <xdr:row>857</xdr:row>
                    <xdr:rowOff>209550</xdr:rowOff>
                  </from>
                  <to>
                    <xdr:col>2</xdr:col>
                    <xdr:colOff>390525</xdr:colOff>
                    <xdr:row>857</xdr:row>
                    <xdr:rowOff>323850</xdr:rowOff>
                  </to>
                </anchor>
              </controlPr>
            </control>
          </mc:Choice>
        </mc:AlternateContent>
        <mc:AlternateContent xmlns:mc="http://schemas.openxmlformats.org/markup-compatibility/2006">
          <mc:Choice Requires="x14">
            <control shapeId="5710" r:id="rId1573" name="Option Button 1737">
              <controlPr defaultSize="0" autoFill="0" autoLine="0" autoPict="0">
                <anchor moveWithCells="1">
                  <from>
                    <xdr:col>3</xdr:col>
                    <xdr:colOff>95250</xdr:colOff>
                    <xdr:row>857</xdr:row>
                    <xdr:rowOff>209550</xdr:rowOff>
                  </from>
                  <to>
                    <xdr:col>3</xdr:col>
                    <xdr:colOff>371475</xdr:colOff>
                    <xdr:row>857</xdr:row>
                    <xdr:rowOff>323850</xdr:rowOff>
                  </to>
                </anchor>
              </controlPr>
            </control>
          </mc:Choice>
        </mc:AlternateContent>
        <mc:AlternateContent xmlns:mc="http://schemas.openxmlformats.org/markup-compatibility/2006">
          <mc:Choice Requires="x14">
            <control shapeId="4810" r:id="rId1574" name="Option Button 1738">
              <controlPr defaultSize="0" autoFill="0" autoLine="0" autoPict="0">
                <anchor moveWithCells="1">
                  <from>
                    <xdr:col>4</xdr:col>
                    <xdr:colOff>76200</xdr:colOff>
                    <xdr:row>857</xdr:row>
                    <xdr:rowOff>209550</xdr:rowOff>
                  </from>
                  <to>
                    <xdr:col>4</xdr:col>
                    <xdr:colOff>352425</xdr:colOff>
                    <xdr:row>857</xdr:row>
                    <xdr:rowOff>323850</xdr:rowOff>
                  </to>
                </anchor>
              </controlPr>
            </control>
          </mc:Choice>
        </mc:AlternateContent>
        <mc:AlternateContent xmlns:mc="http://schemas.openxmlformats.org/markup-compatibility/2006">
          <mc:Choice Requires="x14">
            <control shapeId="4811" r:id="rId1575" name="Group Box 1739">
              <controlPr defaultSize="0" autoFill="0" autoPict="0" altText="">
                <anchor moveWithCells="1">
                  <from>
                    <xdr:col>2</xdr:col>
                    <xdr:colOff>47625</xdr:colOff>
                    <xdr:row>857</xdr:row>
                    <xdr:rowOff>57150</xdr:rowOff>
                  </from>
                  <to>
                    <xdr:col>6</xdr:col>
                    <xdr:colOff>371475</xdr:colOff>
                    <xdr:row>858</xdr:row>
                    <xdr:rowOff>0</xdr:rowOff>
                  </to>
                </anchor>
              </controlPr>
            </control>
          </mc:Choice>
        </mc:AlternateContent>
        <mc:AlternateContent xmlns:mc="http://schemas.openxmlformats.org/markup-compatibility/2006">
          <mc:Choice Requires="x14">
            <control shapeId="4816" r:id="rId1576" name="Option Button 1744">
              <controlPr defaultSize="0" autoFill="0" autoLine="0" autoPict="0">
                <anchor moveWithCells="1">
                  <from>
                    <xdr:col>2</xdr:col>
                    <xdr:colOff>123825</xdr:colOff>
                    <xdr:row>861</xdr:row>
                    <xdr:rowOff>209550</xdr:rowOff>
                  </from>
                  <to>
                    <xdr:col>2</xdr:col>
                    <xdr:colOff>390525</xdr:colOff>
                    <xdr:row>861</xdr:row>
                    <xdr:rowOff>323850</xdr:rowOff>
                  </to>
                </anchor>
              </controlPr>
            </control>
          </mc:Choice>
        </mc:AlternateContent>
        <mc:AlternateContent xmlns:mc="http://schemas.openxmlformats.org/markup-compatibility/2006">
          <mc:Choice Requires="x14">
            <control shapeId="4817" r:id="rId1577" name="Option Button 1745">
              <controlPr defaultSize="0" autoFill="0" autoLine="0" autoPict="0">
                <anchor moveWithCells="1">
                  <from>
                    <xdr:col>3</xdr:col>
                    <xdr:colOff>95250</xdr:colOff>
                    <xdr:row>861</xdr:row>
                    <xdr:rowOff>209550</xdr:rowOff>
                  </from>
                  <to>
                    <xdr:col>3</xdr:col>
                    <xdr:colOff>371475</xdr:colOff>
                    <xdr:row>861</xdr:row>
                    <xdr:rowOff>323850</xdr:rowOff>
                  </to>
                </anchor>
              </controlPr>
            </control>
          </mc:Choice>
        </mc:AlternateContent>
        <mc:AlternateContent xmlns:mc="http://schemas.openxmlformats.org/markup-compatibility/2006">
          <mc:Choice Requires="x14">
            <control shapeId="4818" r:id="rId1578" name="Option Button 1746">
              <controlPr defaultSize="0" autoFill="0" autoLine="0" autoPict="0">
                <anchor moveWithCells="1">
                  <from>
                    <xdr:col>4</xdr:col>
                    <xdr:colOff>76200</xdr:colOff>
                    <xdr:row>861</xdr:row>
                    <xdr:rowOff>209550</xdr:rowOff>
                  </from>
                  <to>
                    <xdr:col>4</xdr:col>
                    <xdr:colOff>352425</xdr:colOff>
                    <xdr:row>861</xdr:row>
                    <xdr:rowOff>323850</xdr:rowOff>
                  </to>
                </anchor>
              </controlPr>
            </control>
          </mc:Choice>
        </mc:AlternateContent>
        <mc:AlternateContent xmlns:mc="http://schemas.openxmlformats.org/markup-compatibility/2006">
          <mc:Choice Requires="x14">
            <control shapeId="5712" r:id="rId1579" name="Group Box 1747">
              <controlPr defaultSize="0" autoFill="0" autoPict="0" altText="">
                <anchor moveWithCells="1">
                  <from>
                    <xdr:col>2</xdr:col>
                    <xdr:colOff>47625</xdr:colOff>
                    <xdr:row>861</xdr:row>
                    <xdr:rowOff>57150</xdr:rowOff>
                  </from>
                  <to>
                    <xdr:col>6</xdr:col>
                    <xdr:colOff>371475</xdr:colOff>
                    <xdr:row>862</xdr:row>
                    <xdr:rowOff>0</xdr:rowOff>
                  </to>
                </anchor>
              </controlPr>
            </control>
          </mc:Choice>
        </mc:AlternateContent>
        <mc:AlternateContent xmlns:mc="http://schemas.openxmlformats.org/markup-compatibility/2006">
          <mc:Choice Requires="x14">
            <control shapeId="4820" r:id="rId1580" name="Option Button 1748">
              <controlPr defaultSize="0" autoFill="0" autoLine="0" autoPict="0">
                <anchor moveWithCells="1">
                  <from>
                    <xdr:col>2</xdr:col>
                    <xdr:colOff>123825</xdr:colOff>
                    <xdr:row>862</xdr:row>
                    <xdr:rowOff>209550</xdr:rowOff>
                  </from>
                  <to>
                    <xdr:col>2</xdr:col>
                    <xdr:colOff>390525</xdr:colOff>
                    <xdr:row>862</xdr:row>
                    <xdr:rowOff>323850</xdr:rowOff>
                  </to>
                </anchor>
              </controlPr>
            </control>
          </mc:Choice>
        </mc:AlternateContent>
        <mc:AlternateContent xmlns:mc="http://schemas.openxmlformats.org/markup-compatibility/2006">
          <mc:Choice Requires="x14">
            <control shapeId="4821" r:id="rId1581" name="Option Button 1749">
              <controlPr defaultSize="0" autoFill="0" autoLine="0" autoPict="0">
                <anchor moveWithCells="1">
                  <from>
                    <xdr:col>3</xdr:col>
                    <xdr:colOff>95250</xdr:colOff>
                    <xdr:row>862</xdr:row>
                    <xdr:rowOff>209550</xdr:rowOff>
                  </from>
                  <to>
                    <xdr:col>3</xdr:col>
                    <xdr:colOff>371475</xdr:colOff>
                    <xdr:row>862</xdr:row>
                    <xdr:rowOff>323850</xdr:rowOff>
                  </to>
                </anchor>
              </controlPr>
            </control>
          </mc:Choice>
        </mc:AlternateContent>
        <mc:AlternateContent xmlns:mc="http://schemas.openxmlformats.org/markup-compatibility/2006">
          <mc:Choice Requires="x14">
            <control shapeId="4822" r:id="rId1582" name="Option Button 1750">
              <controlPr defaultSize="0" autoFill="0" autoLine="0" autoPict="0">
                <anchor moveWithCells="1">
                  <from>
                    <xdr:col>4</xdr:col>
                    <xdr:colOff>76200</xdr:colOff>
                    <xdr:row>862</xdr:row>
                    <xdr:rowOff>209550</xdr:rowOff>
                  </from>
                  <to>
                    <xdr:col>4</xdr:col>
                    <xdr:colOff>352425</xdr:colOff>
                    <xdr:row>862</xdr:row>
                    <xdr:rowOff>323850</xdr:rowOff>
                  </to>
                </anchor>
              </controlPr>
            </control>
          </mc:Choice>
        </mc:AlternateContent>
        <mc:AlternateContent xmlns:mc="http://schemas.openxmlformats.org/markup-compatibility/2006">
          <mc:Choice Requires="x14">
            <control shapeId="4823" r:id="rId1583" name="Group Box 1751">
              <controlPr defaultSize="0" autoFill="0" autoPict="0" altText="">
                <anchor moveWithCells="1">
                  <from>
                    <xdr:col>2</xdr:col>
                    <xdr:colOff>47625</xdr:colOff>
                    <xdr:row>862</xdr:row>
                    <xdr:rowOff>57150</xdr:rowOff>
                  </from>
                  <to>
                    <xdr:col>6</xdr:col>
                    <xdr:colOff>371475</xdr:colOff>
                    <xdr:row>863</xdr:row>
                    <xdr:rowOff>0</xdr:rowOff>
                  </to>
                </anchor>
              </controlPr>
            </control>
          </mc:Choice>
        </mc:AlternateContent>
        <mc:AlternateContent xmlns:mc="http://schemas.openxmlformats.org/markup-compatibility/2006">
          <mc:Choice Requires="x14">
            <control shapeId="5713" r:id="rId1584" name="Option Button 1752">
              <controlPr defaultSize="0" autoFill="0" autoLine="0" autoPict="0">
                <anchor moveWithCells="1">
                  <from>
                    <xdr:col>2</xdr:col>
                    <xdr:colOff>123825</xdr:colOff>
                    <xdr:row>863</xdr:row>
                    <xdr:rowOff>209550</xdr:rowOff>
                  </from>
                  <to>
                    <xdr:col>2</xdr:col>
                    <xdr:colOff>390525</xdr:colOff>
                    <xdr:row>863</xdr:row>
                    <xdr:rowOff>323850</xdr:rowOff>
                  </to>
                </anchor>
              </controlPr>
            </control>
          </mc:Choice>
        </mc:AlternateContent>
        <mc:AlternateContent xmlns:mc="http://schemas.openxmlformats.org/markup-compatibility/2006">
          <mc:Choice Requires="x14">
            <control shapeId="4825" r:id="rId1585" name="Option Button 1753">
              <controlPr defaultSize="0" autoFill="0" autoLine="0" autoPict="0">
                <anchor moveWithCells="1">
                  <from>
                    <xdr:col>3</xdr:col>
                    <xdr:colOff>95250</xdr:colOff>
                    <xdr:row>863</xdr:row>
                    <xdr:rowOff>209550</xdr:rowOff>
                  </from>
                  <to>
                    <xdr:col>3</xdr:col>
                    <xdr:colOff>371475</xdr:colOff>
                    <xdr:row>863</xdr:row>
                    <xdr:rowOff>323850</xdr:rowOff>
                  </to>
                </anchor>
              </controlPr>
            </control>
          </mc:Choice>
        </mc:AlternateContent>
        <mc:AlternateContent xmlns:mc="http://schemas.openxmlformats.org/markup-compatibility/2006">
          <mc:Choice Requires="x14">
            <control shapeId="4826" r:id="rId1586" name="Option Button 1754">
              <controlPr defaultSize="0" autoFill="0" autoLine="0" autoPict="0">
                <anchor moveWithCells="1">
                  <from>
                    <xdr:col>4</xdr:col>
                    <xdr:colOff>76200</xdr:colOff>
                    <xdr:row>863</xdr:row>
                    <xdr:rowOff>209550</xdr:rowOff>
                  </from>
                  <to>
                    <xdr:col>4</xdr:col>
                    <xdr:colOff>352425</xdr:colOff>
                    <xdr:row>863</xdr:row>
                    <xdr:rowOff>323850</xdr:rowOff>
                  </to>
                </anchor>
              </controlPr>
            </control>
          </mc:Choice>
        </mc:AlternateContent>
        <mc:AlternateContent xmlns:mc="http://schemas.openxmlformats.org/markup-compatibility/2006">
          <mc:Choice Requires="x14">
            <control shapeId="4827" r:id="rId1587" name="Group Box 1755">
              <controlPr defaultSize="0" autoFill="0" autoPict="0" altText="">
                <anchor moveWithCells="1">
                  <from>
                    <xdr:col>2</xdr:col>
                    <xdr:colOff>47625</xdr:colOff>
                    <xdr:row>863</xdr:row>
                    <xdr:rowOff>57150</xdr:rowOff>
                  </from>
                  <to>
                    <xdr:col>6</xdr:col>
                    <xdr:colOff>371475</xdr:colOff>
                    <xdr:row>864</xdr:row>
                    <xdr:rowOff>0</xdr:rowOff>
                  </to>
                </anchor>
              </controlPr>
            </control>
          </mc:Choice>
        </mc:AlternateContent>
        <mc:AlternateContent xmlns:mc="http://schemas.openxmlformats.org/markup-compatibility/2006">
          <mc:Choice Requires="x14">
            <control shapeId="4828" r:id="rId1588" name="Option Button 1756">
              <controlPr defaultSize="0" autoFill="0" autoLine="0" autoPict="0">
                <anchor moveWithCells="1">
                  <from>
                    <xdr:col>2</xdr:col>
                    <xdr:colOff>123825</xdr:colOff>
                    <xdr:row>868</xdr:row>
                    <xdr:rowOff>200025</xdr:rowOff>
                  </from>
                  <to>
                    <xdr:col>2</xdr:col>
                    <xdr:colOff>390525</xdr:colOff>
                    <xdr:row>868</xdr:row>
                    <xdr:rowOff>314325</xdr:rowOff>
                  </to>
                </anchor>
              </controlPr>
            </control>
          </mc:Choice>
        </mc:AlternateContent>
        <mc:AlternateContent xmlns:mc="http://schemas.openxmlformats.org/markup-compatibility/2006">
          <mc:Choice Requires="x14">
            <control shapeId="5714" r:id="rId1589" name="Option Button 1757">
              <controlPr defaultSize="0" autoFill="0" autoLine="0" autoPict="0">
                <anchor moveWithCells="1">
                  <from>
                    <xdr:col>3</xdr:col>
                    <xdr:colOff>95250</xdr:colOff>
                    <xdr:row>868</xdr:row>
                    <xdr:rowOff>200025</xdr:rowOff>
                  </from>
                  <to>
                    <xdr:col>3</xdr:col>
                    <xdr:colOff>371475</xdr:colOff>
                    <xdr:row>868</xdr:row>
                    <xdr:rowOff>314325</xdr:rowOff>
                  </to>
                </anchor>
              </controlPr>
            </control>
          </mc:Choice>
        </mc:AlternateContent>
        <mc:AlternateContent xmlns:mc="http://schemas.openxmlformats.org/markup-compatibility/2006">
          <mc:Choice Requires="x14">
            <control shapeId="4830" r:id="rId1590" name="Option Button 1758">
              <controlPr defaultSize="0" autoFill="0" autoLine="0" autoPict="0">
                <anchor moveWithCells="1">
                  <from>
                    <xdr:col>4</xdr:col>
                    <xdr:colOff>76200</xdr:colOff>
                    <xdr:row>868</xdr:row>
                    <xdr:rowOff>200025</xdr:rowOff>
                  </from>
                  <to>
                    <xdr:col>4</xdr:col>
                    <xdr:colOff>352425</xdr:colOff>
                    <xdr:row>868</xdr:row>
                    <xdr:rowOff>314325</xdr:rowOff>
                  </to>
                </anchor>
              </controlPr>
            </control>
          </mc:Choice>
        </mc:AlternateContent>
        <mc:AlternateContent xmlns:mc="http://schemas.openxmlformats.org/markup-compatibility/2006">
          <mc:Choice Requires="x14">
            <control shapeId="4831" r:id="rId1591" name="Group Box 1759">
              <controlPr defaultSize="0" autoFill="0" autoPict="0" altText="">
                <anchor moveWithCells="1">
                  <from>
                    <xdr:col>2</xdr:col>
                    <xdr:colOff>47625</xdr:colOff>
                    <xdr:row>868</xdr:row>
                    <xdr:rowOff>57150</xdr:rowOff>
                  </from>
                  <to>
                    <xdr:col>6</xdr:col>
                    <xdr:colOff>371475</xdr:colOff>
                    <xdr:row>869</xdr:row>
                    <xdr:rowOff>0</xdr:rowOff>
                  </to>
                </anchor>
              </controlPr>
            </control>
          </mc:Choice>
        </mc:AlternateContent>
        <mc:AlternateContent xmlns:mc="http://schemas.openxmlformats.org/markup-compatibility/2006">
          <mc:Choice Requires="x14">
            <control shapeId="4832" r:id="rId1592" name="Option Button 1760">
              <controlPr defaultSize="0" autoFill="0" autoLine="0" autoPict="0">
                <anchor moveWithCells="1">
                  <from>
                    <xdr:col>2</xdr:col>
                    <xdr:colOff>123825</xdr:colOff>
                    <xdr:row>869</xdr:row>
                    <xdr:rowOff>200025</xdr:rowOff>
                  </from>
                  <to>
                    <xdr:col>2</xdr:col>
                    <xdr:colOff>390525</xdr:colOff>
                    <xdr:row>869</xdr:row>
                    <xdr:rowOff>314325</xdr:rowOff>
                  </to>
                </anchor>
              </controlPr>
            </control>
          </mc:Choice>
        </mc:AlternateContent>
        <mc:AlternateContent xmlns:mc="http://schemas.openxmlformats.org/markup-compatibility/2006">
          <mc:Choice Requires="x14">
            <control shapeId="4833" r:id="rId1593" name="Option Button 1761">
              <controlPr defaultSize="0" autoFill="0" autoLine="0" autoPict="0">
                <anchor moveWithCells="1">
                  <from>
                    <xdr:col>3</xdr:col>
                    <xdr:colOff>95250</xdr:colOff>
                    <xdr:row>869</xdr:row>
                    <xdr:rowOff>200025</xdr:rowOff>
                  </from>
                  <to>
                    <xdr:col>3</xdr:col>
                    <xdr:colOff>371475</xdr:colOff>
                    <xdr:row>869</xdr:row>
                    <xdr:rowOff>314325</xdr:rowOff>
                  </to>
                </anchor>
              </controlPr>
            </control>
          </mc:Choice>
        </mc:AlternateContent>
        <mc:AlternateContent xmlns:mc="http://schemas.openxmlformats.org/markup-compatibility/2006">
          <mc:Choice Requires="x14">
            <control shapeId="5715" r:id="rId1594" name="Option Button 1762">
              <controlPr defaultSize="0" autoFill="0" autoLine="0" autoPict="0">
                <anchor moveWithCells="1">
                  <from>
                    <xdr:col>4</xdr:col>
                    <xdr:colOff>76200</xdr:colOff>
                    <xdr:row>869</xdr:row>
                    <xdr:rowOff>200025</xdr:rowOff>
                  </from>
                  <to>
                    <xdr:col>4</xdr:col>
                    <xdr:colOff>352425</xdr:colOff>
                    <xdr:row>869</xdr:row>
                    <xdr:rowOff>314325</xdr:rowOff>
                  </to>
                </anchor>
              </controlPr>
            </control>
          </mc:Choice>
        </mc:AlternateContent>
        <mc:AlternateContent xmlns:mc="http://schemas.openxmlformats.org/markup-compatibility/2006">
          <mc:Choice Requires="x14">
            <control shapeId="4835" r:id="rId1595" name="Group Box 1763">
              <controlPr defaultSize="0" autoFill="0" autoPict="0" altText="">
                <anchor moveWithCells="1">
                  <from>
                    <xdr:col>2</xdr:col>
                    <xdr:colOff>47625</xdr:colOff>
                    <xdr:row>869</xdr:row>
                    <xdr:rowOff>57150</xdr:rowOff>
                  </from>
                  <to>
                    <xdr:col>6</xdr:col>
                    <xdr:colOff>371475</xdr:colOff>
                    <xdr:row>870</xdr:row>
                    <xdr:rowOff>0</xdr:rowOff>
                  </to>
                </anchor>
              </controlPr>
            </control>
          </mc:Choice>
        </mc:AlternateContent>
        <mc:AlternateContent xmlns:mc="http://schemas.openxmlformats.org/markup-compatibility/2006">
          <mc:Choice Requires="x14">
            <control shapeId="4836" r:id="rId1596" name="Option Button 1764">
              <controlPr defaultSize="0" autoFill="0" autoLine="0" autoPict="0">
                <anchor moveWithCells="1">
                  <from>
                    <xdr:col>2</xdr:col>
                    <xdr:colOff>123825</xdr:colOff>
                    <xdr:row>870</xdr:row>
                    <xdr:rowOff>209550</xdr:rowOff>
                  </from>
                  <to>
                    <xdr:col>2</xdr:col>
                    <xdr:colOff>390525</xdr:colOff>
                    <xdr:row>870</xdr:row>
                    <xdr:rowOff>323850</xdr:rowOff>
                  </to>
                </anchor>
              </controlPr>
            </control>
          </mc:Choice>
        </mc:AlternateContent>
        <mc:AlternateContent xmlns:mc="http://schemas.openxmlformats.org/markup-compatibility/2006">
          <mc:Choice Requires="x14">
            <control shapeId="4837" r:id="rId1597" name="Option Button 1765">
              <controlPr defaultSize="0" autoFill="0" autoLine="0" autoPict="0">
                <anchor moveWithCells="1">
                  <from>
                    <xdr:col>3</xdr:col>
                    <xdr:colOff>95250</xdr:colOff>
                    <xdr:row>870</xdr:row>
                    <xdr:rowOff>209550</xdr:rowOff>
                  </from>
                  <to>
                    <xdr:col>3</xdr:col>
                    <xdr:colOff>371475</xdr:colOff>
                    <xdr:row>870</xdr:row>
                    <xdr:rowOff>323850</xdr:rowOff>
                  </to>
                </anchor>
              </controlPr>
            </control>
          </mc:Choice>
        </mc:AlternateContent>
        <mc:AlternateContent xmlns:mc="http://schemas.openxmlformats.org/markup-compatibility/2006">
          <mc:Choice Requires="x14">
            <control shapeId="4838" r:id="rId1598" name="Option Button 1766">
              <controlPr defaultSize="0" autoFill="0" autoLine="0" autoPict="0">
                <anchor moveWithCells="1">
                  <from>
                    <xdr:col>4</xdr:col>
                    <xdr:colOff>76200</xdr:colOff>
                    <xdr:row>870</xdr:row>
                    <xdr:rowOff>209550</xdr:rowOff>
                  </from>
                  <to>
                    <xdr:col>4</xdr:col>
                    <xdr:colOff>352425</xdr:colOff>
                    <xdr:row>870</xdr:row>
                    <xdr:rowOff>323850</xdr:rowOff>
                  </to>
                </anchor>
              </controlPr>
            </control>
          </mc:Choice>
        </mc:AlternateContent>
        <mc:AlternateContent xmlns:mc="http://schemas.openxmlformats.org/markup-compatibility/2006">
          <mc:Choice Requires="x14">
            <control shapeId="5717" r:id="rId1599" name="Group Box 1767">
              <controlPr defaultSize="0" autoFill="0" autoPict="0" altText="">
                <anchor moveWithCells="1">
                  <from>
                    <xdr:col>2</xdr:col>
                    <xdr:colOff>47625</xdr:colOff>
                    <xdr:row>870</xdr:row>
                    <xdr:rowOff>57150</xdr:rowOff>
                  </from>
                  <to>
                    <xdr:col>6</xdr:col>
                    <xdr:colOff>371475</xdr:colOff>
                    <xdr:row>871</xdr:row>
                    <xdr:rowOff>0</xdr:rowOff>
                  </to>
                </anchor>
              </controlPr>
            </control>
          </mc:Choice>
        </mc:AlternateContent>
        <mc:AlternateContent xmlns:mc="http://schemas.openxmlformats.org/markup-compatibility/2006">
          <mc:Choice Requires="x14">
            <control shapeId="4840" r:id="rId1600" name="Option Button 1768">
              <controlPr defaultSize="0" autoFill="0" autoLine="0" autoPict="0">
                <anchor moveWithCells="1">
                  <from>
                    <xdr:col>2</xdr:col>
                    <xdr:colOff>123825</xdr:colOff>
                    <xdr:row>872</xdr:row>
                    <xdr:rowOff>200025</xdr:rowOff>
                  </from>
                  <to>
                    <xdr:col>2</xdr:col>
                    <xdr:colOff>390525</xdr:colOff>
                    <xdr:row>872</xdr:row>
                    <xdr:rowOff>314325</xdr:rowOff>
                  </to>
                </anchor>
              </controlPr>
            </control>
          </mc:Choice>
        </mc:AlternateContent>
        <mc:AlternateContent xmlns:mc="http://schemas.openxmlformats.org/markup-compatibility/2006">
          <mc:Choice Requires="x14">
            <control shapeId="4841" r:id="rId1601" name="Option Button 1769">
              <controlPr defaultSize="0" autoFill="0" autoLine="0" autoPict="0">
                <anchor moveWithCells="1">
                  <from>
                    <xdr:col>3</xdr:col>
                    <xdr:colOff>95250</xdr:colOff>
                    <xdr:row>872</xdr:row>
                    <xdr:rowOff>200025</xdr:rowOff>
                  </from>
                  <to>
                    <xdr:col>3</xdr:col>
                    <xdr:colOff>371475</xdr:colOff>
                    <xdr:row>872</xdr:row>
                    <xdr:rowOff>314325</xdr:rowOff>
                  </to>
                </anchor>
              </controlPr>
            </control>
          </mc:Choice>
        </mc:AlternateContent>
        <mc:AlternateContent xmlns:mc="http://schemas.openxmlformats.org/markup-compatibility/2006">
          <mc:Choice Requires="x14">
            <control shapeId="4842" r:id="rId1602" name="Option Button 1770">
              <controlPr defaultSize="0" autoFill="0" autoLine="0" autoPict="0">
                <anchor moveWithCells="1">
                  <from>
                    <xdr:col>4</xdr:col>
                    <xdr:colOff>76200</xdr:colOff>
                    <xdr:row>872</xdr:row>
                    <xdr:rowOff>200025</xdr:rowOff>
                  </from>
                  <to>
                    <xdr:col>4</xdr:col>
                    <xdr:colOff>352425</xdr:colOff>
                    <xdr:row>872</xdr:row>
                    <xdr:rowOff>314325</xdr:rowOff>
                  </to>
                </anchor>
              </controlPr>
            </control>
          </mc:Choice>
        </mc:AlternateContent>
        <mc:AlternateContent xmlns:mc="http://schemas.openxmlformats.org/markup-compatibility/2006">
          <mc:Choice Requires="x14">
            <control shapeId="4843" r:id="rId1603" name="Group Box 1771">
              <controlPr defaultSize="0" autoFill="0" autoPict="0" altText="">
                <anchor moveWithCells="1">
                  <from>
                    <xdr:col>2</xdr:col>
                    <xdr:colOff>47625</xdr:colOff>
                    <xdr:row>872</xdr:row>
                    <xdr:rowOff>57150</xdr:rowOff>
                  </from>
                  <to>
                    <xdr:col>6</xdr:col>
                    <xdr:colOff>371475</xdr:colOff>
                    <xdr:row>873</xdr:row>
                    <xdr:rowOff>0</xdr:rowOff>
                  </to>
                </anchor>
              </controlPr>
            </control>
          </mc:Choice>
        </mc:AlternateContent>
        <mc:AlternateContent xmlns:mc="http://schemas.openxmlformats.org/markup-compatibility/2006">
          <mc:Choice Requires="x14">
            <control shapeId="5718" r:id="rId1604" name="Option Button 1772">
              <controlPr defaultSize="0" autoFill="0" autoLine="0" autoPict="0">
                <anchor moveWithCells="1">
                  <from>
                    <xdr:col>2</xdr:col>
                    <xdr:colOff>123825</xdr:colOff>
                    <xdr:row>874</xdr:row>
                    <xdr:rowOff>295275</xdr:rowOff>
                  </from>
                  <to>
                    <xdr:col>2</xdr:col>
                    <xdr:colOff>390525</xdr:colOff>
                    <xdr:row>874</xdr:row>
                    <xdr:rowOff>476250</xdr:rowOff>
                  </to>
                </anchor>
              </controlPr>
            </control>
          </mc:Choice>
        </mc:AlternateContent>
        <mc:AlternateContent xmlns:mc="http://schemas.openxmlformats.org/markup-compatibility/2006">
          <mc:Choice Requires="x14">
            <control shapeId="4845" r:id="rId1605" name="Option Button 1773">
              <controlPr defaultSize="0" autoFill="0" autoLine="0" autoPict="0">
                <anchor moveWithCells="1">
                  <from>
                    <xdr:col>3</xdr:col>
                    <xdr:colOff>95250</xdr:colOff>
                    <xdr:row>874</xdr:row>
                    <xdr:rowOff>295275</xdr:rowOff>
                  </from>
                  <to>
                    <xdr:col>3</xdr:col>
                    <xdr:colOff>371475</xdr:colOff>
                    <xdr:row>874</xdr:row>
                    <xdr:rowOff>476250</xdr:rowOff>
                  </to>
                </anchor>
              </controlPr>
            </control>
          </mc:Choice>
        </mc:AlternateContent>
        <mc:AlternateContent xmlns:mc="http://schemas.openxmlformats.org/markup-compatibility/2006">
          <mc:Choice Requires="x14">
            <control shapeId="4846" r:id="rId1606" name="Option Button 1774">
              <controlPr defaultSize="0" autoFill="0" autoLine="0" autoPict="0">
                <anchor moveWithCells="1">
                  <from>
                    <xdr:col>4</xdr:col>
                    <xdr:colOff>76200</xdr:colOff>
                    <xdr:row>874</xdr:row>
                    <xdr:rowOff>295275</xdr:rowOff>
                  </from>
                  <to>
                    <xdr:col>4</xdr:col>
                    <xdr:colOff>352425</xdr:colOff>
                    <xdr:row>874</xdr:row>
                    <xdr:rowOff>476250</xdr:rowOff>
                  </to>
                </anchor>
              </controlPr>
            </control>
          </mc:Choice>
        </mc:AlternateContent>
        <mc:AlternateContent xmlns:mc="http://schemas.openxmlformats.org/markup-compatibility/2006">
          <mc:Choice Requires="x14">
            <control shapeId="4847" r:id="rId1607" name="Group Box 1775">
              <controlPr defaultSize="0" autoFill="0" autoPict="0" altText="">
                <anchor moveWithCells="1">
                  <from>
                    <xdr:col>2</xdr:col>
                    <xdr:colOff>47625</xdr:colOff>
                    <xdr:row>874</xdr:row>
                    <xdr:rowOff>57150</xdr:rowOff>
                  </from>
                  <to>
                    <xdr:col>6</xdr:col>
                    <xdr:colOff>371475</xdr:colOff>
                    <xdr:row>875</xdr:row>
                    <xdr:rowOff>0</xdr:rowOff>
                  </to>
                </anchor>
              </controlPr>
            </control>
          </mc:Choice>
        </mc:AlternateContent>
        <mc:AlternateContent xmlns:mc="http://schemas.openxmlformats.org/markup-compatibility/2006">
          <mc:Choice Requires="x14">
            <control shapeId="4848" r:id="rId1608" name="Option Button 1776">
              <controlPr defaultSize="0" autoFill="0" autoLine="0" autoPict="0">
                <anchor moveWithCells="1">
                  <from>
                    <xdr:col>2</xdr:col>
                    <xdr:colOff>123825</xdr:colOff>
                    <xdr:row>879</xdr:row>
                    <xdr:rowOff>371475</xdr:rowOff>
                  </from>
                  <to>
                    <xdr:col>2</xdr:col>
                    <xdr:colOff>390525</xdr:colOff>
                    <xdr:row>879</xdr:row>
                    <xdr:rowOff>619125</xdr:rowOff>
                  </to>
                </anchor>
              </controlPr>
            </control>
          </mc:Choice>
        </mc:AlternateContent>
        <mc:AlternateContent xmlns:mc="http://schemas.openxmlformats.org/markup-compatibility/2006">
          <mc:Choice Requires="x14">
            <control shapeId="5719" r:id="rId1609" name="Option Button 1777">
              <controlPr defaultSize="0" autoFill="0" autoLine="0" autoPict="0">
                <anchor moveWithCells="1">
                  <from>
                    <xdr:col>3</xdr:col>
                    <xdr:colOff>95250</xdr:colOff>
                    <xdr:row>879</xdr:row>
                    <xdr:rowOff>371475</xdr:rowOff>
                  </from>
                  <to>
                    <xdr:col>3</xdr:col>
                    <xdr:colOff>371475</xdr:colOff>
                    <xdr:row>879</xdr:row>
                    <xdr:rowOff>619125</xdr:rowOff>
                  </to>
                </anchor>
              </controlPr>
            </control>
          </mc:Choice>
        </mc:AlternateContent>
        <mc:AlternateContent xmlns:mc="http://schemas.openxmlformats.org/markup-compatibility/2006">
          <mc:Choice Requires="x14">
            <control shapeId="4850" r:id="rId1610" name="Option Button 1778">
              <controlPr defaultSize="0" autoFill="0" autoLine="0" autoPict="0">
                <anchor moveWithCells="1">
                  <from>
                    <xdr:col>4</xdr:col>
                    <xdr:colOff>76200</xdr:colOff>
                    <xdr:row>879</xdr:row>
                    <xdr:rowOff>371475</xdr:rowOff>
                  </from>
                  <to>
                    <xdr:col>4</xdr:col>
                    <xdr:colOff>352425</xdr:colOff>
                    <xdr:row>879</xdr:row>
                    <xdr:rowOff>619125</xdr:rowOff>
                  </to>
                </anchor>
              </controlPr>
            </control>
          </mc:Choice>
        </mc:AlternateContent>
        <mc:AlternateContent xmlns:mc="http://schemas.openxmlformats.org/markup-compatibility/2006">
          <mc:Choice Requires="x14">
            <control shapeId="4851" r:id="rId1611" name="Group Box 1779">
              <controlPr defaultSize="0" autoFill="0" autoPict="0" altText="">
                <anchor moveWithCells="1">
                  <from>
                    <xdr:col>2</xdr:col>
                    <xdr:colOff>47625</xdr:colOff>
                    <xdr:row>879</xdr:row>
                    <xdr:rowOff>57150</xdr:rowOff>
                  </from>
                  <to>
                    <xdr:col>6</xdr:col>
                    <xdr:colOff>371475</xdr:colOff>
                    <xdr:row>880</xdr:row>
                    <xdr:rowOff>0</xdr:rowOff>
                  </to>
                </anchor>
              </controlPr>
            </control>
          </mc:Choice>
        </mc:AlternateContent>
        <mc:AlternateContent xmlns:mc="http://schemas.openxmlformats.org/markup-compatibility/2006">
          <mc:Choice Requires="x14">
            <control shapeId="4852" r:id="rId1612" name="Option Button 1780">
              <controlPr defaultSize="0" autoFill="0" autoLine="0" autoPict="0">
                <anchor moveWithCells="1">
                  <from>
                    <xdr:col>2</xdr:col>
                    <xdr:colOff>123825</xdr:colOff>
                    <xdr:row>891</xdr:row>
                    <xdr:rowOff>209550</xdr:rowOff>
                  </from>
                  <to>
                    <xdr:col>2</xdr:col>
                    <xdr:colOff>390525</xdr:colOff>
                    <xdr:row>891</xdr:row>
                    <xdr:rowOff>323850</xdr:rowOff>
                  </to>
                </anchor>
              </controlPr>
            </control>
          </mc:Choice>
        </mc:AlternateContent>
        <mc:AlternateContent xmlns:mc="http://schemas.openxmlformats.org/markup-compatibility/2006">
          <mc:Choice Requires="x14">
            <control shapeId="4853" r:id="rId1613" name="Option Button 1781">
              <controlPr defaultSize="0" autoFill="0" autoLine="0" autoPict="0">
                <anchor moveWithCells="1">
                  <from>
                    <xdr:col>3</xdr:col>
                    <xdr:colOff>95250</xdr:colOff>
                    <xdr:row>891</xdr:row>
                    <xdr:rowOff>209550</xdr:rowOff>
                  </from>
                  <to>
                    <xdr:col>3</xdr:col>
                    <xdr:colOff>371475</xdr:colOff>
                    <xdr:row>891</xdr:row>
                    <xdr:rowOff>323850</xdr:rowOff>
                  </to>
                </anchor>
              </controlPr>
            </control>
          </mc:Choice>
        </mc:AlternateContent>
        <mc:AlternateContent xmlns:mc="http://schemas.openxmlformats.org/markup-compatibility/2006">
          <mc:Choice Requires="x14">
            <control shapeId="5720" r:id="rId1614" name="Option Button 1782">
              <controlPr defaultSize="0" autoFill="0" autoLine="0" autoPict="0">
                <anchor moveWithCells="1">
                  <from>
                    <xdr:col>4</xdr:col>
                    <xdr:colOff>76200</xdr:colOff>
                    <xdr:row>891</xdr:row>
                    <xdr:rowOff>209550</xdr:rowOff>
                  </from>
                  <to>
                    <xdr:col>4</xdr:col>
                    <xdr:colOff>352425</xdr:colOff>
                    <xdr:row>891</xdr:row>
                    <xdr:rowOff>323850</xdr:rowOff>
                  </to>
                </anchor>
              </controlPr>
            </control>
          </mc:Choice>
        </mc:AlternateContent>
        <mc:AlternateContent xmlns:mc="http://schemas.openxmlformats.org/markup-compatibility/2006">
          <mc:Choice Requires="x14">
            <control shapeId="4855" r:id="rId1615" name="Group Box 1783">
              <controlPr defaultSize="0" autoFill="0" autoPict="0" altText="">
                <anchor moveWithCells="1">
                  <from>
                    <xdr:col>2</xdr:col>
                    <xdr:colOff>47625</xdr:colOff>
                    <xdr:row>891</xdr:row>
                    <xdr:rowOff>57150</xdr:rowOff>
                  </from>
                  <to>
                    <xdr:col>6</xdr:col>
                    <xdr:colOff>371475</xdr:colOff>
                    <xdr:row>892</xdr:row>
                    <xdr:rowOff>0</xdr:rowOff>
                  </to>
                </anchor>
              </controlPr>
            </control>
          </mc:Choice>
        </mc:AlternateContent>
        <mc:AlternateContent xmlns:mc="http://schemas.openxmlformats.org/markup-compatibility/2006">
          <mc:Choice Requires="x14">
            <control shapeId="4856" r:id="rId1616" name="Option Button 1784">
              <controlPr defaultSize="0" autoFill="0" autoLine="0" autoPict="0">
                <anchor moveWithCells="1">
                  <from>
                    <xdr:col>2</xdr:col>
                    <xdr:colOff>123825</xdr:colOff>
                    <xdr:row>895</xdr:row>
                    <xdr:rowOff>209550</xdr:rowOff>
                  </from>
                  <to>
                    <xdr:col>2</xdr:col>
                    <xdr:colOff>390525</xdr:colOff>
                    <xdr:row>895</xdr:row>
                    <xdr:rowOff>323850</xdr:rowOff>
                  </to>
                </anchor>
              </controlPr>
            </control>
          </mc:Choice>
        </mc:AlternateContent>
        <mc:AlternateContent xmlns:mc="http://schemas.openxmlformats.org/markup-compatibility/2006">
          <mc:Choice Requires="x14">
            <control shapeId="4857" r:id="rId1617" name="Option Button 1785">
              <controlPr defaultSize="0" autoFill="0" autoLine="0" autoPict="0">
                <anchor moveWithCells="1">
                  <from>
                    <xdr:col>3</xdr:col>
                    <xdr:colOff>95250</xdr:colOff>
                    <xdr:row>895</xdr:row>
                    <xdr:rowOff>209550</xdr:rowOff>
                  </from>
                  <to>
                    <xdr:col>3</xdr:col>
                    <xdr:colOff>371475</xdr:colOff>
                    <xdr:row>895</xdr:row>
                    <xdr:rowOff>323850</xdr:rowOff>
                  </to>
                </anchor>
              </controlPr>
            </control>
          </mc:Choice>
        </mc:AlternateContent>
        <mc:AlternateContent xmlns:mc="http://schemas.openxmlformats.org/markup-compatibility/2006">
          <mc:Choice Requires="x14">
            <control shapeId="4858" r:id="rId1618" name="Option Button 1786">
              <controlPr defaultSize="0" autoFill="0" autoLine="0" autoPict="0">
                <anchor moveWithCells="1">
                  <from>
                    <xdr:col>4</xdr:col>
                    <xdr:colOff>76200</xdr:colOff>
                    <xdr:row>895</xdr:row>
                    <xdr:rowOff>209550</xdr:rowOff>
                  </from>
                  <to>
                    <xdr:col>4</xdr:col>
                    <xdr:colOff>352425</xdr:colOff>
                    <xdr:row>895</xdr:row>
                    <xdr:rowOff>323850</xdr:rowOff>
                  </to>
                </anchor>
              </controlPr>
            </control>
          </mc:Choice>
        </mc:AlternateContent>
        <mc:AlternateContent xmlns:mc="http://schemas.openxmlformats.org/markup-compatibility/2006">
          <mc:Choice Requires="x14">
            <control shapeId="5722" r:id="rId1619" name="Group Box 1787">
              <controlPr defaultSize="0" autoFill="0" autoPict="0" altText="">
                <anchor moveWithCells="1">
                  <from>
                    <xdr:col>2</xdr:col>
                    <xdr:colOff>47625</xdr:colOff>
                    <xdr:row>895</xdr:row>
                    <xdr:rowOff>57150</xdr:rowOff>
                  </from>
                  <to>
                    <xdr:col>6</xdr:col>
                    <xdr:colOff>371475</xdr:colOff>
                    <xdr:row>896</xdr:row>
                    <xdr:rowOff>0</xdr:rowOff>
                  </to>
                </anchor>
              </controlPr>
            </control>
          </mc:Choice>
        </mc:AlternateContent>
        <mc:AlternateContent xmlns:mc="http://schemas.openxmlformats.org/markup-compatibility/2006">
          <mc:Choice Requires="x14">
            <control shapeId="4860" r:id="rId1620" name="Option Button 1788">
              <controlPr defaultSize="0" autoFill="0" autoLine="0" autoPict="0">
                <anchor moveWithCells="1">
                  <from>
                    <xdr:col>2</xdr:col>
                    <xdr:colOff>123825</xdr:colOff>
                    <xdr:row>897</xdr:row>
                    <xdr:rowOff>209550</xdr:rowOff>
                  </from>
                  <to>
                    <xdr:col>2</xdr:col>
                    <xdr:colOff>390525</xdr:colOff>
                    <xdr:row>897</xdr:row>
                    <xdr:rowOff>323850</xdr:rowOff>
                  </to>
                </anchor>
              </controlPr>
            </control>
          </mc:Choice>
        </mc:AlternateContent>
        <mc:AlternateContent xmlns:mc="http://schemas.openxmlformats.org/markup-compatibility/2006">
          <mc:Choice Requires="x14">
            <control shapeId="4861" r:id="rId1621" name="Option Button 1789">
              <controlPr defaultSize="0" autoFill="0" autoLine="0" autoPict="0">
                <anchor moveWithCells="1">
                  <from>
                    <xdr:col>3</xdr:col>
                    <xdr:colOff>95250</xdr:colOff>
                    <xdr:row>897</xdr:row>
                    <xdr:rowOff>209550</xdr:rowOff>
                  </from>
                  <to>
                    <xdr:col>3</xdr:col>
                    <xdr:colOff>371475</xdr:colOff>
                    <xdr:row>897</xdr:row>
                    <xdr:rowOff>323850</xdr:rowOff>
                  </to>
                </anchor>
              </controlPr>
            </control>
          </mc:Choice>
        </mc:AlternateContent>
        <mc:AlternateContent xmlns:mc="http://schemas.openxmlformats.org/markup-compatibility/2006">
          <mc:Choice Requires="x14">
            <control shapeId="4862" r:id="rId1622" name="Option Button 1790">
              <controlPr defaultSize="0" autoFill="0" autoLine="0" autoPict="0">
                <anchor moveWithCells="1">
                  <from>
                    <xdr:col>4</xdr:col>
                    <xdr:colOff>76200</xdr:colOff>
                    <xdr:row>897</xdr:row>
                    <xdr:rowOff>209550</xdr:rowOff>
                  </from>
                  <to>
                    <xdr:col>4</xdr:col>
                    <xdr:colOff>352425</xdr:colOff>
                    <xdr:row>897</xdr:row>
                    <xdr:rowOff>323850</xdr:rowOff>
                  </to>
                </anchor>
              </controlPr>
            </control>
          </mc:Choice>
        </mc:AlternateContent>
        <mc:AlternateContent xmlns:mc="http://schemas.openxmlformats.org/markup-compatibility/2006">
          <mc:Choice Requires="x14">
            <control shapeId="4863" r:id="rId1623" name="Group Box 1791">
              <controlPr defaultSize="0" autoFill="0" autoPict="0" altText="">
                <anchor moveWithCells="1">
                  <from>
                    <xdr:col>2</xdr:col>
                    <xdr:colOff>47625</xdr:colOff>
                    <xdr:row>897</xdr:row>
                    <xdr:rowOff>57150</xdr:rowOff>
                  </from>
                  <to>
                    <xdr:col>6</xdr:col>
                    <xdr:colOff>371475</xdr:colOff>
                    <xdr:row>898</xdr:row>
                    <xdr:rowOff>0</xdr:rowOff>
                  </to>
                </anchor>
              </controlPr>
            </control>
          </mc:Choice>
        </mc:AlternateContent>
        <mc:AlternateContent xmlns:mc="http://schemas.openxmlformats.org/markup-compatibility/2006">
          <mc:Choice Requires="x14">
            <control shapeId="5723" r:id="rId1624" name="Option Button 1792">
              <controlPr defaultSize="0" autoFill="0" autoLine="0" autoPict="0">
                <anchor moveWithCells="1">
                  <from>
                    <xdr:col>2</xdr:col>
                    <xdr:colOff>123825</xdr:colOff>
                    <xdr:row>908</xdr:row>
                    <xdr:rowOff>209550</xdr:rowOff>
                  </from>
                  <to>
                    <xdr:col>2</xdr:col>
                    <xdr:colOff>390525</xdr:colOff>
                    <xdr:row>908</xdr:row>
                    <xdr:rowOff>323850</xdr:rowOff>
                  </to>
                </anchor>
              </controlPr>
            </control>
          </mc:Choice>
        </mc:AlternateContent>
        <mc:AlternateContent xmlns:mc="http://schemas.openxmlformats.org/markup-compatibility/2006">
          <mc:Choice Requires="x14">
            <control shapeId="4865" r:id="rId1625" name="Option Button 1793">
              <controlPr defaultSize="0" autoFill="0" autoLine="0" autoPict="0">
                <anchor moveWithCells="1">
                  <from>
                    <xdr:col>3</xdr:col>
                    <xdr:colOff>95250</xdr:colOff>
                    <xdr:row>908</xdr:row>
                    <xdr:rowOff>209550</xdr:rowOff>
                  </from>
                  <to>
                    <xdr:col>3</xdr:col>
                    <xdr:colOff>371475</xdr:colOff>
                    <xdr:row>908</xdr:row>
                    <xdr:rowOff>323850</xdr:rowOff>
                  </to>
                </anchor>
              </controlPr>
            </control>
          </mc:Choice>
        </mc:AlternateContent>
        <mc:AlternateContent xmlns:mc="http://schemas.openxmlformats.org/markup-compatibility/2006">
          <mc:Choice Requires="x14">
            <control shapeId="4866" r:id="rId1626" name="Option Button 1794">
              <controlPr defaultSize="0" autoFill="0" autoLine="0" autoPict="0">
                <anchor moveWithCells="1">
                  <from>
                    <xdr:col>4</xdr:col>
                    <xdr:colOff>76200</xdr:colOff>
                    <xdr:row>908</xdr:row>
                    <xdr:rowOff>209550</xdr:rowOff>
                  </from>
                  <to>
                    <xdr:col>4</xdr:col>
                    <xdr:colOff>352425</xdr:colOff>
                    <xdr:row>908</xdr:row>
                    <xdr:rowOff>323850</xdr:rowOff>
                  </to>
                </anchor>
              </controlPr>
            </control>
          </mc:Choice>
        </mc:AlternateContent>
        <mc:AlternateContent xmlns:mc="http://schemas.openxmlformats.org/markup-compatibility/2006">
          <mc:Choice Requires="x14">
            <control shapeId="4867" r:id="rId1627" name="Group Box 1795">
              <controlPr defaultSize="0" autoFill="0" autoPict="0" altText="">
                <anchor moveWithCells="1">
                  <from>
                    <xdr:col>2</xdr:col>
                    <xdr:colOff>47625</xdr:colOff>
                    <xdr:row>908</xdr:row>
                    <xdr:rowOff>57150</xdr:rowOff>
                  </from>
                  <to>
                    <xdr:col>6</xdr:col>
                    <xdr:colOff>371475</xdr:colOff>
                    <xdr:row>909</xdr:row>
                    <xdr:rowOff>0</xdr:rowOff>
                  </to>
                </anchor>
              </controlPr>
            </control>
          </mc:Choice>
        </mc:AlternateContent>
        <mc:AlternateContent xmlns:mc="http://schemas.openxmlformats.org/markup-compatibility/2006">
          <mc:Choice Requires="x14">
            <control shapeId="4868" r:id="rId1628" name="Option Button 1796">
              <controlPr defaultSize="0" autoFill="0" autoLine="0" autoPict="0">
                <anchor moveWithCells="1">
                  <from>
                    <xdr:col>2</xdr:col>
                    <xdr:colOff>123825</xdr:colOff>
                    <xdr:row>910</xdr:row>
                    <xdr:rowOff>209550</xdr:rowOff>
                  </from>
                  <to>
                    <xdr:col>2</xdr:col>
                    <xdr:colOff>390525</xdr:colOff>
                    <xdr:row>910</xdr:row>
                    <xdr:rowOff>323850</xdr:rowOff>
                  </to>
                </anchor>
              </controlPr>
            </control>
          </mc:Choice>
        </mc:AlternateContent>
        <mc:AlternateContent xmlns:mc="http://schemas.openxmlformats.org/markup-compatibility/2006">
          <mc:Choice Requires="x14">
            <control shapeId="5724" r:id="rId1629" name="Option Button 1797">
              <controlPr defaultSize="0" autoFill="0" autoLine="0" autoPict="0">
                <anchor moveWithCells="1">
                  <from>
                    <xdr:col>3</xdr:col>
                    <xdr:colOff>95250</xdr:colOff>
                    <xdr:row>910</xdr:row>
                    <xdr:rowOff>209550</xdr:rowOff>
                  </from>
                  <to>
                    <xdr:col>3</xdr:col>
                    <xdr:colOff>371475</xdr:colOff>
                    <xdr:row>910</xdr:row>
                    <xdr:rowOff>323850</xdr:rowOff>
                  </to>
                </anchor>
              </controlPr>
            </control>
          </mc:Choice>
        </mc:AlternateContent>
        <mc:AlternateContent xmlns:mc="http://schemas.openxmlformats.org/markup-compatibility/2006">
          <mc:Choice Requires="x14">
            <control shapeId="4870" r:id="rId1630" name="Option Button 1798">
              <controlPr defaultSize="0" autoFill="0" autoLine="0" autoPict="0">
                <anchor moveWithCells="1">
                  <from>
                    <xdr:col>4</xdr:col>
                    <xdr:colOff>76200</xdr:colOff>
                    <xdr:row>910</xdr:row>
                    <xdr:rowOff>209550</xdr:rowOff>
                  </from>
                  <to>
                    <xdr:col>4</xdr:col>
                    <xdr:colOff>352425</xdr:colOff>
                    <xdr:row>910</xdr:row>
                    <xdr:rowOff>323850</xdr:rowOff>
                  </to>
                </anchor>
              </controlPr>
            </control>
          </mc:Choice>
        </mc:AlternateContent>
        <mc:AlternateContent xmlns:mc="http://schemas.openxmlformats.org/markup-compatibility/2006">
          <mc:Choice Requires="x14">
            <control shapeId="4871" r:id="rId1631" name="Group Box 1799">
              <controlPr defaultSize="0" autoFill="0" autoPict="0" altText="">
                <anchor moveWithCells="1">
                  <from>
                    <xdr:col>2</xdr:col>
                    <xdr:colOff>47625</xdr:colOff>
                    <xdr:row>910</xdr:row>
                    <xdr:rowOff>57150</xdr:rowOff>
                  </from>
                  <to>
                    <xdr:col>6</xdr:col>
                    <xdr:colOff>371475</xdr:colOff>
                    <xdr:row>911</xdr:row>
                    <xdr:rowOff>0</xdr:rowOff>
                  </to>
                </anchor>
              </controlPr>
            </control>
          </mc:Choice>
        </mc:AlternateContent>
        <mc:AlternateContent xmlns:mc="http://schemas.openxmlformats.org/markup-compatibility/2006">
          <mc:Choice Requires="x14">
            <control shapeId="4872" r:id="rId1632" name="Option Button 1800">
              <controlPr defaultSize="0" autoFill="0" autoLine="0" autoPict="0">
                <anchor moveWithCells="1">
                  <from>
                    <xdr:col>2</xdr:col>
                    <xdr:colOff>123825</xdr:colOff>
                    <xdr:row>911</xdr:row>
                    <xdr:rowOff>295275</xdr:rowOff>
                  </from>
                  <to>
                    <xdr:col>2</xdr:col>
                    <xdr:colOff>390525</xdr:colOff>
                    <xdr:row>911</xdr:row>
                    <xdr:rowOff>476250</xdr:rowOff>
                  </to>
                </anchor>
              </controlPr>
            </control>
          </mc:Choice>
        </mc:AlternateContent>
        <mc:AlternateContent xmlns:mc="http://schemas.openxmlformats.org/markup-compatibility/2006">
          <mc:Choice Requires="x14">
            <control shapeId="4873" r:id="rId1633" name="Option Button 1801">
              <controlPr defaultSize="0" autoFill="0" autoLine="0" autoPict="0">
                <anchor moveWithCells="1">
                  <from>
                    <xdr:col>3</xdr:col>
                    <xdr:colOff>95250</xdr:colOff>
                    <xdr:row>911</xdr:row>
                    <xdr:rowOff>295275</xdr:rowOff>
                  </from>
                  <to>
                    <xdr:col>3</xdr:col>
                    <xdr:colOff>371475</xdr:colOff>
                    <xdr:row>911</xdr:row>
                    <xdr:rowOff>476250</xdr:rowOff>
                  </to>
                </anchor>
              </controlPr>
            </control>
          </mc:Choice>
        </mc:AlternateContent>
        <mc:AlternateContent xmlns:mc="http://schemas.openxmlformats.org/markup-compatibility/2006">
          <mc:Choice Requires="x14">
            <control shapeId="5725" r:id="rId1634" name="Option Button 1802">
              <controlPr defaultSize="0" autoFill="0" autoLine="0" autoPict="0">
                <anchor moveWithCells="1">
                  <from>
                    <xdr:col>4</xdr:col>
                    <xdr:colOff>76200</xdr:colOff>
                    <xdr:row>911</xdr:row>
                    <xdr:rowOff>295275</xdr:rowOff>
                  </from>
                  <to>
                    <xdr:col>4</xdr:col>
                    <xdr:colOff>352425</xdr:colOff>
                    <xdr:row>911</xdr:row>
                    <xdr:rowOff>476250</xdr:rowOff>
                  </to>
                </anchor>
              </controlPr>
            </control>
          </mc:Choice>
        </mc:AlternateContent>
        <mc:AlternateContent xmlns:mc="http://schemas.openxmlformats.org/markup-compatibility/2006">
          <mc:Choice Requires="x14">
            <control shapeId="4875" r:id="rId1635" name="Group Box 1803">
              <controlPr defaultSize="0" autoFill="0" autoPict="0" altText="">
                <anchor moveWithCells="1">
                  <from>
                    <xdr:col>2</xdr:col>
                    <xdr:colOff>47625</xdr:colOff>
                    <xdr:row>911</xdr:row>
                    <xdr:rowOff>57150</xdr:rowOff>
                  </from>
                  <to>
                    <xdr:col>6</xdr:col>
                    <xdr:colOff>371475</xdr:colOff>
                    <xdr:row>912</xdr:row>
                    <xdr:rowOff>0</xdr:rowOff>
                  </to>
                </anchor>
              </controlPr>
            </control>
          </mc:Choice>
        </mc:AlternateContent>
        <mc:AlternateContent xmlns:mc="http://schemas.openxmlformats.org/markup-compatibility/2006">
          <mc:Choice Requires="x14">
            <control shapeId="4876" r:id="rId1636" name="Option Button 1804">
              <controlPr defaultSize="0" autoFill="0" autoLine="0" autoPict="0">
                <anchor moveWithCells="1">
                  <from>
                    <xdr:col>2</xdr:col>
                    <xdr:colOff>123825</xdr:colOff>
                    <xdr:row>914</xdr:row>
                    <xdr:rowOff>209550</xdr:rowOff>
                  </from>
                  <to>
                    <xdr:col>2</xdr:col>
                    <xdr:colOff>390525</xdr:colOff>
                    <xdr:row>914</xdr:row>
                    <xdr:rowOff>323850</xdr:rowOff>
                  </to>
                </anchor>
              </controlPr>
            </control>
          </mc:Choice>
        </mc:AlternateContent>
        <mc:AlternateContent xmlns:mc="http://schemas.openxmlformats.org/markup-compatibility/2006">
          <mc:Choice Requires="x14">
            <control shapeId="4877" r:id="rId1637" name="Option Button 1805">
              <controlPr defaultSize="0" autoFill="0" autoLine="0" autoPict="0">
                <anchor moveWithCells="1">
                  <from>
                    <xdr:col>3</xdr:col>
                    <xdr:colOff>95250</xdr:colOff>
                    <xdr:row>914</xdr:row>
                    <xdr:rowOff>209550</xdr:rowOff>
                  </from>
                  <to>
                    <xdr:col>3</xdr:col>
                    <xdr:colOff>371475</xdr:colOff>
                    <xdr:row>914</xdr:row>
                    <xdr:rowOff>323850</xdr:rowOff>
                  </to>
                </anchor>
              </controlPr>
            </control>
          </mc:Choice>
        </mc:AlternateContent>
        <mc:AlternateContent xmlns:mc="http://schemas.openxmlformats.org/markup-compatibility/2006">
          <mc:Choice Requires="x14">
            <control shapeId="4878" r:id="rId1638" name="Option Button 1806">
              <controlPr defaultSize="0" autoFill="0" autoLine="0" autoPict="0">
                <anchor moveWithCells="1">
                  <from>
                    <xdr:col>4</xdr:col>
                    <xdr:colOff>76200</xdr:colOff>
                    <xdr:row>914</xdr:row>
                    <xdr:rowOff>209550</xdr:rowOff>
                  </from>
                  <to>
                    <xdr:col>4</xdr:col>
                    <xdr:colOff>352425</xdr:colOff>
                    <xdr:row>914</xdr:row>
                    <xdr:rowOff>323850</xdr:rowOff>
                  </to>
                </anchor>
              </controlPr>
            </control>
          </mc:Choice>
        </mc:AlternateContent>
        <mc:AlternateContent xmlns:mc="http://schemas.openxmlformats.org/markup-compatibility/2006">
          <mc:Choice Requires="x14">
            <control shapeId="5726" r:id="rId1639" name="Group Box 1807">
              <controlPr defaultSize="0" autoFill="0" autoPict="0" altText="">
                <anchor moveWithCells="1">
                  <from>
                    <xdr:col>2</xdr:col>
                    <xdr:colOff>47625</xdr:colOff>
                    <xdr:row>914</xdr:row>
                    <xdr:rowOff>57150</xdr:rowOff>
                  </from>
                  <to>
                    <xdr:col>6</xdr:col>
                    <xdr:colOff>371475</xdr:colOff>
                    <xdr:row>915</xdr:row>
                    <xdr:rowOff>0</xdr:rowOff>
                  </to>
                </anchor>
              </controlPr>
            </control>
          </mc:Choice>
        </mc:AlternateContent>
        <mc:AlternateContent xmlns:mc="http://schemas.openxmlformats.org/markup-compatibility/2006">
          <mc:Choice Requires="x14">
            <control shapeId="4880" r:id="rId1640" name="Option Button 1808">
              <controlPr defaultSize="0" autoFill="0" autoLine="0" autoPict="0">
                <anchor moveWithCells="1">
                  <from>
                    <xdr:col>2</xdr:col>
                    <xdr:colOff>123825</xdr:colOff>
                    <xdr:row>915</xdr:row>
                    <xdr:rowOff>295275</xdr:rowOff>
                  </from>
                  <to>
                    <xdr:col>2</xdr:col>
                    <xdr:colOff>390525</xdr:colOff>
                    <xdr:row>915</xdr:row>
                    <xdr:rowOff>476250</xdr:rowOff>
                  </to>
                </anchor>
              </controlPr>
            </control>
          </mc:Choice>
        </mc:AlternateContent>
        <mc:AlternateContent xmlns:mc="http://schemas.openxmlformats.org/markup-compatibility/2006">
          <mc:Choice Requires="x14">
            <control shapeId="4881" r:id="rId1641" name="Option Button 1809">
              <controlPr defaultSize="0" autoFill="0" autoLine="0" autoPict="0">
                <anchor moveWithCells="1">
                  <from>
                    <xdr:col>3</xdr:col>
                    <xdr:colOff>95250</xdr:colOff>
                    <xdr:row>915</xdr:row>
                    <xdr:rowOff>295275</xdr:rowOff>
                  </from>
                  <to>
                    <xdr:col>3</xdr:col>
                    <xdr:colOff>371475</xdr:colOff>
                    <xdr:row>915</xdr:row>
                    <xdr:rowOff>476250</xdr:rowOff>
                  </to>
                </anchor>
              </controlPr>
            </control>
          </mc:Choice>
        </mc:AlternateContent>
        <mc:AlternateContent xmlns:mc="http://schemas.openxmlformats.org/markup-compatibility/2006">
          <mc:Choice Requires="x14">
            <control shapeId="4882" r:id="rId1642" name="Option Button 1810">
              <controlPr defaultSize="0" autoFill="0" autoLine="0" autoPict="0">
                <anchor moveWithCells="1">
                  <from>
                    <xdr:col>4</xdr:col>
                    <xdr:colOff>76200</xdr:colOff>
                    <xdr:row>915</xdr:row>
                    <xdr:rowOff>295275</xdr:rowOff>
                  </from>
                  <to>
                    <xdr:col>4</xdr:col>
                    <xdr:colOff>352425</xdr:colOff>
                    <xdr:row>915</xdr:row>
                    <xdr:rowOff>476250</xdr:rowOff>
                  </to>
                </anchor>
              </controlPr>
            </control>
          </mc:Choice>
        </mc:AlternateContent>
        <mc:AlternateContent xmlns:mc="http://schemas.openxmlformats.org/markup-compatibility/2006">
          <mc:Choice Requires="x14">
            <control shapeId="4883" r:id="rId1643" name="Group Box 1811">
              <controlPr defaultSize="0" autoFill="0" autoPict="0" altText="">
                <anchor moveWithCells="1">
                  <from>
                    <xdr:col>2</xdr:col>
                    <xdr:colOff>47625</xdr:colOff>
                    <xdr:row>915</xdr:row>
                    <xdr:rowOff>57150</xdr:rowOff>
                  </from>
                  <to>
                    <xdr:col>6</xdr:col>
                    <xdr:colOff>371475</xdr:colOff>
                    <xdr:row>916</xdr:row>
                    <xdr:rowOff>0</xdr:rowOff>
                  </to>
                </anchor>
              </controlPr>
            </control>
          </mc:Choice>
        </mc:AlternateContent>
        <mc:AlternateContent xmlns:mc="http://schemas.openxmlformats.org/markup-compatibility/2006">
          <mc:Choice Requires="x14">
            <control shapeId="5727" r:id="rId1644" name="Option Button 1812">
              <controlPr defaultSize="0" autoFill="0" autoLine="0" autoPict="0">
                <anchor moveWithCells="1">
                  <from>
                    <xdr:col>2</xdr:col>
                    <xdr:colOff>123825</xdr:colOff>
                    <xdr:row>916</xdr:row>
                    <xdr:rowOff>209550</xdr:rowOff>
                  </from>
                  <to>
                    <xdr:col>2</xdr:col>
                    <xdr:colOff>390525</xdr:colOff>
                    <xdr:row>916</xdr:row>
                    <xdr:rowOff>323850</xdr:rowOff>
                  </to>
                </anchor>
              </controlPr>
            </control>
          </mc:Choice>
        </mc:AlternateContent>
        <mc:AlternateContent xmlns:mc="http://schemas.openxmlformats.org/markup-compatibility/2006">
          <mc:Choice Requires="x14">
            <control shapeId="4885" r:id="rId1645" name="Option Button 1813">
              <controlPr defaultSize="0" autoFill="0" autoLine="0" autoPict="0">
                <anchor moveWithCells="1">
                  <from>
                    <xdr:col>3</xdr:col>
                    <xdr:colOff>95250</xdr:colOff>
                    <xdr:row>916</xdr:row>
                    <xdr:rowOff>209550</xdr:rowOff>
                  </from>
                  <to>
                    <xdr:col>3</xdr:col>
                    <xdr:colOff>371475</xdr:colOff>
                    <xdr:row>916</xdr:row>
                    <xdr:rowOff>323850</xdr:rowOff>
                  </to>
                </anchor>
              </controlPr>
            </control>
          </mc:Choice>
        </mc:AlternateContent>
        <mc:AlternateContent xmlns:mc="http://schemas.openxmlformats.org/markup-compatibility/2006">
          <mc:Choice Requires="x14">
            <control shapeId="4886" r:id="rId1646" name="Option Button 1814">
              <controlPr defaultSize="0" autoFill="0" autoLine="0" autoPict="0">
                <anchor moveWithCells="1">
                  <from>
                    <xdr:col>4</xdr:col>
                    <xdr:colOff>76200</xdr:colOff>
                    <xdr:row>916</xdr:row>
                    <xdr:rowOff>209550</xdr:rowOff>
                  </from>
                  <to>
                    <xdr:col>4</xdr:col>
                    <xdr:colOff>352425</xdr:colOff>
                    <xdr:row>916</xdr:row>
                    <xdr:rowOff>323850</xdr:rowOff>
                  </to>
                </anchor>
              </controlPr>
            </control>
          </mc:Choice>
        </mc:AlternateContent>
        <mc:AlternateContent xmlns:mc="http://schemas.openxmlformats.org/markup-compatibility/2006">
          <mc:Choice Requires="x14">
            <control shapeId="4887" r:id="rId1647" name="Group Box 1815">
              <controlPr defaultSize="0" autoFill="0" autoPict="0" altText="">
                <anchor moveWithCells="1">
                  <from>
                    <xdr:col>2</xdr:col>
                    <xdr:colOff>47625</xdr:colOff>
                    <xdr:row>916</xdr:row>
                    <xdr:rowOff>57150</xdr:rowOff>
                  </from>
                  <to>
                    <xdr:col>6</xdr:col>
                    <xdr:colOff>371475</xdr:colOff>
                    <xdr:row>917</xdr:row>
                    <xdr:rowOff>0</xdr:rowOff>
                  </to>
                </anchor>
              </controlPr>
            </control>
          </mc:Choice>
        </mc:AlternateContent>
        <mc:AlternateContent xmlns:mc="http://schemas.openxmlformats.org/markup-compatibility/2006">
          <mc:Choice Requires="x14">
            <control shapeId="4888" r:id="rId1648" name="Option Button 1816">
              <controlPr defaultSize="0" autoFill="0" autoLine="0" autoPict="0">
                <anchor moveWithCells="1">
                  <from>
                    <xdr:col>2</xdr:col>
                    <xdr:colOff>123825</xdr:colOff>
                    <xdr:row>919</xdr:row>
                    <xdr:rowOff>200025</xdr:rowOff>
                  </from>
                  <to>
                    <xdr:col>2</xdr:col>
                    <xdr:colOff>390525</xdr:colOff>
                    <xdr:row>919</xdr:row>
                    <xdr:rowOff>314325</xdr:rowOff>
                  </to>
                </anchor>
              </controlPr>
            </control>
          </mc:Choice>
        </mc:AlternateContent>
        <mc:AlternateContent xmlns:mc="http://schemas.openxmlformats.org/markup-compatibility/2006">
          <mc:Choice Requires="x14">
            <control shapeId="5728" r:id="rId1649" name="Option Button 1817">
              <controlPr defaultSize="0" autoFill="0" autoLine="0" autoPict="0">
                <anchor moveWithCells="1">
                  <from>
                    <xdr:col>3</xdr:col>
                    <xdr:colOff>95250</xdr:colOff>
                    <xdr:row>919</xdr:row>
                    <xdr:rowOff>200025</xdr:rowOff>
                  </from>
                  <to>
                    <xdr:col>3</xdr:col>
                    <xdr:colOff>371475</xdr:colOff>
                    <xdr:row>919</xdr:row>
                    <xdr:rowOff>314325</xdr:rowOff>
                  </to>
                </anchor>
              </controlPr>
            </control>
          </mc:Choice>
        </mc:AlternateContent>
        <mc:AlternateContent xmlns:mc="http://schemas.openxmlformats.org/markup-compatibility/2006">
          <mc:Choice Requires="x14">
            <control shapeId="4890" r:id="rId1650" name="Option Button 1818">
              <controlPr defaultSize="0" autoFill="0" autoLine="0" autoPict="0">
                <anchor moveWithCells="1">
                  <from>
                    <xdr:col>4</xdr:col>
                    <xdr:colOff>76200</xdr:colOff>
                    <xdr:row>919</xdr:row>
                    <xdr:rowOff>200025</xdr:rowOff>
                  </from>
                  <to>
                    <xdr:col>4</xdr:col>
                    <xdr:colOff>352425</xdr:colOff>
                    <xdr:row>919</xdr:row>
                    <xdr:rowOff>314325</xdr:rowOff>
                  </to>
                </anchor>
              </controlPr>
            </control>
          </mc:Choice>
        </mc:AlternateContent>
        <mc:AlternateContent xmlns:mc="http://schemas.openxmlformats.org/markup-compatibility/2006">
          <mc:Choice Requires="x14">
            <control shapeId="4891" r:id="rId1651" name="Group Box 1819">
              <controlPr defaultSize="0" autoFill="0" autoPict="0" altText="">
                <anchor moveWithCells="1">
                  <from>
                    <xdr:col>2</xdr:col>
                    <xdr:colOff>47625</xdr:colOff>
                    <xdr:row>919</xdr:row>
                    <xdr:rowOff>57150</xdr:rowOff>
                  </from>
                  <to>
                    <xdr:col>6</xdr:col>
                    <xdr:colOff>371475</xdr:colOff>
                    <xdr:row>920</xdr:row>
                    <xdr:rowOff>0</xdr:rowOff>
                  </to>
                </anchor>
              </controlPr>
            </control>
          </mc:Choice>
        </mc:AlternateContent>
        <mc:AlternateContent xmlns:mc="http://schemas.openxmlformats.org/markup-compatibility/2006">
          <mc:Choice Requires="x14">
            <control shapeId="4892" r:id="rId1652" name="Option Button 1820">
              <controlPr defaultSize="0" autoFill="0" autoLine="0" autoPict="0">
                <anchor moveWithCells="1">
                  <from>
                    <xdr:col>2</xdr:col>
                    <xdr:colOff>123825</xdr:colOff>
                    <xdr:row>921</xdr:row>
                    <xdr:rowOff>200025</xdr:rowOff>
                  </from>
                  <to>
                    <xdr:col>2</xdr:col>
                    <xdr:colOff>390525</xdr:colOff>
                    <xdr:row>921</xdr:row>
                    <xdr:rowOff>314325</xdr:rowOff>
                  </to>
                </anchor>
              </controlPr>
            </control>
          </mc:Choice>
        </mc:AlternateContent>
        <mc:AlternateContent xmlns:mc="http://schemas.openxmlformats.org/markup-compatibility/2006">
          <mc:Choice Requires="x14">
            <control shapeId="4893" r:id="rId1653" name="Option Button 1821">
              <controlPr defaultSize="0" autoFill="0" autoLine="0" autoPict="0">
                <anchor moveWithCells="1">
                  <from>
                    <xdr:col>3</xdr:col>
                    <xdr:colOff>95250</xdr:colOff>
                    <xdr:row>921</xdr:row>
                    <xdr:rowOff>200025</xdr:rowOff>
                  </from>
                  <to>
                    <xdr:col>3</xdr:col>
                    <xdr:colOff>371475</xdr:colOff>
                    <xdr:row>921</xdr:row>
                    <xdr:rowOff>314325</xdr:rowOff>
                  </to>
                </anchor>
              </controlPr>
            </control>
          </mc:Choice>
        </mc:AlternateContent>
        <mc:AlternateContent xmlns:mc="http://schemas.openxmlformats.org/markup-compatibility/2006">
          <mc:Choice Requires="x14">
            <control shapeId="5729" r:id="rId1654" name="Option Button 1822">
              <controlPr defaultSize="0" autoFill="0" autoLine="0" autoPict="0">
                <anchor moveWithCells="1">
                  <from>
                    <xdr:col>4</xdr:col>
                    <xdr:colOff>76200</xdr:colOff>
                    <xdr:row>921</xdr:row>
                    <xdr:rowOff>200025</xdr:rowOff>
                  </from>
                  <to>
                    <xdr:col>4</xdr:col>
                    <xdr:colOff>352425</xdr:colOff>
                    <xdr:row>921</xdr:row>
                    <xdr:rowOff>314325</xdr:rowOff>
                  </to>
                </anchor>
              </controlPr>
            </control>
          </mc:Choice>
        </mc:AlternateContent>
        <mc:AlternateContent xmlns:mc="http://schemas.openxmlformats.org/markup-compatibility/2006">
          <mc:Choice Requires="x14">
            <control shapeId="4895" r:id="rId1655" name="Group Box 1823">
              <controlPr defaultSize="0" autoFill="0" autoPict="0" altText="">
                <anchor moveWithCells="1">
                  <from>
                    <xdr:col>2</xdr:col>
                    <xdr:colOff>47625</xdr:colOff>
                    <xdr:row>921</xdr:row>
                    <xdr:rowOff>57150</xdr:rowOff>
                  </from>
                  <to>
                    <xdr:col>6</xdr:col>
                    <xdr:colOff>371475</xdr:colOff>
                    <xdr:row>922</xdr:row>
                    <xdr:rowOff>0</xdr:rowOff>
                  </to>
                </anchor>
              </controlPr>
            </control>
          </mc:Choice>
        </mc:AlternateContent>
        <mc:AlternateContent xmlns:mc="http://schemas.openxmlformats.org/markup-compatibility/2006">
          <mc:Choice Requires="x14">
            <control shapeId="4896" r:id="rId1656" name="Option Button 1824">
              <controlPr defaultSize="0" autoFill="0" autoLine="0" autoPict="0">
                <anchor moveWithCells="1">
                  <from>
                    <xdr:col>2</xdr:col>
                    <xdr:colOff>123825</xdr:colOff>
                    <xdr:row>922</xdr:row>
                    <xdr:rowOff>209550</xdr:rowOff>
                  </from>
                  <to>
                    <xdr:col>2</xdr:col>
                    <xdr:colOff>390525</xdr:colOff>
                    <xdr:row>922</xdr:row>
                    <xdr:rowOff>323850</xdr:rowOff>
                  </to>
                </anchor>
              </controlPr>
            </control>
          </mc:Choice>
        </mc:AlternateContent>
        <mc:AlternateContent xmlns:mc="http://schemas.openxmlformats.org/markup-compatibility/2006">
          <mc:Choice Requires="x14">
            <control shapeId="4897" r:id="rId1657" name="Option Button 1825">
              <controlPr defaultSize="0" autoFill="0" autoLine="0" autoPict="0">
                <anchor moveWithCells="1">
                  <from>
                    <xdr:col>3</xdr:col>
                    <xdr:colOff>95250</xdr:colOff>
                    <xdr:row>922</xdr:row>
                    <xdr:rowOff>209550</xdr:rowOff>
                  </from>
                  <to>
                    <xdr:col>3</xdr:col>
                    <xdr:colOff>371475</xdr:colOff>
                    <xdr:row>922</xdr:row>
                    <xdr:rowOff>323850</xdr:rowOff>
                  </to>
                </anchor>
              </controlPr>
            </control>
          </mc:Choice>
        </mc:AlternateContent>
        <mc:AlternateContent xmlns:mc="http://schemas.openxmlformats.org/markup-compatibility/2006">
          <mc:Choice Requires="x14">
            <control shapeId="4898" r:id="rId1658" name="Option Button 1826">
              <controlPr defaultSize="0" autoFill="0" autoLine="0" autoPict="0">
                <anchor moveWithCells="1">
                  <from>
                    <xdr:col>4</xdr:col>
                    <xdr:colOff>76200</xdr:colOff>
                    <xdr:row>922</xdr:row>
                    <xdr:rowOff>209550</xdr:rowOff>
                  </from>
                  <to>
                    <xdr:col>4</xdr:col>
                    <xdr:colOff>352425</xdr:colOff>
                    <xdr:row>922</xdr:row>
                    <xdr:rowOff>323850</xdr:rowOff>
                  </to>
                </anchor>
              </controlPr>
            </control>
          </mc:Choice>
        </mc:AlternateContent>
        <mc:AlternateContent xmlns:mc="http://schemas.openxmlformats.org/markup-compatibility/2006">
          <mc:Choice Requires="x14">
            <control shapeId="5730" r:id="rId1659" name="Group Box 1827">
              <controlPr defaultSize="0" autoFill="0" autoPict="0" altText="">
                <anchor moveWithCells="1">
                  <from>
                    <xdr:col>2</xdr:col>
                    <xdr:colOff>47625</xdr:colOff>
                    <xdr:row>922</xdr:row>
                    <xdr:rowOff>57150</xdr:rowOff>
                  </from>
                  <to>
                    <xdr:col>6</xdr:col>
                    <xdr:colOff>371475</xdr:colOff>
                    <xdr:row>923</xdr:row>
                    <xdr:rowOff>0</xdr:rowOff>
                  </to>
                </anchor>
              </controlPr>
            </control>
          </mc:Choice>
        </mc:AlternateContent>
        <mc:AlternateContent xmlns:mc="http://schemas.openxmlformats.org/markup-compatibility/2006">
          <mc:Choice Requires="x14">
            <control shapeId="4900" r:id="rId1660" name="Option Button 1828">
              <controlPr defaultSize="0" autoFill="0" autoLine="0" autoPict="0">
                <anchor moveWithCells="1">
                  <from>
                    <xdr:col>2</xdr:col>
                    <xdr:colOff>123825</xdr:colOff>
                    <xdr:row>947</xdr:row>
                    <xdr:rowOff>209550</xdr:rowOff>
                  </from>
                  <to>
                    <xdr:col>2</xdr:col>
                    <xdr:colOff>390525</xdr:colOff>
                    <xdr:row>947</xdr:row>
                    <xdr:rowOff>323850</xdr:rowOff>
                  </to>
                </anchor>
              </controlPr>
            </control>
          </mc:Choice>
        </mc:AlternateContent>
        <mc:AlternateContent xmlns:mc="http://schemas.openxmlformats.org/markup-compatibility/2006">
          <mc:Choice Requires="x14">
            <control shapeId="4901" r:id="rId1661" name="Option Button 1829">
              <controlPr defaultSize="0" autoFill="0" autoLine="0" autoPict="0">
                <anchor moveWithCells="1">
                  <from>
                    <xdr:col>3</xdr:col>
                    <xdr:colOff>95250</xdr:colOff>
                    <xdr:row>947</xdr:row>
                    <xdr:rowOff>209550</xdr:rowOff>
                  </from>
                  <to>
                    <xdr:col>3</xdr:col>
                    <xdr:colOff>371475</xdr:colOff>
                    <xdr:row>947</xdr:row>
                    <xdr:rowOff>323850</xdr:rowOff>
                  </to>
                </anchor>
              </controlPr>
            </control>
          </mc:Choice>
        </mc:AlternateContent>
        <mc:AlternateContent xmlns:mc="http://schemas.openxmlformats.org/markup-compatibility/2006">
          <mc:Choice Requires="x14">
            <control shapeId="4902" r:id="rId1662" name="Option Button 1830">
              <controlPr defaultSize="0" autoFill="0" autoLine="0" autoPict="0">
                <anchor moveWithCells="1">
                  <from>
                    <xdr:col>4</xdr:col>
                    <xdr:colOff>76200</xdr:colOff>
                    <xdr:row>947</xdr:row>
                    <xdr:rowOff>209550</xdr:rowOff>
                  </from>
                  <to>
                    <xdr:col>4</xdr:col>
                    <xdr:colOff>352425</xdr:colOff>
                    <xdr:row>947</xdr:row>
                    <xdr:rowOff>323850</xdr:rowOff>
                  </to>
                </anchor>
              </controlPr>
            </control>
          </mc:Choice>
        </mc:AlternateContent>
        <mc:AlternateContent xmlns:mc="http://schemas.openxmlformats.org/markup-compatibility/2006">
          <mc:Choice Requires="x14">
            <control shapeId="4903" r:id="rId1663" name="Group Box 1831">
              <controlPr defaultSize="0" autoFill="0" autoPict="0" altText="">
                <anchor moveWithCells="1">
                  <from>
                    <xdr:col>2</xdr:col>
                    <xdr:colOff>47625</xdr:colOff>
                    <xdr:row>947</xdr:row>
                    <xdr:rowOff>57150</xdr:rowOff>
                  </from>
                  <to>
                    <xdr:col>6</xdr:col>
                    <xdr:colOff>371475</xdr:colOff>
                    <xdr:row>948</xdr:row>
                    <xdr:rowOff>0</xdr:rowOff>
                  </to>
                </anchor>
              </controlPr>
            </control>
          </mc:Choice>
        </mc:AlternateContent>
        <mc:AlternateContent xmlns:mc="http://schemas.openxmlformats.org/markup-compatibility/2006">
          <mc:Choice Requires="x14">
            <control shapeId="5731" r:id="rId1664" name="Option Button 1832">
              <controlPr defaultSize="0" autoFill="0" autoLine="0" autoPict="0">
                <anchor moveWithCells="1">
                  <from>
                    <xdr:col>2</xdr:col>
                    <xdr:colOff>123825</xdr:colOff>
                    <xdr:row>953</xdr:row>
                    <xdr:rowOff>876300</xdr:rowOff>
                  </from>
                  <to>
                    <xdr:col>2</xdr:col>
                    <xdr:colOff>390525</xdr:colOff>
                    <xdr:row>953</xdr:row>
                    <xdr:rowOff>1514475</xdr:rowOff>
                  </to>
                </anchor>
              </controlPr>
            </control>
          </mc:Choice>
        </mc:AlternateContent>
        <mc:AlternateContent xmlns:mc="http://schemas.openxmlformats.org/markup-compatibility/2006">
          <mc:Choice Requires="x14">
            <control shapeId="4905" r:id="rId1665" name="Option Button 1833">
              <controlPr defaultSize="0" autoFill="0" autoLine="0" autoPict="0">
                <anchor moveWithCells="1">
                  <from>
                    <xdr:col>3</xdr:col>
                    <xdr:colOff>95250</xdr:colOff>
                    <xdr:row>953</xdr:row>
                    <xdr:rowOff>876300</xdr:rowOff>
                  </from>
                  <to>
                    <xdr:col>3</xdr:col>
                    <xdr:colOff>371475</xdr:colOff>
                    <xdr:row>953</xdr:row>
                    <xdr:rowOff>1514475</xdr:rowOff>
                  </to>
                </anchor>
              </controlPr>
            </control>
          </mc:Choice>
        </mc:AlternateContent>
        <mc:AlternateContent xmlns:mc="http://schemas.openxmlformats.org/markup-compatibility/2006">
          <mc:Choice Requires="x14">
            <control shapeId="4906" r:id="rId1666" name="Option Button 1834">
              <controlPr defaultSize="0" autoFill="0" autoLine="0" autoPict="0">
                <anchor moveWithCells="1">
                  <from>
                    <xdr:col>4</xdr:col>
                    <xdr:colOff>76200</xdr:colOff>
                    <xdr:row>953</xdr:row>
                    <xdr:rowOff>876300</xdr:rowOff>
                  </from>
                  <to>
                    <xdr:col>4</xdr:col>
                    <xdr:colOff>352425</xdr:colOff>
                    <xdr:row>953</xdr:row>
                    <xdr:rowOff>1514475</xdr:rowOff>
                  </to>
                </anchor>
              </controlPr>
            </control>
          </mc:Choice>
        </mc:AlternateContent>
        <mc:AlternateContent xmlns:mc="http://schemas.openxmlformats.org/markup-compatibility/2006">
          <mc:Choice Requires="x14">
            <control shapeId="4907" r:id="rId1667" name="Group Box 1835">
              <controlPr defaultSize="0" autoFill="0" autoPict="0" altText="">
                <anchor moveWithCells="1">
                  <from>
                    <xdr:col>2</xdr:col>
                    <xdr:colOff>47625</xdr:colOff>
                    <xdr:row>953</xdr:row>
                    <xdr:rowOff>57150</xdr:rowOff>
                  </from>
                  <to>
                    <xdr:col>6</xdr:col>
                    <xdr:colOff>371475</xdr:colOff>
                    <xdr:row>954</xdr:row>
                    <xdr:rowOff>0</xdr:rowOff>
                  </to>
                </anchor>
              </controlPr>
            </control>
          </mc:Choice>
        </mc:AlternateContent>
        <mc:AlternateContent xmlns:mc="http://schemas.openxmlformats.org/markup-compatibility/2006">
          <mc:Choice Requires="x14">
            <control shapeId="4908" r:id="rId1668" name="Option Button 1836">
              <controlPr defaultSize="0" autoFill="0" autoLine="0" autoPict="0">
                <anchor moveWithCells="1">
                  <from>
                    <xdr:col>2</xdr:col>
                    <xdr:colOff>123825</xdr:colOff>
                    <xdr:row>964</xdr:row>
                    <xdr:rowOff>209550</xdr:rowOff>
                  </from>
                  <to>
                    <xdr:col>2</xdr:col>
                    <xdr:colOff>390525</xdr:colOff>
                    <xdr:row>964</xdr:row>
                    <xdr:rowOff>323850</xdr:rowOff>
                  </to>
                </anchor>
              </controlPr>
            </control>
          </mc:Choice>
        </mc:AlternateContent>
        <mc:AlternateContent xmlns:mc="http://schemas.openxmlformats.org/markup-compatibility/2006">
          <mc:Choice Requires="x14">
            <control shapeId="5732" r:id="rId1669" name="Option Button 1837">
              <controlPr defaultSize="0" autoFill="0" autoLine="0" autoPict="0">
                <anchor moveWithCells="1">
                  <from>
                    <xdr:col>3</xdr:col>
                    <xdr:colOff>95250</xdr:colOff>
                    <xdr:row>964</xdr:row>
                    <xdr:rowOff>209550</xdr:rowOff>
                  </from>
                  <to>
                    <xdr:col>3</xdr:col>
                    <xdr:colOff>371475</xdr:colOff>
                    <xdr:row>964</xdr:row>
                    <xdr:rowOff>323850</xdr:rowOff>
                  </to>
                </anchor>
              </controlPr>
            </control>
          </mc:Choice>
        </mc:AlternateContent>
        <mc:AlternateContent xmlns:mc="http://schemas.openxmlformats.org/markup-compatibility/2006">
          <mc:Choice Requires="x14">
            <control shapeId="4910" r:id="rId1670" name="Option Button 1838">
              <controlPr defaultSize="0" autoFill="0" autoLine="0" autoPict="0">
                <anchor moveWithCells="1">
                  <from>
                    <xdr:col>4</xdr:col>
                    <xdr:colOff>76200</xdr:colOff>
                    <xdr:row>964</xdr:row>
                    <xdr:rowOff>209550</xdr:rowOff>
                  </from>
                  <to>
                    <xdr:col>4</xdr:col>
                    <xdr:colOff>352425</xdr:colOff>
                    <xdr:row>964</xdr:row>
                    <xdr:rowOff>323850</xdr:rowOff>
                  </to>
                </anchor>
              </controlPr>
            </control>
          </mc:Choice>
        </mc:AlternateContent>
        <mc:AlternateContent xmlns:mc="http://schemas.openxmlformats.org/markup-compatibility/2006">
          <mc:Choice Requires="x14">
            <control shapeId="4911" r:id="rId1671" name="Group Box 1839">
              <controlPr defaultSize="0" autoFill="0" autoPict="0" altText="">
                <anchor moveWithCells="1">
                  <from>
                    <xdr:col>2</xdr:col>
                    <xdr:colOff>47625</xdr:colOff>
                    <xdr:row>964</xdr:row>
                    <xdr:rowOff>57150</xdr:rowOff>
                  </from>
                  <to>
                    <xdr:col>6</xdr:col>
                    <xdr:colOff>371475</xdr:colOff>
                    <xdr:row>965</xdr:row>
                    <xdr:rowOff>0</xdr:rowOff>
                  </to>
                </anchor>
              </controlPr>
            </control>
          </mc:Choice>
        </mc:AlternateContent>
        <mc:AlternateContent xmlns:mc="http://schemas.openxmlformats.org/markup-compatibility/2006">
          <mc:Choice Requires="x14">
            <control shapeId="4912" r:id="rId1672" name="Option Button 1840">
              <controlPr defaultSize="0" autoFill="0" autoLine="0" autoPict="0">
                <anchor moveWithCells="1">
                  <from>
                    <xdr:col>2</xdr:col>
                    <xdr:colOff>123825</xdr:colOff>
                    <xdr:row>965</xdr:row>
                    <xdr:rowOff>209550</xdr:rowOff>
                  </from>
                  <to>
                    <xdr:col>2</xdr:col>
                    <xdr:colOff>390525</xdr:colOff>
                    <xdr:row>965</xdr:row>
                    <xdr:rowOff>323850</xdr:rowOff>
                  </to>
                </anchor>
              </controlPr>
            </control>
          </mc:Choice>
        </mc:AlternateContent>
        <mc:AlternateContent xmlns:mc="http://schemas.openxmlformats.org/markup-compatibility/2006">
          <mc:Choice Requires="x14">
            <control shapeId="4913" r:id="rId1673" name="Option Button 1841">
              <controlPr defaultSize="0" autoFill="0" autoLine="0" autoPict="0">
                <anchor moveWithCells="1">
                  <from>
                    <xdr:col>3</xdr:col>
                    <xdr:colOff>95250</xdr:colOff>
                    <xdr:row>965</xdr:row>
                    <xdr:rowOff>209550</xdr:rowOff>
                  </from>
                  <to>
                    <xdr:col>3</xdr:col>
                    <xdr:colOff>371475</xdr:colOff>
                    <xdr:row>965</xdr:row>
                    <xdr:rowOff>323850</xdr:rowOff>
                  </to>
                </anchor>
              </controlPr>
            </control>
          </mc:Choice>
        </mc:AlternateContent>
        <mc:AlternateContent xmlns:mc="http://schemas.openxmlformats.org/markup-compatibility/2006">
          <mc:Choice Requires="x14">
            <control shapeId="5733" r:id="rId1674" name="Option Button 1842">
              <controlPr defaultSize="0" autoFill="0" autoLine="0" autoPict="0">
                <anchor moveWithCells="1">
                  <from>
                    <xdr:col>4</xdr:col>
                    <xdr:colOff>76200</xdr:colOff>
                    <xdr:row>965</xdr:row>
                    <xdr:rowOff>209550</xdr:rowOff>
                  </from>
                  <to>
                    <xdr:col>4</xdr:col>
                    <xdr:colOff>352425</xdr:colOff>
                    <xdr:row>965</xdr:row>
                    <xdr:rowOff>323850</xdr:rowOff>
                  </to>
                </anchor>
              </controlPr>
            </control>
          </mc:Choice>
        </mc:AlternateContent>
        <mc:AlternateContent xmlns:mc="http://schemas.openxmlformats.org/markup-compatibility/2006">
          <mc:Choice Requires="x14">
            <control shapeId="4915" r:id="rId1675" name="Group Box 1843">
              <controlPr defaultSize="0" autoFill="0" autoPict="0" altText="">
                <anchor moveWithCells="1">
                  <from>
                    <xdr:col>2</xdr:col>
                    <xdr:colOff>47625</xdr:colOff>
                    <xdr:row>965</xdr:row>
                    <xdr:rowOff>57150</xdr:rowOff>
                  </from>
                  <to>
                    <xdr:col>6</xdr:col>
                    <xdr:colOff>371475</xdr:colOff>
                    <xdr:row>966</xdr:row>
                    <xdr:rowOff>0</xdr:rowOff>
                  </to>
                </anchor>
              </controlPr>
            </control>
          </mc:Choice>
        </mc:AlternateContent>
        <mc:AlternateContent xmlns:mc="http://schemas.openxmlformats.org/markup-compatibility/2006">
          <mc:Choice Requires="x14">
            <control shapeId="4916" r:id="rId1676" name="Option Button 1844">
              <controlPr defaultSize="0" autoFill="0" autoLine="0" autoPict="0">
                <anchor moveWithCells="1">
                  <from>
                    <xdr:col>2</xdr:col>
                    <xdr:colOff>123825</xdr:colOff>
                    <xdr:row>966</xdr:row>
                    <xdr:rowOff>209550</xdr:rowOff>
                  </from>
                  <to>
                    <xdr:col>2</xdr:col>
                    <xdr:colOff>390525</xdr:colOff>
                    <xdr:row>966</xdr:row>
                    <xdr:rowOff>323850</xdr:rowOff>
                  </to>
                </anchor>
              </controlPr>
            </control>
          </mc:Choice>
        </mc:AlternateContent>
        <mc:AlternateContent xmlns:mc="http://schemas.openxmlformats.org/markup-compatibility/2006">
          <mc:Choice Requires="x14">
            <control shapeId="4917" r:id="rId1677" name="Option Button 1845">
              <controlPr defaultSize="0" autoFill="0" autoLine="0" autoPict="0">
                <anchor moveWithCells="1">
                  <from>
                    <xdr:col>3</xdr:col>
                    <xdr:colOff>95250</xdr:colOff>
                    <xdr:row>966</xdr:row>
                    <xdr:rowOff>209550</xdr:rowOff>
                  </from>
                  <to>
                    <xdr:col>3</xdr:col>
                    <xdr:colOff>371475</xdr:colOff>
                    <xdr:row>966</xdr:row>
                    <xdr:rowOff>323850</xdr:rowOff>
                  </to>
                </anchor>
              </controlPr>
            </control>
          </mc:Choice>
        </mc:AlternateContent>
        <mc:AlternateContent xmlns:mc="http://schemas.openxmlformats.org/markup-compatibility/2006">
          <mc:Choice Requires="x14">
            <control shapeId="4918" r:id="rId1678" name="Option Button 1846">
              <controlPr defaultSize="0" autoFill="0" autoLine="0" autoPict="0">
                <anchor moveWithCells="1">
                  <from>
                    <xdr:col>4</xdr:col>
                    <xdr:colOff>76200</xdr:colOff>
                    <xdr:row>966</xdr:row>
                    <xdr:rowOff>209550</xdr:rowOff>
                  </from>
                  <to>
                    <xdr:col>4</xdr:col>
                    <xdr:colOff>352425</xdr:colOff>
                    <xdr:row>966</xdr:row>
                    <xdr:rowOff>323850</xdr:rowOff>
                  </to>
                </anchor>
              </controlPr>
            </control>
          </mc:Choice>
        </mc:AlternateContent>
        <mc:AlternateContent xmlns:mc="http://schemas.openxmlformats.org/markup-compatibility/2006">
          <mc:Choice Requires="x14">
            <control shapeId="5734" r:id="rId1679" name="Group Box 1847">
              <controlPr defaultSize="0" autoFill="0" autoPict="0" altText="">
                <anchor moveWithCells="1">
                  <from>
                    <xdr:col>2</xdr:col>
                    <xdr:colOff>47625</xdr:colOff>
                    <xdr:row>966</xdr:row>
                    <xdr:rowOff>57150</xdr:rowOff>
                  </from>
                  <to>
                    <xdr:col>6</xdr:col>
                    <xdr:colOff>371475</xdr:colOff>
                    <xdr:row>967</xdr:row>
                    <xdr:rowOff>0</xdr:rowOff>
                  </to>
                </anchor>
              </controlPr>
            </control>
          </mc:Choice>
        </mc:AlternateContent>
        <mc:AlternateContent xmlns:mc="http://schemas.openxmlformats.org/markup-compatibility/2006">
          <mc:Choice Requires="x14">
            <control shapeId="4920" r:id="rId1680" name="Option Button 1848">
              <controlPr defaultSize="0" autoFill="0" autoLine="0" autoPict="0">
                <anchor moveWithCells="1">
                  <from>
                    <xdr:col>2</xdr:col>
                    <xdr:colOff>123825</xdr:colOff>
                    <xdr:row>967</xdr:row>
                    <xdr:rowOff>200025</xdr:rowOff>
                  </from>
                  <to>
                    <xdr:col>2</xdr:col>
                    <xdr:colOff>390525</xdr:colOff>
                    <xdr:row>967</xdr:row>
                    <xdr:rowOff>314325</xdr:rowOff>
                  </to>
                </anchor>
              </controlPr>
            </control>
          </mc:Choice>
        </mc:AlternateContent>
        <mc:AlternateContent xmlns:mc="http://schemas.openxmlformats.org/markup-compatibility/2006">
          <mc:Choice Requires="x14">
            <control shapeId="4921" r:id="rId1681" name="Option Button 1849">
              <controlPr defaultSize="0" autoFill="0" autoLine="0" autoPict="0">
                <anchor moveWithCells="1">
                  <from>
                    <xdr:col>3</xdr:col>
                    <xdr:colOff>95250</xdr:colOff>
                    <xdr:row>967</xdr:row>
                    <xdr:rowOff>200025</xdr:rowOff>
                  </from>
                  <to>
                    <xdr:col>3</xdr:col>
                    <xdr:colOff>371475</xdr:colOff>
                    <xdr:row>967</xdr:row>
                    <xdr:rowOff>314325</xdr:rowOff>
                  </to>
                </anchor>
              </controlPr>
            </control>
          </mc:Choice>
        </mc:AlternateContent>
        <mc:AlternateContent xmlns:mc="http://schemas.openxmlformats.org/markup-compatibility/2006">
          <mc:Choice Requires="x14">
            <control shapeId="4922" r:id="rId1682" name="Option Button 1850">
              <controlPr defaultSize="0" autoFill="0" autoLine="0" autoPict="0">
                <anchor moveWithCells="1">
                  <from>
                    <xdr:col>4</xdr:col>
                    <xdr:colOff>76200</xdr:colOff>
                    <xdr:row>967</xdr:row>
                    <xdr:rowOff>200025</xdr:rowOff>
                  </from>
                  <to>
                    <xdr:col>4</xdr:col>
                    <xdr:colOff>352425</xdr:colOff>
                    <xdr:row>967</xdr:row>
                    <xdr:rowOff>314325</xdr:rowOff>
                  </to>
                </anchor>
              </controlPr>
            </control>
          </mc:Choice>
        </mc:AlternateContent>
        <mc:AlternateContent xmlns:mc="http://schemas.openxmlformats.org/markup-compatibility/2006">
          <mc:Choice Requires="x14">
            <control shapeId="4923" r:id="rId1683" name="Group Box 1851">
              <controlPr defaultSize="0" autoFill="0" autoPict="0" altText="">
                <anchor moveWithCells="1">
                  <from>
                    <xdr:col>2</xdr:col>
                    <xdr:colOff>47625</xdr:colOff>
                    <xdr:row>967</xdr:row>
                    <xdr:rowOff>57150</xdr:rowOff>
                  </from>
                  <to>
                    <xdr:col>6</xdr:col>
                    <xdr:colOff>371475</xdr:colOff>
                    <xdr:row>968</xdr:row>
                    <xdr:rowOff>0</xdr:rowOff>
                  </to>
                </anchor>
              </controlPr>
            </control>
          </mc:Choice>
        </mc:AlternateContent>
        <mc:AlternateContent xmlns:mc="http://schemas.openxmlformats.org/markup-compatibility/2006">
          <mc:Choice Requires="x14">
            <control shapeId="5735" r:id="rId1684" name="Option Button 1852">
              <controlPr defaultSize="0" autoFill="0" autoLine="0" autoPict="0">
                <anchor moveWithCells="1">
                  <from>
                    <xdr:col>2</xdr:col>
                    <xdr:colOff>123825</xdr:colOff>
                    <xdr:row>970</xdr:row>
                    <xdr:rowOff>200025</xdr:rowOff>
                  </from>
                  <to>
                    <xdr:col>2</xdr:col>
                    <xdr:colOff>390525</xdr:colOff>
                    <xdr:row>970</xdr:row>
                    <xdr:rowOff>314325</xdr:rowOff>
                  </to>
                </anchor>
              </controlPr>
            </control>
          </mc:Choice>
        </mc:AlternateContent>
        <mc:AlternateContent xmlns:mc="http://schemas.openxmlformats.org/markup-compatibility/2006">
          <mc:Choice Requires="x14">
            <control shapeId="4925" r:id="rId1685" name="Option Button 1853">
              <controlPr defaultSize="0" autoFill="0" autoLine="0" autoPict="0">
                <anchor moveWithCells="1">
                  <from>
                    <xdr:col>3</xdr:col>
                    <xdr:colOff>95250</xdr:colOff>
                    <xdr:row>970</xdr:row>
                    <xdr:rowOff>200025</xdr:rowOff>
                  </from>
                  <to>
                    <xdr:col>3</xdr:col>
                    <xdr:colOff>371475</xdr:colOff>
                    <xdr:row>970</xdr:row>
                    <xdr:rowOff>314325</xdr:rowOff>
                  </to>
                </anchor>
              </controlPr>
            </control>
          </mc:Choice>
        </mc:AlternateContent>
        <mc:AlternateContent xmlns:mc="http://schemas.openxmlformats.org/markup-compatibility/2006">
          <mc:Choice Requires="x14">
            <control shapeId="4926" r:id="rId1686" name="Option Button 1854">
              <controlPr defaultSize="0" autoFill="0" autoLine="0" autoPict="0">
                <anchor moveWithCells="1">
                  <from>
                    <xdr:col>4</xdr:col>
                    <xdr:colOff>76200</xdr:colOff>
                    <xdr:row>970</xdr:row>
                    <xdr:rowOff>200025</xdr:rowOff>
                  </from>
                  <to>
                    <xdr:col>4</xdr:col>
                    <xdr:colOff>352425</xdr:colOff>
                    <xdr:row>970</xdr:row>
                    <xdr:rowOff>314325</xdr:rowOff>
                  </to>
                </anchor>
              </controlPr>
            </control>
          </mc:Choice>
        </mc:AlternateContent>
        <mc:AlternateContent xmlns:mc="http://schemas.openxmlformats.org/markup-compatibility/2006">
          <mc:Choice Requires="x14">
            <control shapeId="4927" r:id="rId1687" name="Group Box 1855">
              <controlPr defaultSize="0" autoFill="0" autoPict="0" altText="">
                <anchor moveWithCells="1">
                  <from>
                    <xdr:col>2</xdr:col>
                    <xdr:colOff>47625</xdr:colOff>
                    <xdr:row>970</xdr:row>
                    <xdr:rowOff>57150</xdr:rowOff>
                  </from>
                  <to>
                    <xdr:col>6</xdr:col>
                    <xdr:colOff>371475</xdr:colOff>
                    <xdr:row>971</xdr:row>
                    <xdr:rowOff>0</xdr:rowOff>
                  </to>
                </anchor>
              </controlPr>
            </control>
          </mc:Choice>
        </mc:AlternateContent>
        <mc:AlternateContent xmlns:mc="http://schemas.openxmlformats.org/markup-compatibility/2006">
          <mc:Choice Requires="x14">
            <control shapeId="4928" r:id="rId1688" name="Option Button 1856">
              <controlPr defaultSize="0" autoFill="0" autoLine="0" autoPict="0">
                <anchor moveWithCells="1">
                  <from>
                    <xdr:col>2</xdr:col>
                    <xdr:colOff>123825</xdr:colOff>
                    <xdr:row>972</xdr:row>
                    <xdr:rowOff>209550</xdr:rowOff>
                  </from>
                  <to>
                    <xdr:col>2</xdr:col>
                    <xdr:colOff>390525</xdr:colOff>
                    <xdr:row>972</xdr:row>
                    <xdr:rowOff>323850</xdr:rowOff>
                  </to>
                </anchor>
              </controlPr>
            </control>
          </mc:Choice>
        </mc:AlternateContent>
        <mc:AlternateContent xmlns:mc="http://schemas.openxmlformats.org/markup-compatibility/2006">
          <mc:Choice Requires="x14">
            <control shapeId="5736" r:id="rId1689" name="Option Button 1857">
              <controlPr defaultSize="0" autoFill="0" autoLine="0" autoPict="0">
                <anchor moveWithCells="1">
                  <from>
                    <xdr:col>3</xdr:col>
                    <xdr:colOff>95250</xdr:colOff>
                    <xdr:row>972</xdr:row>
                    <xdr:rowOff>209550</xdr:rowOff>
                  </from>
                  <to>
                    <xdr:col>3</xdr:col>
                    <xdr:colOff>371475</xdr:colOff>
                    <xdr:row>972</xdr:row>
                    <xdr:rowOff>323850</xdr:rowOff>
                  </to>
                </anchor>
              </controlPr>
            </control>
          </mc:Choice>
        </mc:AlternateContent>
        <mc:AlternateContent xmlns:mc="http://schemas.openxmlformats.org/markup-compatibility/2006">
          <mc:Choice Requires="x14">
            <control shapeId="4930" r:id="rId1690" name="Option Button 1858">
              <controlPr defaultSize="0" autoFill="0" autoLine="0" autoPict="0">
                <anchor moveWithCells="1">
                  <from>
                    <xdr:col>4</xdr:col>
                    <xdr:colOff>76200</xdr:colOff>
                    <xdr:row>972</xdr:row>
                    <xdr:rowOff>209550</xdr:rowOff>
                  </from>
                  <to>
                    <xdr:col>4</xdr:col>
                    <xdr:colOff>352425</xdr:colOff>
                    <xdr:row>972</xdr:row>
                    <xdr:rowOff>323850</xdr:rowOff>
                  </to>
                </anchor>
              </controlPr>
            </control>
          </mc:Choice>
        </mc:AlternateContent>
        <mc:AlternateContent xmlns:mc="http://schemas.openxmlformats.org/markup-compatibility/2006">
          <mc:Choice Requires="x14">
            <control shapeId="4931" r:id="rId1691" name="Group Box 1859">
              <controlPr defaultSize="0" autoFill="0" autoPict="0" altText="">
                <anchor moveWithCells="1">
                  <from>
                    <xdr:col>2</xdr:col>
                    <xdr:colOff>47625</xdr:colOff>
                    <xdr:row>972</xdr:row>
                    <xdr:rowOff>57150</xdr:rowOff>
                  </from>
                  <to>
                    <xdr:col>6</xdr:col>
                    <xdr:colOff>371475</xdr:colOff>
                    <xdr:row>973</xdr:row>
                    <xdr:rowOff>0</xdr:rowOff>
                  </to>
                </anchor>
              </controlPr>
            </control>
          </mc:Choice>
        </mc:AlternateContent>
        <mc:AlternateContent xmlns:mc="http://schemas.openxmlformats.org/markup-compatibility/2006">
          <mc:Choice Requires="x14">
            <control shapeId="4932" r:id="rId1692" name="Option Button 1860">
              <controlPr defaultSize="0" autoFill="0" autoLine="0" autoPict="0">
                <anchor moveWithCells="1">
                  <from>
                    <xdr:col>2</xdr:col>
                    <xdr:colOff>123825</xdr:colOff>
                    <xdr:row>973</xdr:row>
                    <xdr:rowOff>295275</xdr:rowOff>
                  </from>
                  <to>
                    <xdr:col>2</xdr:col>
                    <xdr:colOff>390525</xdr:colOff>
                    <xdr:row>973</xdr:row>
                    <xdr:rowOff>476250</xdr:rowOff>
                  </to>
                </anchor>
              </controlPr>
            </control>
          </mc:Choice>
        </mc:AlternateContent>
        <mc:AlternateContent xmlns:mc="http://schemas.openxmlformats.org/markup-compatibility/2006">
          <mc:Choice Requires="x14">
            <control shapeId="4933" r:id="rId1693" name="Option Button 1861">
              <controlPr defaultSize="0" autoFill="0" autoLine="0" autoPict="0">
                <anchor moveWithCells="1">
                  <from>
                    <xdr:col>3</xdr:col>
                    <xdr:colOff>95250</xdr:colOff>
                    <xdr:row>973</xdr:row>
                    <xdr:rowOff>295275</xdr:rowOff>
                  </from>
                  <to>
                    <xdr:col>3</xdr:col>
                    <xdr:colOff>371475</xdr:colOff>
                    <xdr:row>973</xdr:row>
                    <xdr:rowOff>476250</xdr:rowOff>
                  </to>
                </anchor>
              </controlPr>
            </control>
          </mc:Choice>
        </mc:AlternateContent>
        <mc:AlternateContent xmlns:mc="http://schemas.openxmlformats.org/markup-compatibility/2006">
          <mc:Choice Requires="x14">
            <control shapeId="5737" r:id="rId1694" name="Option Button 1862">
              <controlPr defaultSize="0" autoFill="0" autoLine="0" autoPict="0">
                <anchor moveWithCells="1">
                  <from>
                    <xdr:col>4</xdr:col>
                    <xdr:colOff>76200</xdr:colOff>
                    <xdr:row>973</xdr:row>
                    <xdr:rowOff>295275</xdr:rowOff>
                  </from>
                  <to>
                    <xdr:col>4</xdr:col>
                    <xdr:colOff>352425</xdr:colOff>
                    <xdr:row>973</xdr:row>
                    <xdr:rowOff>476250</xdr:rowOff>
                  </to>
                </anchor>
              </controlPr>
            </control>
          </mc:Choice>
        </mc:AlternateContent>
        <mc:AlternateContent xmlns:mc="http://schemas.openxmlformats.org/markup-compatibility/2006">
          <mc:Choice Requires="x14">
            <control shapeId="4935" r:id="rId1695" name="Group Box 1863">
              <controlPr defaultSize="0" autoFill="0" autoPict="0" altText="">
                <anchor moveWithCells="1">
                  <from>
                    <xdr:col>2</xdr:col>
                    <xdr:colOff>47625</xdr:colOff>
                    <xdr:row>973</xdr:row>
                    <xdr:rowOff>57150</xdr:rowOff>
                  </from>
                  <to>
                    <xdr:col>6</xdr:col>
                    <xdr:colOff>371475</xdr:colOff>
                    <xdr:row>974</xdr:row>
                    <xdr:rowOff>0</xdr:rowOff>
                  </to>
                </anchor>
              </controlPr>
            </control>
          </mc:Choice>
        </mc:AlternateContent>
        <mc:AlternateContent xmlns:mc="http://schemas.openxmlformats.org/markup-compatibility/2006">
          <mc:Choice Requires="x14">
            <control shapeId="4936" r:id="rId1696" name="Option Button 1864">
              <controlPr defaultSize="0" autoFill="0" autoLine="0" autoPict="0">
                <anchor moveWithCells="1">
                  <from>
                    <xdr:col>2</xdr:col>
                    <xdr:colOff>123825</xdr:colOff>
                    <xdr:row>975</xdr:row>
                    <xdr:rowOff>209550</xdr:rowOff>
                  </from>
                  <to>
                    <xdr:col>2</xdr:col>
                    <xdr:colOff>390525</xdr:colOff>
                    <xdr:row>975</xdr:row>
                    <xdr:rowOff>323850</xdr:rowOff>
                  </to>
                </anchor>
              </controlPr>
            </control>
          </mc:Choice>
        </mc:AlternateContent>
        <mc:AlternateContent xmlns:mc="http://schemas.openxmlformats.org/markup-compatibility/2006">
          <mc:Choice Requires="x14">
            <control shapeId="4937" r:id="rId1697" name="Option Button 1865">
              <controlPr defaultSize="0" autoFill="0" autoLine="0" autoPict="0">
                <anchor moveWithCells="1">
                  <from>
                    <xdr:col>3</xdr:col>
                    <xdr:colOff>95250</xdr:colOff>
                    <xdr:row>975</xdr:row>
                    <xdr:rowOff>209550</xdr:rowOff>
                  </from>
                  <to>
                    <xdr:col>3</xdr:col>
                    <xdr:colOff>371475</xdr:colOff>
                    <xdr:row>975</xdr:row>
                    <xdr:rowOff>323850</xdr:rowOff>
                  </to>
                </anchor>
              </controlPr>
            </control>
          </mc:Choice>
        </mc:AlternateContent>
        <mc:AlternateContent xmlns:mc="http://schemas.openxmlformats.org/markup-compatibility/2006">
          <mc:Choice Requires="x14">
            <control shapeId="4938" r:id="rId1698" name="Option Button 1866">
              <controlPr defaultSize="0" autoFill="0" autoLine="0" autoPict="0">
                <anchor moveWithCells="1">
                  <from>
                    <xdr:col>4</xdr:col>
                    <xdr:colOff>76200</xdr:colOff>
                    <xdr:row>975</xdr:row>
                    <xdr:rowOff>209550</xdr:rowOff>
                  </from>
                  <to>
                    <xdr:col>4</xdr:col>
                    <xdr:colOff>352425</xdr:colOff>
                    <xdr:row>975</xdr:row>
                    <xdr:rowOff>323850</xdr:rowOff>
                  </to>
                </anchor>
              </controlPr>
            </control>
          </mc:Choice>
        </mc:AlternateContent>
        <mc:AlternateContent xmlns:mc="http://schemas.openxmlformats.org/markup-compatibility/2006">
          <mc:Choice Requires="x14">
            <control shapeId="5738" r:id="rId1699" name="Group Box 1867">
              <controlPr defaultSize="0" autoFill="0" autoPict="0" altText="">
                <anchor moveWithCells="1">
                  <from>
                    <xdr:col>2</xdr:col>
                    <xdr:colOff>47625</xdr:colOff>
                    <xdr:row>975</xdr:row>
                    <xdr:rowOff>57150</xdr:rowOff>
                  </from>
                  <to>
                    <xdr:col>6</xdr:col>
                    <xdr:colOff>371475</xdr:colOff>
                    <xdr:row>976</xdr:row>
                    <xdr:rowOff>0</xdr:rowOff>
                  </to>
                </anchor>
              </controlPr>
            </control>
          </mc:Choice>
        </mc:AlternateContent>
        <mc:AlternateContent xmlns:mc="http://schemas.openxmlformats.org/markup-compatibility/2006">
          <mc:Choice Requires="x14">
            <control shapeId="4940" r:id="rId1700" name="Option Button 1868">
              <controlPr defaultSize="0" autoFill="0" autoLine="0" autoPict="0">
                <anchor moveWithCells="1">
                  <from>
                    <xdr:col>2</xdr:col>
                    <xdr:colOff>123825</xdr:colOff>
                    <xdr:row>976</xdr:row>
                    <xdr:rowOff>209550</xdr:rowOff>
                  </from>
                  <to>
                    <xdr:col>2</xdr:col>
                    <xdr:colOff>390525</xdr:colOff>
                    <xdr:row>976</xdr:row>
                    <xdr:rowOff>323850</xdr:rowOff>
                  </to>
                </anchor>
              </controlPr>
            </control>
          </mc:Choice>
        </mc:AlternateContent>
        <mc:AlternateContent xmlns:mc="http://schemas.openxmlformats.org/markup-compatibility/2006">
          <mc:Choice Requires="x14">
            <control shapeId="4941" r:id="rId1701" name="Option Button 1869">
              <controlPr defaultSize="0" autoFill="0" autoLine="0" autoPict="0">
                <anchor moveWithCells="1">
                  <from>
                    <xdr:col>3</xdr:col>
                    <xdr:colOff>95250</xdr:colOff>
                    <xdr:row>976</xdr:row>
                    <xdr:rowOff>209550</xdr:rowOff>
                  </from>
                  <to>
                    <xdr:col>3</xdr:col>
                    <xdr:colOff>371475</xdr:colOff>
                    <xdr:row>976</xdr:row>
                    <xdr:rowOff>323850</xdr:rowOff>
                  </to>
                </anchor>
              </controlPr>
            </control>
          </mc:Choice>
        </mc:AlternateContent>
        <mc:AlternateContent xmlns:mc="http://schemas.openxmlformats.org/markup-compatibility/2006">
          <mc:Choice Requires="x14">
            <control shapeId="4942" r:id="rId1702" name="Option Button 1870">
              <controlPr defaultSize="0" autoFill="0" autoLine="0" autoPict="0">
                <anchor moveWithCells="1">
                  <from>
                    <xdr:col>4</xdr:col>
                    <xdr:colOff>76200</xdr:colOff>
                    <xdr:row>976</xdr:row>
                    <xdr:rowOff>209550</xdr:rowOff>
                  </from>
                  <to>
                    <xdr:col>4</xdr:col>
                    <xdr:colOff>352425</xdr:colOff>
                    <xdr:row>976</xdr:row>
                    <xdr:rowOff>323850</xdr:rowOff>
                  </to>
                </anchor>
              </controlPr>
            </control>
          </mc:Choice>
        </mc:AlternateContent>
        <mc:AlternateContent xmlns:mc="http://schemas.openxmlformats.org/markup-compatibility/2006">
          <mc:Choice Requires="x14">
            <control shapeId="4943" r:id="rId1703" name="Group Box 1871">
              <controlPr defaultSize="0" autoFill="0" autoPict="0" altText="">
                <anchor moveWithCells="1">
                  <from>
                    <xdr:col>2</xdr:col>
                    <xdr:colOff>47625</xdr:colOff>
                    <xdr:row>976</xdr:row>
                    <xdr:rowOff>57150</xdr:rowOff>
                  </from>
                  <to>
                    <xdr:col>6</xdr:col>
                    <xdr:colOff>371475</xdr:colOff>
                    <xdr:row>977</xdr:row>
                    <xdr:rowOff>0</xdr:rowOff>
                  </to>
                </anchor>
              </controlPr>
            </control>
          </mc:Choice>
        </mc:AlternateContent>
        <mc:AlternateContent xmlns:mc="http://schemas.openxmlformats.org/markup-compatibility/2006">
          <mc:Choice Requires="x14">
            <control shapeId="5739" r:id="rId1704" name="Option Button 1872">
              <controlPr defaultSize="0" autoFill="0" autoLine="0" autoPict="0">
                <anchor moveWithCells="1">
                  <from>
                    <xdr:col>2</xdr:col>
                    <xdr:colOff>123825</xdr:colOff>
                    <xdr:row>977</xdr:row>
                    <xdr:rowOff>200025</xdr:rowOff>
                  </from>
                  <to>
                    <xdr:col>2</xdr:col>
                    <xdr:colOff>390525</xdr:colOff>
                    <xdr:row>977</xdr:row>
                    <xdr:rowOff>314325</xdr:rowOff>
                  </to>
                </anchor>
              </controlPr>
            </control>
          </mc:Choice>
        </mc:AlternateContent>
        <mc:AlternateContent xmlns:mc="http://schemas.openxmlformats.org/markup-compatibility/2006">
          <mc:Choice Requires="x14">
            <control shapeId="4945" r:id="rId1705" name="Option Button 1873">
              <controlPr defaultSize="0" autoFill="0" autoLine="0" autoPict="0">
                <anchor moveWithCells="1">
                  <from>
                    <xdr:col>3</xdr:col>
                    <xdr:colOff>95250</xdr:colOff>
                    <xdr:row>977</xdr:row>
                    <xdr:rowOff>200025</xdr:rowOff>
                  </from>
                  <to>
                    <xdr:col>3</xdr:col>
                    <xdr:colOff>371475</xdr:colOff>
                    <xdr:row>977</xdr:row>
                    <xdr:rowOff>314325</xdr:rowOff>
                  </to>
                </anchor>
              </controlPr>
            </control>
          </mc:Choice>
        </mc:AlternateContent>
        <mc:AlternateContent xmlns:mc="http://schemas.openxmlformats.org/markup-compatibility/2006">
          <mc:Choice Requires="x14">
            <control shapeId="4946" r:id="rId1706" name="Option Button 1874">
              <controlPr defaultSize="0" autoFill="0" autoLine="0" autoPict="0">
                <anchor moveWithCells="1">
                  <from>
                    <xdr:col>4</xdr:col>
                    <xdr:colOff>76200</xdr:colOff>
                    <xdr:row>977</xdr:row>
                    <xdr:rowOff>200025</xdr:rowOff>
                  </from>
                  <to>
                    <xdr:col>4</xdr:col>
                    <xdr:colOff>352425</xdr:colOff>
                    <xdr:row>977</xdr:row>
                    <xdr:rowOff>314325</xdr:rowOff>
                  </to>
                </anchor>
              </controlPr>
            </control>
          </mc:Choice>
        </mc:AlternateContent>
        <mc:AlternateContent xmlns:mc="http://schemas.openxmlformats.org/markup-compatibility/2006">
          <mc:Choice Requires="x14">
            <control shapeId="4947" r:id="rId1707" name="Group Box 1875">
              <controlPr defaultSize="0" autoFill="0" autoPict="0" altText="">
                <anchor moveWithCells="1">
                  <from>
                    <xdr:col>2</xdr:col>
                    <xdr:colOff>47625</xdr:colOff>
                    <xdr:row>977</xdr:row>
                    <xdr:rowOff>57150</xdr:rowOff>
                  </from>
                  <to>
                    <xdr:col>6</xdr:col>
                    <xdr:colOff>371475</xdr:colOff>
                    <xdr:row>978</xdr:row>
                    <xdr:rowOff>0</xdr:rowOff>
                  </to>
                </anchor>
              </controlPr>
            </control>
          </mc:Choice>
        </mc:AlternateContent>
        <mc:AlternateContent xmlns:mc="http://schemas.openxmlformats.org/markup-compatibility/2006">
          <mc:Choice Requires="x14">
            <control shapeId="4948" r:id="rId1708" name="Option Button 1876">
              <controlPr defaultSize="0" autoFill="0" autoLine="0" autoPict="0">
                <anchor moveWithCells="1">
                  <from>
                    <xdr:col>2</xdr:col>
                    <xdr:colOff>123825</xdr:colOff>
                    <xdr:row>978</xdr:row>
                    <xdr:rowOff>295275</xdr:rowOff>
                  </from>
                  <to>
                    <xdr:col>2</xdr:col>
                    <xdr:colOff>390525</xdr:colOff>
                    <xdr:row>978</xdr:row>
                    <xdr:rowOff>476250</xdr:rowOff>
                  </to>
                </anchor>
              </controlPr>
            </control>
          </mc:Choice>
        </mc:AlternateContent>
        <mc:AlternateContent xmlns:mc="http://schemas.openxmlformats.org/markup-compatibility/2006">
          <mc:Choice Requires="x14">
            <control shapeId="5740" r:id="rId1709" name="Option Button 1877">
              <controlPr defaultSize="0" autoFill="0" autoLine="0" autoPict="0">
                <anchor moveWithCells="1">
                  <from>
                    <xdr:col>3</xdr:col>
                    <xdr:colOff>95250</xdr:colOff>
                    <xdr:row>978</xdr:row>
                    <xdr:rowOff>295275</xdr:rowOff>
                  </from>
                  <to>
                    <xdr:col>3</xdr:col>
                    <xdr:colOff>371475</xdr:colOff>
                    <xdr:row>978</xdr:row>
                    <xdr:rowOff>476250</xdr:rowOff>
                  </to>
                </anchor>
              </controlPr>
            </control>
          </mc:Choice>
        </mc:AlternateContent>
        <mc:AlternateContent xmlns:mc="http://schemas.openxmlformats.org/markup-compatibility/2006">
          <mc:Choice Requires="x14">
            <control shapeId="4950" r:id="rId1710" name="Option Button 1878">
              <controlPr defaultSize="0" autoFill="0" autoLine="0" autoPict="0">
                <anchor moveWithCells="1">
                  <from>
                    <xdr:col>4</xdr:col>
                    <xdr:colOff>76200</xdr:colOff>
                    <xdr:row>978</xdr:row>
                    <xdr:rowOff>295275</xdr:rowOff>
                  </from>
                  <to>
                    <xdr:col>4</xdr:col>
                    <xdr:colOff>352425</xdr:colOff>
                    <xdr:row>978</xdr:row>
                    <xdr:rowOff>476250</xdr:rowOff>
                  </to>
                </anchor>
              </controlPr>
            </control>
          </mc:Choice>
        </mc:AlternateContent>
        <mc:AlternateContent xmlns:mc="http://schemas.openxmlformats.org/markup-compatibility/2006">
          <mc:Choice Requires="x14">
            <control shapeId="4951" r:id="rId1711" name="Group Box 1879">
              <controlPr defaultSize="0" autoFill="0" autoPict="0" altText="">
                <anchor moveWithCells="1">
                  <from>
                    <xdr:col>2</xdr:col>
                    <xdr:colOff>47625</xdr:colOff>
                    <xdr:row>978</xdr:row>
                    <xdr:rowOff>57150</xdr:rowOff>
                  </from>
                  <to>
                    <xdr:col>6</xdr:col>
                    <xdr:colOff>371475</xdr:colOff>
                    <xdr:row>979</xdr:row>
                    <xdr:rowOff>0</xdr:rowOff>
                  </to>
                </anchor>
              </controlPr>
            </control>
          </mc:Choice>
        </mc:AlternateContent>
        <mc:AlternateContent xmlns:mc="http://schemas.openxmlformats.org/markup-compatibility/2006">
          <mc:Choice Requires="x14">
            <control shapeId="4952" r:id="rId1712" name="Option Button 1880">
              <controlPr defaultSize="0" autoFill="0" autoLine="0" autoPict="0">
                <anchor moveWithCells="1">
                  <from>
                    <xdr:col>2</xdr:col>
                    <xdr:colOff>123825</xdr:colOff>
                    <xdr:row>979</xdr:row>
                    <xdr:rowOff>457200</xdr:rowOff>
                  </from>
                  <to>
                    <xdr:col>2</xdr:col>
                    <xdr:colOff>390525</xdr:colOff>
                    <xdr:row>979</xdr:row>
                    <xdr:rowOff>771525</xdr:rowOff>
                  </to>
                </anchor>
              </controlPr>
            </control>
          </mc:Choice>
        </mc:AlternateContent>
        <mc:AlternateContent xmlns:mc="http://schemas.openxmlformats.org/markup-compatibility/2006">
          <mc:Choice Requires="x14">
            <control shapeId="4953" r:id="rId1713" name="Option Button 1881">
              <controlPr defaultSize="0" autoFill="0" autoLine="0" autoPict="0">
                <anchor moveWithCells="1">
                  <from>
                    <xdr:col>3</xdr:col>
                    <xdr:colOff>95250</xdr:colOff>
                    <xdr:row>979</xdr:row>
                    <xdr:rowOff>457200</xdr:rowOff>
                  </from>
                  <to>
                    <xdr:col>3</xdr:col>
                    <xdr:colOff>371475</xdr:colOff>
                    <xdr:row>979</xdr:row>
                    <xdr:rowOff>771525</xdr:rowOff>
                  </to>
                </anchor>
              </controlPr>
            </control>
          </mc:Choice>
        </mc:AlternateContent>
        <mc:AlternateContent xmlns:mc="http://schemas.openxmlformats.org/markup-compatibility/2006">
          <mc:Choice Requires="x14">
            <control shapeId="5741" r:id="rId1714" name="Option Button 1882">
              <controlPr defaultSize="0" autoFill="0" autoLine="0" autoPict="0">
                <anchor moveWithCells="1">
                  <from>
                    <xdr:col>4</xdr:col>
                    <xdr:colOff>76200</xdr:colOff>
                    <xdr:row>979</xdr:row>
                    <xdr:rowOff>457200</xdr:rowOff>
                  </from>
                  <to>
                    <xdr:col>4</xdr:col>
                    <xdr:colOff>352425</xdr:colOff>
                    <xdr:row>979</xdr:row>
                    <xdr:rowOff>771525</xdr:rowOff>
                  </to>
                </anchor>
              </controlPr>
            </control>
          </mc:Choice>
        </mc:AlternateContent>
        <mc:AlternateContent xmlns:mc="http://schemas.openxmlformats.org/markup-compatibility/2006">
          <mc:Choice Requires="x14">
            <control shapeId="4955" r:id="rId1715" name="Group Box 1883">
              <controlPr defaultSize="0" autoFill="0" autoPict="0" altText="">
                <anchor moveWithCells="1">
                  <from>
                    <xdr:col>2</xdr:col>
                    <xdr:colOff>47625</xdr:colOff>
                    <xdr:row>979</xdr:row>
                    <xdr:rowOff>57150</xdr:rowOff>
                  </from>
                  <to>
                    <xdr:col>6</xdr:col>
                    <xdr:colOff>371475</xdr:colOff>
                    <xdr:row>980</xdr:row>
                    <xdr:rowOff>0</xdr:rowOff>
                  </to>
                </anchor>
              </controlPr>
            </control>
          </mc:Choice>
        </mc:AlternateContent>
        <mc:AlternateContent xmlns:mc="http://schemas.openxmlformats.org/markup-compatibility/2006">
          <mc:Choice Requires="x14">
            <control shapeId="4956" r:id="rId1716" name="Option Button 1884">
              <controlPr defaultSize="0" autoFill="0" autoLine="0" autoPict="0">
                <anchor moveWithCells="1">
                  <from>
                    <xdr:col>2</xdr:col>
                    <xdr:colOff>123825</xdr:colOff>
                    <xdr:row>980</xdr:row>
                    <xdr:rowOff>371475</xdr:rowOff>
                  </from>
                  <to>
                    <xdr:col>2</xdr:col>
                    <xdr:colOff>390525</xdr:colOff>
                    <xdr:row>980</xdr:row>
                    <xdr:rowOff>619125</xdr:rowOff>
                  </to>
                </anchor>
              </controlPr>
            </control>
          </mc:Choice>
        </mc:AlternateContent>
        <mc:AlternateContent xmlns:mc="http://schemas.openxmlformats.org/markup-compatibility/2006">
          <mc:Choice Requires="x14">
            <control shapeId="4957" r:id="rId1717" name="Option Button 1885">
              <controlPr defaultSize="0" autoFill="0" autoLine="0" autoPict="0">
                <anchor moveWithCells="1">
                  <from>
                    <xdr:col>3</xdr:col>
                    <xdr:colOff>95250</xdr:colOff>
                    <xdr:row>980</xdr:row>
                    <xdr:rowOff>371475</xdr:rowOff>
                  </from>
                  <to>
                    <xdr:col>3</xdr:col>
                    <xdr:colOff>371475</xdr:colOff>
                    <xdr:row>980</xdr:row>
                    <xdr:rowOff>619125</xdr:rowOff>
                  </to>
                </anchor>
              </controlPr>
            </control>
          </mc:Choice>
        </mc:AlternateContent>
        <mc:AlternateContent xmlns:mc="http://schemas.openxmlformats.org/markup-compatibility/2006">
          <mc:Choice Requires="x14">
            <control shapeId="4958" r:id="rId1718" name="Option Button 1886">
              <controlPr defaultSize="0" autoFill="0" autoLine="0" autoPict="0">
                <anchor moveWithCells="1">
                  <from>
                    <xdr:col>4</xdr:col>
                    <xdr:colOff>76200</xdr:colOff>
                    <xdr:row>980</xdr:row>
                    <xdr:rowOff>371475</xdr:rowOff>
                  </from>
                  <to>
                    <xdr:col>4</xdr:col>
                    <xdr:colOff>352425</xdr:colOff>
                    <xdr:row>980</xdr:row>
                    <xdr:rowOff>619125</xdr:rowOff>
                  </to>
                </anchor>
              </controlPr>
            </control>
          </mc:Choice>
        </mc:AlternateContent>
        <mc:AlternateContent xmlns:mc="http://schemas.openxmlformats.org/markup-compatibility/2006">
          <mc:Choice Requires="x14">
            <control shapeId="5742" r:id="rId1719" name="Group Box 1887">
              <controlPr defaultSize="0" autoFill="0" autoPict="0" altText="">
                <anchor moveWithCells="1">
                  <from>
                    <xdr:col>2</xdr:col>
                    <xdr:colOff>47625</xdr:colOff>
                    <xdr:row>980</xdr:row>
                    <xdr:rowOff>57150</xdr:rowOff>
                  </from>
                  <to>
                    <xdr:col>6</xdr:col>
                    <xdr:colOff>371475</xdr:colOff>
                    <xdr:row>981</xdr:row>
                    <xdr:rowOff>0</xdr:rowOff>
                  </to>
                </anchor>
              </controlPr>
            </control>
          </mc:Choice>
        </mc:AlternateContent>
        <mc:AlternateContent xmlns:mc="http://schemas.openxmlformats.org/markup-compatibility/2006">
          <mc:Choice Requires="x14">
            <control shapeId="4960" r:id="rId1720" name="Option Button 1888">
              <controlPr defaultSize="0" autoFill="0" autoLine="0" autoPict="0">
                <anchor moveWithCells="1">
                  <from>
                    <xdr:col>2</xdr:col>
                    <xdr:colOff>123825</xdr:colOff>
                    <xdr:row>984</xdr:row>
                    <xdr:rowOff>200025</xdr:rowOff>
                  </from>
                  <to>
                    <xdr:col>2</xdr:col>
                    <xdr:colOff>390525</xdr:colOff>
                    <xdr:row>984</xdr:row>
                    <xdr:rowOff>314325</xdr:rowOff>
                  </to>
                </anchor>
              </controlPr>
            </control>
          </mc:Choice>
        </mc:AlternateContent>
        <mc:AlternateContent xmlns:mc="http://schemas.openxmlformats.org/markup-compatibility/2006">
          <mc:Choice Requires="x14">
            <control shapeId="4961" r:id="rId1721" name="Option Button 1889">
              <controlPr defaultSize="0" autoFill="0" autoLine="0" autoPict="0">
                <anchor moveWithCells="1">
                  <from>
                    <xdr:col>3</xdr:col>
                    <xdr:colOff>95250</xdr:colOff>
                    <xdr:row>984</xdr:row>
                    <xdr:rowOff>200025</xdr:rowOff>
                  </from>
                  <to>
                    <xdr:col>3</xdr:col>
                    <xdr:colOff>371475</xdr:colOff>
                    <xdr:row>984</xdr:row>
                    <xdr:rowOff>314325</xdr:rowOff>
                  </to>
                </anchor>
              </controlPr>
            </control>
          </mc:Choice>
        </mc:AlternateContent>
        <mc:AlternateContent xmlns:mc="http://schemas.openxmlformats.org/markup-compatibility/2006">
          <mc:Choice Requires="x14">
            <control shapeId="4962" r:id="rId1722" name="Option Button 1890">
              <controlPr defaultSize="0" autoFill="0" autoLine="0" autoPict="0">
                <anchor moveWithCells="1">
                  <from>
                    <xdr:col>4</xdr:col>
                    <xdr:colOff>76200</xdr:colOff>
                    <xdr:row>984</xdr:row>
                    <xdr:rowOff>200025</xdr:rowOff>
                  </from>
                  <to>
                    <xdr:col>4</xdr:col>
                    <xdr:colOff>352425</xdr:colOff>
                    <xdr:row>984</xdr:row>
                    <xdr:rowOff>314325</xdr:rowOff>
                  </to>
                </anchor>
              </controlPr>
            </control>
          </mc:Choice>
        </mc:AlternateContent>
        <mc:AlternateContent xmlns:mc="http://schemas.openxmlformats.org/markup-compatibility/2006">
          <mc:Choice Requires="x14">
            <control shapeId="4963" r:id="rId1723" name="Group Box 1891">
              <controlPr defaultSize="0" autoFill="0" autoPict="0" altText="">
                <anchor moveWithCells="1">
                  <from>
                    <xdr:col>2</xdr:col>
                    <xdr:colOff>47625</xdr:colOff>
                    <xdr:row>984</xdr:row>
                    <xdr:rowOff>57150</xdr:rowOff>
                  </from>
                  <to>
                    <xdr:col>6</xdr:col>
                    <xdr:colOff>371475</xdr:colOff>
                    <xdr:row>985</xdr:row>
                    <xdr:rowOff>0</xdr:rowOff>
                  </to>
                </anchor>
              </controlPr>
            </control>
          </mc:Choice>
        </mc:AlternateContent>
        <mc:AlternateContent xmlns:mc="http://schemas.openxmlformats.org/markup-compatibility/2006">
          <mc:Choice Requires="x14">
            <control shapeId="5743" r:id="rId1724" name="Option Button 1892">
              <controlPr defaultSize="0" autoFill="0" autoLine="0" autoPict="0">
                <anchor moveWithCells="1">
                  <from>
                    <xdr:col>2</xdr:col>
                    <xdr:colOff>123825</xdr:colOff>
                    <xdr:row>985</xdr:row>
                    <xdr:rowOff>200025</xdr:rowOff>
                  </from>
                  <to>
                    <xdr:col>2</xdr:col>
                    <xdr:colOff>390525</xdr:colOff>
                    <xdr:row>985</xdr:row>
                    <xdr:rowOff>314325</xdr:rowOff>
                  </to>
                </anchor>
              </controlPr>
            </control>
          </mc:Choice>
        </mc:AlternateContent>
        <mc:AlternateContent xmlns:mc="http://schemas.openxmlformats.org/markup-compatibility/2006">
          <mc:Choice Requires="x14">
            <control shapeId="4965" r:id="rId1725" name="Option Button 1893">
              <controlPr defaultSize="0" autoFill="0" autoLine="0" autoPict="0">
                <anchor moveWithCells="1">
                  <from>
                    <xdr:col>3</xdr:col>
                    <xdr:colOff>95250</xdr:colOff>
                    <xdr:row>985</xdr:row>
                    <xdr:rowOff>200025</xdr:rowOff>
                  </from>
                  <to>
                    <xdr:col>3</xdr:col>
                    <xdr:colOff>371475</xdr:colOff>
                    <xdr:row>985</xdr:row>
                    <xdr:rowOff>314325</xdr:rowOff>
                  </to>
                </anchor>
              </controlPr>
            </control>
          </mc:Choice>
        </mc:AlternateContent>
        <mc:AlternateContent xmlns:mc="http://schemas.openxmlformats.org/markup-compatibility/2006">
          <mc:Choice Requires="x14">
            <control shapeId="4966" r:id="rId1726" name="Option Button 1894">
              <controlPr defaultSize="0" autoFill="0" autoLine="0" autoPict="0">
                <anchor moveWithCells="1">
                  <from>
                    <xdr:col>4</xdr:col>
                    <xdr:colOff>76200</xdr:colOff>
                    <xdr:row>985</xdr:row>
                    <xdr:rowOff>200025</xdr:rowOff>
                  </from>
                  <to>
                    <xdr:col>4</xdr:col>
                    <xdr:colOff>352425</xdr:colOff>
                    <xdr:row>985</xdr:row>
                    <xdr:rowOff>314325</xdr:rowOff>
                  </to>
                </anchor>
              </controlPr>
            </control>
          </mc:Choice>
        </mc:AlternateContent>
        <mc:AlternateContent xmlns:mc="http://schemas.openxmlformats.org/markup-compatibility/2006">
          <mc:Choice Requires="x14">
            <control shapeId="4967" r:id="rId1727" name="Group Box 1895">
              <controlPr defaultSize="0" autoFill="0" autoPict="0" altText="">
                <anchor moveWithCells="1">
                  <from>
                    <xdr:col>2</xdr:col>
                    <xdr:colOff>47625</xdr:colOff>
                    <xdr:row>985</xdr:row>
                    <xdr:rowOff>57150</xdr:rowOff>
                  </from>
                  <to>
                    <xdr:col>6</xdr:col>
                    <xdr:colOff>371475</xdr:colOff>
                    <xdr:row>986</xdr:row>
                    <xdr:rowOff>0</xdr:rowOff>
                  </to>
                </anchor>
              </controlPr>
            </control>
          </mc:Choice>
        </mc:AlternateContent>
        <mc:AlternateContent xmlns:mc="http://schemas.openxmlformats.org/markup-compatibility/2006">
          <mc:Choice Requires="x14">
            <control shapeId="4968" r:id="rId1728" name="Option Button 1896">
              <controlPr defaultSize="0" autoFill="0" autoLine="0" autoPict="0">
                <anchor moveWithCells="1">
                  <from>
                    <xdr:col>2</xdr:col>
                    <xdr:colOff>123825</xdr:colOff>
                    <xdr:row>987</xdr:row>
                    <xdr:rowOff>200025</xdr:rowOff>
                  </from>
                  <to>
                    <xdr:col>2</xdr:col>
                    <xdr:colOff>390525</xdr:colOff>
                    <xdr:row>987</xdr:row>
                    <xdr:rowOff>314325</xdr:rowOff>
                  </to>
                </anchor>
              </controlPr>
            </control>
          </mc:Choice>
        </mc:AlternateContent>
        <mc:AlternateContent xmlns:mc="http://schemas.openxmlformats.org/markup-compatibility/2006">
          <mc:Choice Requires="x14">
            <control shapeId="5744" r:id="rId1729" name="Option Button 1897">
              <controlPr defaultSize="0" autoFill="0" autoLine="0" autoPict="0">
                <anchor moveWithCells="1">
                  <from>
                    <xdr:col>3</xdr:col>
                    <xdr:colOff>95250</xdr:colOff>
                    <xdr:row>987</xdr:row>
                    <xdr:rowOff>200025</xdr:rowOff>
                  </from>
                  <to>
                    <xdr:col>3</xdr:col>
                    <xdr:colOff>371475</xdr:colOff>
                    <xdr:row>987</xdr:row>
                    <xdr:rowOff>314325</xdr:rowOff>
                  </to>
                </anchor>
              </controlPr>
            </control>
          </mc:Choice>
        </mc:AlternateContent>
        <mc:AlternateContent xmlns:mc="http://schemas.openxmlformats.org/markup-compatibility/2006">
          <mc:Choice Requires="x14">
            <control shapeId="4970" r:id="rId1730" name="Option Button 1898">
              <controlPr defaultSize="0" autoFill="0" autoLine="0" autoPict="0">
                <anchor moveWithCells="1">
                  <from>
                    <xdr:col>4</xdr:col>
                    <xdr:colOff>76200</xdr:colOff>
                    <xdr:row>987</xdr:row>
                    <xdr:rowOff>200025</xdr:rowOff>
                  </from>
                  <to>
                    <xdr:col>4</xdr:col>
                    <xdr:colOff>352425</xdr:colOff>
                    <xdr:row>987</xdr:row>
                    <xdr:rowOff>314325</xdr:rowOff>
                  </to>
                </anchor>
              </controlPr>
            </control>
          </mc:Choice>
        </mc:AlternateContent>
        <mc:AlternateContent xmlns:mc="http://schemas.openxmlformats.org/markup-compatibility/2006">
          <mc:Choice Requires="x14">
            <control shapeId="4971" r:id="rId1731" name="Group Box 1899">
              <controlPr defaultSize="0" autoFill="0" autoPict="0" altText="">
                <anchor moveWithCells="1">
                  <from>
                    <xdr:col>2</xdr:col>
                    <xdr:colOff>47625</xdr:colOff>
                    <xdr:row>987</xdr:row>
                    <xdr:rowOff>57150</xdr:rowOff>
                  </from>
                  <to>
                    <xdr:col>6</xdr:col>
                    <xdr:colOff>371475</xdr:colOff>
                    <xdr:row>988</xdr:row>
                    <xdr:rowOff>0</xdr:rowOff>
                  </to>
                </anchor>
              </controlPr>
            </control>
          </mc:Choice>
        </mc:AlternateContent>
        <mc:AlternateContent xmlns:mc="http://schemas.openxmlformats.org/markup-compatibility/2006">
          <mc:Choice Requires="x14">
            <control shapeId="4972" r:id="rId1732" name="Option Button 1900">
              <controlPr defaultSize="0" autoFill="0" autoLine="0" autoPict="0">
                <anchor moveWithCells="1">
                  <from>
                    <xdr:col>2</xdr:col>
                    <xdr:colOff>123825</xdr:colOff>
                    <xdr:row>989</xdr:row>
                    <xdr:rowOff>200025</xdr:rowOff>
                  </from>
                  <to>
                    <xdr:col>2</xdr:col>
                    <xdr:colOff>390525</xdr:colOff>
                    <xdr:row>989</xdr:row>
                    <xdr:rowOff>314325</xdr:rowOff>
                  </to>
                </anchor>
              </controlPr>
            </control>
          </mc:Choice>
        </mc:AlternateContent>
        <mc:AlternateContent xmlns:mc="http://schemas.openxmlformats.org/markup-compatibility/2006">
          <mc:Choice Requires="x14">
            <control shapeId="4973" r:id="rId1733" name="Option Button 1901">
              <controlPr defaultSize="0" autoFill="0" autoLine="0" autoPict="0">
                <anchor moveWithCells="1">
                  <from>
                    <xdr:col>3</xdr:col>
                    <xdr:colOff>95250</xdr:colOff>
                    <xdr:row>989</xdr:row>
                    <xdr:rowOff>200025</xdr:rowOff>
                  </from>
                  <to>
                    <xdr:col>3</xdr:col>
                    <xdr:colOff>371475</xdr:colOff>
                    <xdr:row>989</xdr:row>
                    <xdr:rowOff>314325</xdr:rowOff>
                  </to>
                </anchor>
              </controlPr>
            </control>
          </mc:Choice>
        </mc:AlternateContent>
        <mc:AlternateContent xmlns:mc="http://schemas.openxmlformats.org/markup-compatibility/2006">
          <mc:Choice Requires="x14">
            <control shapeId="4974" r:id="rId1734" name="Option Button 1902">
              <controlPr defaultSize="0" autoFill="0" autoLine="0" autoPict="0">
                <anchor moveWithCells="1">
                  <from>
                    <xdr:col>4</xdr:col>
                    <xdr:colOff>76200</xdr:colOff>
                    <xdr:row>989</xdr:row>
                    <xdr:rowOff>200025</xdr:rowOff>
                  </from>
                  <to>
                    <xdr:col>4</xdr:col>
                    <xdr:colOff>352425</xdr:colOff>
                    <xdr:row>989</xdr:row>
                    <xdr:rowOff>314325</xdr:rowOff>
                  </to>
                </anchor>
              </controlPr>
            </control>
          </mc:Choice>
        </mc:AlternateContent>
        <mc:AlternateContent xmlns:mc="http://schemas.openxmlformats.org/markup-compatibility/2006">
          <mc:Choice Requires="x14">
            <control shapeId="4975" r:id="rId1735" name="Group Box 1903">
              <controlPr defaultSize="0" autoFill="0" autoPict="0" altText="">
                <anchor moveWithCells="1">
                  <from>
                    <xdr:col>2</xdr:col>
                    <xdr:colOff>47625</xdr:colOff>
                    <xdr:row>989</xdr:row>
                    <xdr:rowOff>57150</xdr:rowOff>
                  </from>
                  <to>
                    <xdr:col>6</xdr:col>
                    <xdr:colOff>371475</xdr:colOff>
                    <xdr:row>990</xdr:row>
                    <xdr:rowOff>0</xdr:rowOff>
                  </to>
                </anchor>
              </controlPr>
            </control>
          </mc:Choice>
        </mc:AlternateContent>
        <mc:AlternateContent xmlns:mc="http://schemas.openxmlformats.org/markup-compatibility/2006">
          <mc:Choice Requires="x14">
            <control shapeId="4976" r:id="rId1736" name="Option Button 1904">
              <controlPr defaultSize="0" autoFill="0" autoLine="0" autoPict="0">
                <anchor moveWithCells="1">
                  <from>
                    <xdr:col>2</xdr:col>
                    <xdr:colOff>123825</xdr:colOff>
                    <xdr:row>990</xdr:row>
                    <xdr:rowOff>457200</xdr:rowOff>
                  </from>
                  <to>
                    <xdr:col>2</xdr:col>
                    <xdr:colOff>390525</xdr:colOff>
                    <xdr:row>990</xdr:row>
                    <xdr:rowOff>771525</xdr:rowOff>
                  </to>
                </anchor>
              </controlPr>
            </control>
          </mc:Choice>
        </mc:AlternateContent>
        <mc:AlternateContent xmlns:mc="http://schemas.openxmlformats.org/markup-compatibility/2006">
          <mc:Choice Requires="x14">
            <control shapeId="4977" r:id="rId1737" name="Option Button 1905">
              <controlPr defaultSize="0" autoFill="0" autoLine="0" autoPict="0">
                <anchor moveWithCells="1">
                  <from>
                    <xdr:col>3</xdr:col>
                    <xdr:colOff>95250</xdr:colOff>
                    <xdr:row>990</xdr:row>
                    <xdr:rowOff>457200</xdr:rowOff>
                  </from>
                  <to>
                    <xdr:col>3</xdr:col>
                    <xdr:colOff>371475</xdr:colOff>
                    <xdr:row>990</xdr:row>
                    <xdr:rowOff>771525</xdr:rowOff>
                  </to>
                </anchor>
              </controlPr>
            </control>
          </mc:Choice>
        </mc:AlternateContent>
        <mc:AlternateContent xmlns:mc="http://schemas.openxmlformats.org/markup-compatibility/2006">
          <mc:Choice Requires="x14">
            <control shapeId="4978" r:id="rId1738" name="Option Button 1906">
              <controlPr defaultSize="0" autoFill="0" autoLine="0" autoPict="0">
                <anchor moveWithCells="1">
                  <from>
                    <xdr:col>4</xdr:col>
                    <xdr:colOff>76200</xdr:colOff>
                    <xdr:row>990</xdr:row>
                    <xdr:rowOff>457200</xdr:rowOff>
                  </from>
                  <to>
                    <xdr:col>4</xdr:col>
                    <xdr:colOff>352425</xdr:colOff>
                    <xdr:row>990</xdr:row>
                    <xdr:rowOff>771525</xdr:rowOff>
                  </to>
                </anchor>
              </controlPr>
            </control>
          </mc:Choice>
        </mc:AlternateContent>
        <mc:AlternateContent xmlns:mc="http://schemas.openxmlformats.org/markup-compatibility/2006">
          <mc:Choice Requires="x14">
            <control shapeId="5745" r:id="rId1739" name="Group Box 1907">
              <controlPr defaultSize="0" autoFill="0" autoPict="0" altText="">
                <anchor moveWithCells="1">
                  <from>
                    <xdr:col>2</xdr:col>
                    <xdr:colOff>47625</xdr:colOff>
                    <xdr:row>990</xdr:row>
                    <xdr:rowOff>57150</xdr:rowOff>
                  </from>
                  <to>
                    <xdr:col>6</xdr:col>
                    <xdr:colOff>371475</xdr:colOff>
                    <xdr:row>991</xdr:row>
                    <xdr:rowOff>0</xdr:rowOff>
                  </to>
                </anchor>
              </controlPr>
            </control>
          </mc:Choice>
        </mc:AlternateContent>
        <mc:AlternateContent xmlns:mc="http://schemas.openxmlformats.org/markup-compatibility/2006">
          <mc:Choice Requires="x14">
            <control shapeId="4980" r:id="rId1740" name="Option Button 1908">
              <controlPr defaultSize="0" autoFill="0" autoLine="0" autoPict="0">
                <anchor moveWithCells="1">
                  <from>
                    <xdr:col>2</xdr:col>
                    <xdr:colOff>123825</xdr:colOff>
                    <xdr:row>993</xdr:row>
                    <xdr:rowOff>209550</xdr:rowOff>
                  </from>
                  <to>
                    <xdr:col>2</xdr:col>
                    <xdr:colOff>390525</xdr:colOff>
                    <xdr:row>993</xdr:row>
                    <xdr:rowOff>323850</xdr:rowOff>
                  </to>
                </anchor>
              </controlPr>
            </control>
          </mc:Choice>
        </mc:AlternateContent>
        <mc:AlternateContent xmlns:mc="http://schemas.openxmlformats.org/markup-compatibility/2006">
          <mc:Choice Requires="x14">
            <control shapeId="4981" r:id="rId1741" name="Option Button 1909">
              <controlPr defaultSize="0" autoFill="0" autoLine="0" autoPict="0">
                <anchor moveWithCells="1">
                  <from>
                    <xdr:col>3</xdr:col>
                    <xdr:colOff>95250</xdr:colOff>
                    <xdr:row>993</xdr:row>
                    <xdr:rowOff>209550</xdr:rowOff>
                  </from>
                  <to>
                    <xdr:col>3</xdr:col>
                    <xdr:colOff>371475</xdr:colOff>
                    <xdr:row>993</xdr:row>
                    <xdr:rowOff>323850</xdr:rowOff>
                  </to>
                </anchor>
              </controlPr>
            </control>
          </mc:Choice>
        </mc:AlternateContent>
        <mc:AlternateContent xmlns:mc="http://schemas.openxmlformats.org/markup-compatibility/2006">
          <mc:Choice Requires="x14">
            <control shapeId="4982" r:id="rId1742" name="Option Button 1910">
              <controlPr defaultSize="0" autoFill="0" autoLine="0" autoPict="0">
                <anchor moveWithCells="1">
                  <from>
                    <xdr:col>4</xdr:col>
                    <xdr:colOff>76200</xdr:colOff>
                    <xdr:row>993</xdr:row>
                    <xdr:rowOff>209550</xdr:rowOff>
                  </from>
                  <to>
                    <xdr:col>4</xdr:col>
                    <xdr:colOff>352425</xdr:colOff>
                    <xdr:row>993</xdr:row>
                    <xdr:rowOff>323850</xdr:rowOff>
                  </to>
                </anchor>
              </controlPr>
            </control>
          </mc:Choice>
        </mc:AlternateContent>
        <mc:AlternateContent xmlns:mc="http://schemas.openxmlformats.org/markup-compatibility/2006">
          <mc:Choice Requires="x14">
            <control shapeId="4983" r:id="rId1743" name="Group Box 1911">
              <controlPr defaultSize="0" autoFill="0" autoPict="0" altText="">
                <anchor moveWithCells="1">
                  <from>
                    <xdr:col>2</xdr:col>
                    <xdr:colOff>47625</xdr:colOff>
                    <xdr:row>993</xdr:row>
                    <xdr:rowOff>57150</xdr:rowOff>
                  </from>
                  <to>
                    <xdr:col>6</xdr:col>
                    <xdr:colOff>371475</xdr:colOff>
                    <xdr:row>994</xdr:row>
                    <xdr:rowOff>0</xdr:rowOff>
                  </to>
                </anchor>
              </controlPr>
            </control>
          </mc:Choice>
        </mc:AlternateContent>
        <mc:AlternateContent xmlns:mc="http://schemas.openxmlformats.org/markup-compatibility/2006">
          <mc:Choice Requires="x14">
            <control shapeId="5746" r:id="rId1744" name="Option Button 1912">
              <controlPr defaultSize="0" autoFill="0" autoLine="0" autoPict="0">
                <anchor moveWithCells="1">
                  <from>
                    <xdr:col>2</xdr:col>
                    <xdr:colOff>123825</xdr:colOff>
                    <xdr:row>999</xdr:row>
                    <xdr:rowOff>200025</xdr:rowOff>
                  </from>
                  <to>
                    <xdr:col>2</xdr:col>
                    <xdr:colOff>390525</xdr:colOff>
                    <xdr:row>999</xdr:row>
                    <xdr:rowOff>314325</xdr:rowOff>
                  </to>
                </anchor>
              </controlPr>
            </control>
          </mc:Choice>
        </mc:AlternateContent>
        <mc:AlternateContent xmlns:mc="http://schemas.openxmlformats.org/markup-compatibility/2006">
          <mc:Choice Requires="x14">
            <control shapeId="4985" r:id="rId1745" name="Option Button 1913">
              <controlPr defaultSize="0" autoFill="0" autoLine="0" autoPict="0">
                <anchor moveWithCells="1">
                  <from>
                    <xdr:col>3</xdr:col>
                    <xdr:colOff>95250</xdr:colOff>
                    <xdr:row>999</xdr:row>
                    <xdr:rowOff>200025</xdr:rowOff>
                  </from>
                  <to>
                    <xdr:col>3</xdr:col>
                    <xdr:colOff>371475</xdr:colOff>
                    <xdr:row>999</xdr:row>
                    <xdr:rowOff>314325</xdr:rowOff>
                  </to>
                </anchor>
              </controlPr>
            </control>
          </mc:Choice>
        </mc:AlternateContent>
        <mc:AlternateContent xmlns:mc="http://schemas.openxmlformats.org/markup-compatibility/2006">
          <mc:Choice Requires="x14">
            <control shapeId="4986" r:id="rId1746" name="Option Button 1914">
              <controlPr defaultSize="0" autoFill="0" autoLine="0" autoPict="0">
                <anchor moveWithCells="1">
                  <from>
                    <xdr:col>4</xdr:col>
                    <xdr:colOff>76200</xdr:colOff>
                    <xdr:row>999</xdr:row>
                    <xdr:rowOff>200025</xdr:rowOff>
                  </from>
                  <to>
                    <xdr:col>4</xdr:col>
                    <xdr:colOff>352425</xdr:colOff>
                    <xdr:row>999</xdr:row>
                    <xdr:rowOff>314325</xdr:rowOff>
                  </to>
                </anchor>
              </controlPr>
            </control>
          </mc:Choice>
        </mc:AlternateContent>
        <mc:AlternateContent xmlns:mc="http://schemas.openxmlformats.org/markup-compatibility/2006">
          <mc:Choice Requires="x14">
            <control shapeId="4987" r:id="rId1747" name="Group Box 1915">
              <controlPr defaultSize="0" autoFill="0" autoPict="0" altText="">
                <anchor moveWithCells="1">
                  <from>
                    <xdr:col>2</xdr:col>
                    <xdr:colOff>47625</xdr:colOff>
                    <xdr:row>999</xdr:row>
                    <xdr:rowOff>57150</xdr:rowOff>
                  </from>
                  <to>
                    <xdr:col>6</xdr:col>
                    <xdr:colOff>371475</xdr:colOff>
                    <xdr:row>1000</xdr:row>
                    <xdr:rowOff>0</xdr:rowOff>
                  </to>
                </anchor>
              </controlPr>
            </control>
          </mc:Choice>
        </mc:AlternateContent>
        <mc:AlternateContent xmlns:mc="http://schemas.openxmlformats.org/markup-compatibility/2006">
          <mc:Choice Requires="x14">
            <control shapeId="4988" r:id="rId1748" name="Option Button 1916">
              <controlPr defaultSize="0" autoFill="0" autoLine="0" autoPict="0">
                <anchor moveWithCells="1">
                  <from>
                    <xdr:col>2</xdr:col>
                    <xdr:colOff>123825</xdr:colOff>
                    <xdr:row>1007</xdr:row>
                    <xdr:rowOff>200025</xdr:rowOff>
                  </from>
                  <to>
                    <xdr:col>2</xdr:col>
                    <xdr:colOff>390525</xdr:colOff>
                    <xdr:row>1007</xdr:row>
                    <xdr:rowOff>314325</xdr:rowOff>
                  </to>
                </anchor>
              </controlPr>
            </control>
          </mc:Choice>
        </mc:AlternateContent>
        <mc:AlternateContent xmlns:mc="http://schemas.openxmlformats.org/markup-compatibility/2006">
          <mc:Choice Requires="x14">
            <control shapeId="5747" r:id="rId1749" name="Option Button 1917">
              <controlPr defaultSize="0" autoFill="0" autoLine="0" autoPict="0">
                <anchor moveWithCells="1">
                  <from>
                    <xdr:col>3</xdr:col>
                    <xdr:colOff>95250</xdr:colOff>
                    <xdr:row>1007</xdr:row>
                    <xdr:rowOff>200025</xdr:rowOff>
                  </from>
                  <to>
                    <xdr:col>3</xdr:col>
                    <xdr:colOff>371475</xdr:colOff>
                    <xdr:row>1007</xdr:row>
                    <xdr:rowOff>314325</xdr:rowOff>
                  </to>
                </anchor>
              </controlPr>
            </control>
          </mc:Choice>
        </mc:AlternateContent>
        <mc:AlternateContent xmlns:mc="http://schemas.openxmlformats.org/markup-compatibility/2006">
          <mc:Choice Requires="x14">
            <control shapeId="4990" r:id="rId1750" name="Option Button 1918">
              <controlPr defaultSize="0" autoFill="0" autoLine="0" autoPict="0">
                <anchor moveWithCells="1">
                  <from>
                    <xdr:col>4</xdr:col>
                    <xdr:colOff>76200</xdr:colOff>
                    <xdr:row>1007</xdr:row>
                    <xdr:rowOff>200025</xdr:rowOff>
                  </from>
                  <to>
                    <xdr:col>4</xdr:col>
                    <xdr:colOff>352425</xdr:colOff>
                    <xdr:row>1007</xdr:row>
                    <xdr:rowOff>314325</xdr:rowOff>
                  </to>
                </anchor>
              </controlPr>
            </control>
          </mc:Choice>
        </mc:AlternateContent>
        <mc:AlternateContent xmlns:mc="http://schemas.openxmlformats.org/markup-compatibility/2006">
          <mc:Choice Requires="x14">
            <control shapeId="4991" r:id="rId1751" name="Group Box 1919">
              <controlPr defaultSize="0" autoFill="0" autoPict="0" altText="">
                <anchor moveWithCells="1">
                  <from>
                    <xdr:col>2</xdr:col>
                    <xdr:colOff>47625</xdr:colOff>
                    <xdr:row>1007</xdr:row>
                    <xdr:rowOff>57150</xdr:rowOff>
                  </from>
                  <to>
                    <xdr:col>6</xdr:col>
                    <xdr:colOff>371475</xdr:colOff>
                    <xdr:row>1008</xdr:row>
                    <xdr:rowOff>0</xdr:rowOff>
                  </to>
                </anchor>
              </controlPr>
            </control>
          </mc:Choice>
        </mc:AlternateContent>
        <mc:AlternateContent xmlns:mc="http://schemas.openxmlformats.org/markup-compatibility/2006">
          <mc:Choice Requires="x14">
            <control shapeId="4992" r:id="rId1752" name="Option Button 1920">
              <controlPr defaultSize="0" autoFill="0" autoLine="0" autoPict="0">
                <anchor moveWithCells="1">
                  <from>
                    <xdr:col>2</xdr:col>
                    <xdr:colOff>123825</xdr:colOff>
                    <xdr:row>1008</xdr:row>
                    <xdr:rowOff>200025</xdr:rowOff>
                  </from>
                  <to>
                    <xdr:col>2</xdr:col>
                    <xdr:colOff>390525</xdr:colOff>
                    <xdr:row>1008</xdr:row>
                    <xdr:rowOff>314325</xdr:rowOff>
                  </to>
                </anchor>
              </controlPr>
            </control>
          </mc:Choice>
        </mc:AlternateContent>
        <mc:AlternateContent xmlns:mc="http://schemas.openxmlformats.org/markup-compatibility/2006">
          <mc:Choice Requires="x14">
            <control shapeId="4993" r:id="rId1753" name="Option Button 1921">
              <controlPr defaultSize="0" autoFill="0" autoLine="0" autoPict="0">
                <anchor moveWithCells="1">
                  <from>
                    <xdr:col>3</xdr:col>
                    <xdr:colOff>95250</xdr:colOff>
                    <xdr:row>1008</xdr:row>
                    <xdr:rowOff>200025</xdr:rowOff>
                  </from>
                  <to>
                    <xdr:col>3</xdr:col>
                    <xdr:colOff>371475</xdr:colOff>
                    <xdr:row>1008</xdr:row>
                    <xdr:rowOff>314325</xdr:rowOff>
                  </to>
                </anchor>
              </controlPr>
            </control>
          </mc:Choice>
        </mc:AlternateContent>
        <mc:AlternateContent xmlns:mc="http://schemas.openxmlformats.org/markup-compatibility/2006">
          <mc:Choice Requires="x14">
            <control shapeId="5748" r:id="rId1754" name="Option Button 1922">
              <controlPr defaultSize="0" autoFill="0" autoLine="0" autoPict="0">
                <anchor moveWithCells="1">
                  <from>
                    <xdr:col>4</xdr:col>
                    <xdr:colOff>76200</xdr:colOff>
                    <xdr:row>1008</xdr:row>
                    <xdr:rowOff>200025</xdr:rowOff>
                  </from>
                  <to>
                    <xdr:col>4</xdr:col>
                    <xdr:colOff>352425</xdr:colOff>
                    <xdr:row>1008</xdr:row>
                    <xdr:rowOff>314325</xdr:rowOff>
                  </to>
                </anchor>
              </controlPr>
            </control>
          </mc:Choice>
        </mc:AlternateContent>
        <mc:AlternateContent xmlns:mc="http://schemas.openxmlformats.org/markup-compatibility/2006">
          <mc:Choice Requires="x14">
            <control shapeId="4995" r:id="rId1755" name="Group Box 1923">
              <controlPr defaultSize="0" autoFill="0" autoPict="0" altText="">
                <anchor moveWithCells="1">
                  <from>
                    <xdr:col>2</xdr:col>
                    <xdr:colOff>47625</xdr:colOff>
                    <xdr:row>1008</xdr:row>
                    <xdr:rowOff>57150</xdr:rowOff>
                  </from>
                  <to>
                    <xdr:col>6</xdr:col>
                    <xdr:colOff>371475</xdr:colOff>
                    <xdr:row>1009</xdr:row>
                    <xdr:rowOff>0</xdr:rowOff>
                  </to>
                </anchor>
              </controlPr>
            </control>
          </mc:Choice>
        </mc:AlternateContent>
        <mc:AlternateContent xmlns:mc="http://schemas.openxmlformats.org/markup-compatibility/2006">
          <mc:Choice Requires="x14">
            <control shapeId="4996" r:id="rId1756" name="Option Button 1924">
              <controlPr defaultSize="0" autoFill="0" autoLine="0" autoPict="0">
                <anchor moveWithCells="1">
                  <from>
                    <xdr:col>2</xdr:col>
                    <xdr:colOff>123825</xdr:colOff>
                    <xdr:row>1009</xdr:row>
                    <xdr:rowOff>200025</xdr:rowOff>
                  </from>
                  <to>
                    <xdr:col>2</xdr:col>
                    <xdr:colOff>390525</xdr:colOff>
                    <xdr:row>1009</xdr:row>
                    <xdr:rowOff>314325</xdr:rowOff>
                  </to>
                </anchor>
              </controlPr>
            </control>
          </mc:Choice>
        </mc:AlternateContent>
        <mc:AlternateContent xmlns:mc="http://schemas.openxmlformats.org/markup-compatibility/2006">
          <mc:Choice Requires="x14">
            <control shapeId="4997" r:id="rId1757" name="Option Button 1925">
              <controlPr defaultSize="0" autoFill="0" autoLine="0" autoPict="0">
                <anchor moveWithCells="1">
                  <from>
                    <xdr:col>3</xdr:col>
                    <xdr:colOff>95250</xdr:colOff>
                    <xdr:row>1009</xdr:row>
                    <xdr:rowOff>200025</xdr:rowOff>
                  </from>
                  <to>
                    <xdr:col>3</xdr:col>
                    <xdr:colOff>371475</xdr:colOff>
                    <xdr:row>1009</xdr:row>
                    <xdr:rowOff>314325</xdr:rowOff>
                  </to>
                </anchor>
              </controlPr>
            </control>
          </mc:Choice>
        </mc:AlternateContent>
        <mc:AlternateContent xmlns:mc="http://schemas.openxmlformats.org/markup-compatibility/2006">
          <mc:Choice Requires="x14">
            <control shapeId="4998" r:id="rId1758" name="Option Button 1926">
              <controlPr defaultSize="0" autoFill="0" autoLine="0" autoPict="0">
                <anchor moveWithCells="1">
                  <from>
                    <xdr:col>4</xdr:col>
                    <xdr:colOff>76200</xdr:colOff>
                    <xdr:row>1009</xdr:row>
                    <xdr:rowOff>200025</xdr:rowOff>
                  </from>
                  <to>
                    <xdr:col>4</xdr:col>
                    <xdr:colOff>352425</xdr:colOff>
                    <xdr:row>1009</xdr:row>
                    <xdr:rowOff>314325</xdr:rowOff>
                  </to>
                </anchor>
              </controlPr>
            </control>
          </mc:Choice>
        </mc:AlternateContent>
        <mc:AlternateContent xmlns:mc="http://schemas.openxmlformats.org/markup-compatibility/2006">
          <mc:Choice Requires="x14">
            <control shapeId="5749" r:id="rId1759" name="Group Box 1927">
              <controlPr defaultSize="0" autoFill="0" autoPict="0" altText="">
                <anchor moveWithCells="1">
                  <from>
                    <xdr:col>2</xdr:col>
                    <xdr:colOff>47625</xdr:colOff>
                    <xdr:row>1009</xdr:row>
                    <xdr:rowOff>57150</xdr:rowOff>
                  </from>
                  <to>
                    <xdr:col>6</xdr:col>
                    <xdr:colOff>371475</xdr:colOff>
                    <xdr:row>1010</xdr:row>
                    <xdr:rowOff>0</xdr:rowOff>
                  </to>
                </anchor>
              </controlPr>
            </control>
          </mc:Choice>
        </mc:AlternateContent>
        <mc:AlternateContent xmlns:mc="http://schemas.openxmlformats.org/markup-compatibility/2006">
          <mc:Choice Requires="x14">
            <control shapeId="5000" r:id="rId1760" name="Option Button 1928">
              <controlPr defaultSize="0" autoFill="0" autoLine="0" autoPict="0">
                <anchor moveWithCells="1">
                  <from>
                    <xdr:col>2</xdr:col>
                    <xdr:colOff>123825</xdr:colOff>
                    <xdr:row>1016</xdr:row>
                    <xdr:rowOff>295275</xdr:rowOff>
                  </from>
                  <to>
                    <xdr:col>2</xdr:col>
                    <xdr:colOff>390525</xdr:colOff>
                    <xdr:row>1016</xdr:row>
                    <xdr:rowOff>476250</xdr:rowOff>
                  </to>
                </anchor>
              </controlPr>
            </control>
          </mc:Choice>
        </mc:AlternateContent>
        <mc:AlternateContent xmlns:mc="http://schemas.openxmlformats.org/markup-compatibility/2006">
          <mc:Choice Requires="x14">
            <control shapeId="5001" r:id="rId1761" name="Option Button 1929">
              <controlPr defaultSize="0" autoFill="0" autoLine="0" autoPict="0">
                <anchor moveWithCells="1">
                  <from>
                    <xdr:col>3</xdr:col>
                    <xdr:colOff>95250</xdr:colOff>
                    <xdr:row>1016</xdr:row>
                    <xdr:rowOff>295275</xdr:rowOff>
                  </from>
                  <to>
                    <xdr:col>3</xdr:col>
                    <xdr:colOff>371475</xdr:colOff>
                    <xdr:row>1016</xdr:row>
                    <xdr:rowOff>476250</xdr:rowOff>
                  </to>
                </anchor>
              </controlPr>
            </control>
          </mc:Choice>
        </mc:AlternateContent>
        <mc:AlternateContent xmlns:mc="http://schemas.openxmlformats.org/markup-compatibility/2006">
          <mc:Choice Requires="x14">
            <control shapeId="5002" r:id="rId1762" name="Option Button 1930">
              <controlPr defaultSize="0" autoFill="0" autoLine="0" autoPict="0">
                <anchor moveWithCells="1">
                  <from>
                    <xdr:col>4</xdr:col>
                    <xdr:colOff>76200</xdr:colOff>
                    <xdr:row>1016</xdr:row>
                    <xdr:rowOff>295275</xdr:rowOff>
                  </from>
                  <to>
                    <xdr:col>4</xdr:col>
                    <xdr:colOff>352425</xdr:colOff>
                    <xdr:row>1016</xdr:row>
                    <xdr:rowOff>476250</xdr:rowOff>
                  </to>
                </anchor>
              </controlPr>
            </control>
          </mc:Choice>
        </mc:AlternateContent>
        <mc:AlternateContent xmlns:mc="http://schemas.openxmlformats.org/markup-compatibility/2006">
          <mc:Choice Requires="x14">
            <control shapeId="5003" r:id="rId1763" name="Group Box 1931">
              <controlPr defaultSize="0" autoFill="0" autoPict="0" altText="">
                <anchor moveWithCells="1">
                  <from>
                    <xdr:col>2</xdr:col>
                    <xdr:colOff>47625</xdr:colOff>
                    <xdr:row>1016</xdr:row>
                    <xdr:rowOff>57150</xdr:rowOff>
                  </from>
                  <to>
                    <xdr:col>6</xdr:col>
                    <xdr:colOff>371475</xdr:colOff>
                    <xdr:row>1017</xdr:row>
                    <xdr:rowOff>0</xdr:rowOff>
                  </to>
                </anchor>
              </controlPr>
            </control>
          </mc:Choice>
        </mc:AlternateContent>
        <mc:AlternateContent xmlns:mc="http://schemas.openxmlformats.org/markup-compatibility/2006">
          <mc:Choice Requires="x14">
            <control shapeId="5750" r:id="rId1764" name="Option Button 1932">
              <controlPr defaultSize="0" autoFill="0" autoLine="0" autoPict="0">
                <anchor moveWithCells="1">
                  <from>
                    <xdr:col>2</xdr:col>
                    <xdr:colOff>123825</xdr:colOff>
                    <xdr:row>1017</xdr:row>
                    <xdr:rowOff>209550</xdr:rowOff>
                  </from>
                  <to>
                    <xdr:col>2</xdr:col>
                    <xdr:colOff>390525</xdr:colOff>
                    <xdr:row>1017</xdr:row>
                    <xdr:rowOff>323850</xdr:rowOff>
                  </to>
                </anchor>
              </controlPr>
            </control>
          </mc:Choice>
        </mc:AlternateContent>
        <mc:AlternateContent xmlns:mc="http://schemas.openxmlformats.org/markup-compatibility/2006">
          <mc:Choice Requires="x14">
            <control shapeId="5005" r:id="rId1765" name="Option Button 1933">
              <controlPr defaultSize="0" autoFill="0" autoLine="0" autoPict="0">
                <anchor moveWithCells="1">
                  <from>
                    <xdr:col>3</xdr:col>
                    <xdr:colOff>95250</xdr:colOff>
                    <xdr:row>1017</xdr:row>
                    <xdr:rowOff>209550</xdr:rowOff>
                  </from>
                  <to>
                    <xdr:col>3</xdr:col>
                    <xdr:colOff>371475</xdr:colOff>
                    <xdr:row>1017</xdr:row>
                    <xdr:rowOff>323850</xdr:rowOff>
                  </to>
                </anchor>
              </controlPr>
            </control>
          </mc:Choice>
        </mc:AlternateContent>
        <mc:AlternateContent xmlns:mc="http://schemas.openxmlformats.org/markup-compatibility/2006">
          <mc:Choice Requires="x14">
            <control shapeId="5006" r:id="rId1766" name="Option Button 1934">
              <controlPr defaultSize="0" autoFill="0" autoLine="0" autoPict="0">
                <anchor moveWithCells="1">
                  <from>
                    <xdr:col>4</xdr:col>
                    <xdr:colOff>76200</xdr:colOff>
                    <xdr:row>1017</xdr:row>
                    <xdr:rowOff>209550</xdr:rowOff>
                  </from>
                  <to>
                    <xdr:col>4</xdr:col>
                    <xdr:colOff>352425</xdr:colOff>
                    <xdr:row>1017</xdr:row>
                    <xdr:rowOff>323850</xdr:rowOff>
                  </to>
                </anchor>
              </controlPr>
            </control>
          </mc:Choice>
        </mc:AlternateContent>
        <mc:AlternateContent xmlns:mc="http://schemas.openxmlformats.org/markup-compatibility/2006">
          <mc:Choice Requires="x14">
            <control shapeId="5007" r:id="rId1767" name="Group Box 1935">
              <controlPr defaultSize="0" autoFill="0" autoPict="0" altText="">
                <anchor moveWithCells="1">
                  <from>
                    <xdr:col>2</xdr:col>
                    <xdr:colOff>47625</xdr:colOff>
                    <xdr:row>1017</xdr:row>
                    <xdr:rowOff>57150</xdr:rowOff>
                  </from>
                  <to>
                    <xdr:col>6</xdr:col>
                    <xdr:colOff>371475</xdr:colOff>
                    <xdr:row>1018</xdr:row>
                    <xdr:rowOff>0</xdr:rowOff>
                  </to>
                </anchor>
              </controlPr>
            </control>
          </mc:Choice>
        </mc:AlternateContent>
        <mc:AlternateContent xmlns:mc="http://schemas.openxmlformats.org/markup-compatibility/2006">
          <mc:Choice Requires="x14">
            <control shapeId="5008" r:id="rId1768" name="Option Button 1936">
              <controlPr defaultSize="0" autoFill="0" autoLine="0" autoPict="0">
                <anchor moveWithCells="1">
                  <from>
                    <xdr:col>2</xdr:col>
                    <xdr:colOff>123825</xdr:colOff>
                    <xdr:row>1019</xdr:row>
                    <xdr:rowOff>209550</xdr:rowOff>
                  </from>
                  <to>
                    <xdr:col>2</xdr:col>
                    <xdr:colOff>390525</xdr:colOff>
                    <xdr:row>1019</xdr:row>
                    <xdr:rowOff>323850</xdr:rowOff>
                  </to>
                </anchor>
              </controlPr>
            </control>
          </mc:Choice>
        </mc:AlternateContent>
        <mc:AlternateContent xmlns:mc="http://schemas.openxmlformats.org/markup-compatibility/2006">
          <mc:Choice Requires="x14">
            <control shapeId="5751" r:id="rId1769" name="Option Button 1937">
              <controlPr defaultSize="0" autoFill="0" autoLine="0" autoPict="0">
                <anchor moveWithCells="1">
                  <from>
                    <xdr:col>3</xdr:col>
                    <xdr:colOff>95250</xdr:colOff>
                    <xdr:row>1019</xdr:row>
                    <xdr:rowOff>209550</xdr:rowOff>
                  </from>
                  <to>
                    <xdr:col>3</xdr:col>
                    <xdr:colOff>371475</xdr:colOff>
                    <xdr:row>1019</xdr:row>
                    <xdr:rowOff>323850</xdr:rowOff>
                  </to>
                </anchor>
              </controlPr>
            </control>
          </mc:Choice>
        </mc:AlternateContent>
        <mc:AlternateContent xmlns:mc="http://schemas.openxmlformats.org/markup-compatibility/2006">
          <mc:Choice Requires="x14">
            <control shapeId="5010" r:id="rId1770" name="Option Button 1938">
              <controlPr defaultSize="0" autoFill="0" autoLine="0" autoPict="0">
                <anchor moveWithCells="1">
                  <from>
                    <xdr:col>4</xdr:col>
                    <xdr:colOff>76200</xdr:colOff>
                    <xdr:row>1019</xdr:row>
                    <xdr:rowOff>209550</xdr:rowOff>
                  </from>
                  <to>
                    <xdr:col>4</xdr:col>
                    <xdr:colOff>352425</xdr:colOff>
                    <xdr:row>1019</xdr:row>
                    <xdr:rowOff>323850</xdr:rowOff>
                  </to>
                </anchor>
              </controlPr>
            </control>
          </mc:Choice>
        </mc:AlternateContent>
        <mc:AlternateContent xmlns:mc="http://schemas.openxmlformats.org/markup-compatibility/2006">
          <mc:Choice Requires="x14">
            <control shapeId="5011" r:id="rId1771" name="Group Box 1939">
              <controlPr defaultSize="0" autoFill="0" autoPict="0" altText="">
                <anchor moveWithCells="1">
                  <from>
                    <xdr:col>2</xdr:col>
                    <xdr:colOff>47625</xdr:colOff>
                    <xdr:row>1019</xdr:row>
                    <xdr:rowOff>57150</xdr:rowOff>
                  </from>
                  <to>
                    <xdr:col>6</xdr:col>
                    <xdr:colOff>371475</xdr:colOff>
                    <xdr:row>1020</xdr:row>
                    <xdr:rowOff>0</xdr:rowOff>
                  </to>
                </anchor>
              </controlPr>
            </control>
          </mc:Choice>
        </mc:AlternateContent>
        <mc:AlternateContent xmlns:mc="http://schemas.openxmlformats.org/markup-compatibility/2006">
          <mc:Choice Requires="x14">
            <control shapeId="5012" r:id="rId1772" name="Option Button 1940">
              <controlPr defaultSize="0" autoFill="0" autoLine="0" autoPict="0">
                <anchor moveWithCells="1">
                  <from>
                    <xdr:col>2</xdr:col>
                    <xdr:colOff>123825</xdr:colOff>
                    <xdr:row>1022</xdr:row>
                    <xdr:rowOff>209550</xdr:rowOff>
                  </from>
                  <to>
                    <xdr:col>2</xdr:col>
                    <xdr:colOff>390525</xdr:colOff>
                    <xdr:row>1022</xdr:row>
                    <xdr:rowOff>323850</xdr:rowOff>
                  </to>
                </anchor>
              </controlPr>
            </control>
          </mc:Choice>
        </mc:AlternateContent>
        <mc:AlternateContent xmlns:mc="http://schemas.openxmlformats.org/markup-compatibility/2006">
          <mc:Choice Requires="x14">
            <control shapeId="5013" r:id="rId1773" name="Option Button 1941">
              <controlPr defaultSize="0" autoFill="0" autoLine="0" autoPict="0">
                <anchor moveWithCells="1">
                  <from>
                    <xdr:col>3</xdr:col>
                    <xdr:colOff>95250</xdr:colOff>
                    <xdr:row>1022</xdr:row>
                    <xdr:rowOff>209550</xdr:rowOff>
                  </from>
                  <to>
                    <xdr:col>3</xdr:col>
                    <xdr:colOff>371475</xdr:colOff>
                    <xdr:row>1022</xdr:row>
                    <xdr:rowOff>323850</xdr:rowOff>
                  </to>
                </anchor>
              </controlPr>
            </control>
          </mc:Choice>
        </mc:AlternateContent>
        <mc:AlternateContent xmlns:mc="http://schemas.openxmlformats.org/markup-compatibility/2006">
          <mc:Choice Requires="x14">
            <control shapeId="5752" r:id="rId1774" name="Option Button 1942">
              <controlPr defaultSize="0" autoFill="0" autoLine="0" autoPict="0">
                <anchor moveWithCells="1">
                  <from>
                    <xdr:col>4</xdr:col>
                    <xdr:colOff>76200</xdr:colOff>
                    <xdr:row>1022</xdr:row>
                    <xdr:rowOff>209550</xdr:rowOff>
                  </from>
                  <to>
                    <xdr:col>4</xdr:col>
                    <xdr:colOff>352425</xdr:colOff>
                    <xdr:row>1022</xdr:row>
                    <xdr:rowOff>323850</xdr:rowOff>
                  </to>
                </anchor>
              </controlPr>
            </control>
          </mc:Choice>
        </mc:AlternateContent>
        <mc:AlternateContent xmlns:mc="http://schemas.openxmlformats.org/markup-compatibility/2006">
          <mc:Choice Requires="x14">
            <control shapeId="5015" r:id="rId1775" name="Group Box 1943">
              <controlPr defaultSize="0" autoFill="0" autoPict="0" altText="">
                <anchor moveWithCells="1">
                  <from>
                    <xdr:col>2</xdr:col>
                    <xdr:colOff>47625</xdr:colOff>
                    <xdr:row>1022</xdr:row>
                    <xdr:rowOff>57150</xdr:rowOff>
                  </from>
                  <to>
                    <xdr:col>6</xdr:col>
                    <xdr:colOff>371475</xdr:colOff>
                    <xdr:row>1023</xdr:row>
                    <xdr:rowOff>0</xdr:rowOff>
                  </to>
                </anchor>
              </controlPr>
            </control>
          </mc:Choice>
        </mc:AlternateContent>
        <mc:AlternateContent xmlns:mc="http://schemas.openxmlformats.org/markup-compatibility/2006">
          <mc:Choice Requires="x14">
            <control shapeId="5016" r:id="rId1776" name="Option Button 1944">
              <controlPr defaultSize="0" autoFill="0" autoLine="0" autoPict="0">
                <anchor moveWithCells="1">
                  <from>
                    <xdr:col>2</xdr:col>
                    <xdr:colOff>123825</xdr:colOff>
                    <xdr:row>1024</xdr:row>
                    <xdr:rowOff>200025</xdr:rowOff>
                  </from>
                  <to>
                    <xdr:col>2</xdr:col>
                    <xdr:colOff>390525</xdr:colOff>
                    <xdr:row>1024</xdr:row>
                    <xdr:rowOff>314325</xdr:rowOff>
                  </to>
                </anchor>
              </controlPr>
            </control>
          </mc:Choice>
        </mc:AlternateContent>
        <mc:AlternateContent xmlns:mc="http://schemas.openxmlformats.org/markup-compatibility/2006">
          <mc:Choice Requires="x14">
            <control shapeId="5017" r:id="rId1777" name="Option Button 1945">
              <controlPr defaultSize="0" autoFill="0" autoLine="0" autoPict="0">
                <anchor moveWithCells="1">
                  <from>
                    <xdr:col>3</xdr:col>
                    <xdr:colOff>95250</xdr:colOff>
                    <xdr:row>1024</xdr:row>
                    <xdr:rowOff>200025</xdr:rowOff>
                  </from>
                  <to>
                    <xdr:col>3</xdr:col>
                    <xdr:colOff>371475</xdr:colOff>
                    <xdr:row>1024</xdr:row>
                    <xdr:rowOff>314325</xdr:rowOff>
                  </to>
                </anchor>
              </controlPr>
            </control>
          </mc:Choice>
        </mc:AlternateContent>
        <mc:AlternateContent xmlns:mc="http://schemas.openxmlformats.org/markup-compatibility/2006">
          <mc:Choice Requires="x14">
            <control shapeId="5018" r:id="rId1778" name="Option Button 1946">
              <controlPr defaultSize="0" autoFill="0" autoLine="0" autoPict="0">
                <anchor moveWithCells="1">
                  <from>
                    <xdr:col>4</xdr:col>
                    <xdr:colOff>76200</xdr:colOff>
                    <xdr:row>1024</xdr:row>
                    <xdr:rowOff>200025</xdr:rowOff>
                  </from>
                  <to>
                    <xdr:col>4</xdr:col>
                    <xdr:colOff>352425</xdr:colOff>
                    <xdr:row>1024</xdr:row>
                    <xdr:rowOff>314325</xdr:rowOff>
                  </to>
                </anchor>
              </controlPr>
            </control>
          </mc:Choice>
        </mc:AlternateContent>
        <mc:AlternateContent xmlns:mc="http://schemas.openxmlformats.org/markup-compatibility/2006">
          <mc:Choice Requires="x14">
            <control shapeId="5753" r:id="rId1779" name="Group Box 1947">
              <controlPr defaultSize="0" autoFill="0" autoPict="0" altText="">
                <anchor moveWithCells="1">
                  <from>
                    <xdr:col>2</xdr:col>
                    <xdr:colOff>47625</xdr:colOff>
                    <xdr:row>1024</xdr:row>
                    <xdr:rowOff>57150</xdr:rowOff>
                  </from>
                  <to>
                    <xdr:col>6</xdr:col>
                    <xdr:colOff>371475</xdr:colOff>
                    <xdr:row>1025</xdr:row>
                    <xdr:rowOff>0</xdr:rowOff>
                  </to>
                </anchor>
              </controlPr>
            </control>
          </mc:Choice>
        </mc:AlternateContent>
        <mc:AlternateContent xmlns:mc="http://schemas.openxmlformats.org/markup-compatibility/2006">
          <mc:Choice Requires="x14">
            <control shapeId="5020" r:id="rId1780" name="Option Button 1948">
              <controlPr defaultSize="0" autoFill="0" autoLine="0" autoPict="0">
                <anchor moveWithCells="1">
                  <from>
                    <xdr:col>2</xdr:col>
                    <xdr:colOff>123825</xdr:colOff>
                    <xdr:row>1026</xdr:row>
                    <xdr:rowOff>209550</xdr:rowOff>
                  </from>
                  <to>
                    <xdr:col>2</xdr:col>
                    <xdr:colOff>390525</xdr:colOff>
                    <xdr:row>1026</xdr:row>
                    <xdr:rowOff>323850</xdr:rowOff>
                  </to>
                </anchor>
              </controlPr>
            </control>
          </mc:Choice>
        </mc:AlternateContent>
        <mc:AlternateContent xmlns:mc="http://schemas.openxmlformats.org/markup-compatibility/2006">
          <mc:Choice Requires="x14">
            <control shapeId="5021" r:id="rId1781" name="Option Button 1949">
              <controlPr defaultSize="0" autoFill="0" autoLine="0" autoPict="0">
                <anchor moveWithCells="1">
                  <from>
                    <xdr:col>3</xdr:col>
                    <xdr:colOff>95250</xdr:colOff>
                    <xdr:row>1026</xdr:row>
                    <xdr:rowOff>209550</xdr:rowOff>
                  </from>
                  <to>
                    <xdr:col>3</xdr:col>
                    <xdr:colOff>371475</xdr:colOff>
                    <xdr:row>1026</xdr:row>
                    <xdr:rowOff>323850</xdr:rowOff>
                  </to>
                </anchor>
              </controlPr>
            </control>
          </mc:Choice>
        </mc:AlternateContent>
        <mc:AlternateContent xmlns:mc="http://schemas.openxmlformats.org/markup-compatibility/2006">
          <mc:Choice Requires="x14">
            <control shapeId="5022" r:id="rId1782" name="Option Button 1950">
              <controlPr defaultSize="0" autoFill="0" autoLine="0" autoPict="0">
                <anchor moveWithCells="1">
                  <from>
                    <xdr:col>4</xdr:col>
                    <xdr:colOff>76200</xdr:colOff>
                    <xdr:row>1026</xdr:row>
                    <xdr:rowOff>209550</xdr:rowOff>
                  </from>
                  <to>
                    <xdr:col>4</xdr:col>
                    <xdr:colOff>352425</xdr:colOff>
                    <xdr:row>1026</xdr:row>
                    <xdr:rowOff>323850</xdr:rowOff>
                  </to>
                </anchor>
              </controlPr>
            </control>
          </mc:Choice>
        </mc:AlternateContent>
        <mc:AlternateContent xmlns:mc="http://schemas.openxmlformats.org/markup-compatibility/2006">
          <mc:Choice Requires="x14">
            <control shapeId="5023" r:id="rId1783" name="Group Box 1951">
              <controlPr defaultSize="0" autoFill="0" autoPict="0" altText="">
                <anchor moveWithCells="1">
                  <from>
                    <xdr:col>2</xdr:col>
                    <xdr:colOff>47625</xdr:colOff>
                    <xdr:row>1026</xdr:row>
                    <xdr:rowOff>57150</xdr:rowOff>
                  </from>
                  <to>
                    <xdr:col>6</xdr:col>
                    <xdr:colOff>371475</xdr:colOff>
                    <xdr:row>1027</xdr:row>
                    <xdr:rowOff>0</xdr:rowOff>
                  </to>
                </anchor>
              </controlPr>
            </control>
          </mc:Choice>
        </mc:AlternateContent>
        <mc:AlternateContent xmlns:mc="http://schemas.openxmlformats.org/markup-compatibility/2006">
          <mc:Choice Requires="x14">
            <control shapeId="5754" r:id="rId1784" name="Option Button 1952">
              <controlPr defaultSize="0" autoFill="0" autoLine="0" autoPict="0">
                <anchor moveWithCells="1">
                  <from>
                    <xdr:col>2</xdr:col>
                    <xdr:colOff>123825</xdr:colOff>
                    <xdr:row>1027</xdr:row>
                    <xdr:rowOff>295275</xdr:rowOff>
                  </from>
                  <to>
                    <xdr:col>2</xdr:col>
                    <xdr:colOff>390525</xdr:colOff>
                    <xdr:row>1027</xdr:row>
                    <xdr:rowOff>476250</xdr:rowOff>
                  </to>
                </anchor>
              </controlPr>
            </control>
          </mc:Choice>
        </mc:AlternateContent>
        <mc:AlternateContent xmlns:mc="http://schemas.openxmlformats.org/markup-compatibility/2006">
          <mc:Choice Requires="x14">
            <control shapeId="5025" r:id="rId1785" name="Option Button 1953">
              <controlPr defaultSize="0" autoFill="0" autoLine="0" autoPict="0">
                <anchor moveWithCells="1">
                  <from>
                    <xdr:col>3</xdr:col>
                    <xdr:colOff>95250</xdr:colOff>
                    <xdr:row>1027</xdr:row>
                    <xdr:rowOff>295275</xdr:rowOff>
                  </from>
                  <to>
                    <xdr:col>3</xdr:col>
                    <xdr:colOff>371475</xdr:colOff>
                    <xdr:row>1027</xdr:row>
                    <xdr:rowOff>476250</xdr:rowOff>
                  </to>
                </anchor>
              </controlPr>
            </control>
          </mc:Choice>
        </mc:AlternateContent>
        <mc:AlternateContent xmlns:mc="http://schemas.openxmlformats.org/markup-compatibility/2006">
          <mc:Choice Requires="x14">
            <control shapeId="5026" r:id="rId1786" name="Option Button 1954">
              <controlPr defaultSize="0" autoFill="0" autoLine="0" autoPict="0">
                <anchor moveWithCells="1">
                  <from>
                    <xdr:col>4</xdr:col>
                    <xdr:colOff>76200</xdr:colOff>
                    <xdr:row>1027</xdr:row>
                    <xdr:rowOff>295275</xdr:rowOff>
                  </from>
                  <to>
                    <xdr:col>4</xdr:col>
                    <xdr:colOff>352425</xdr:colOff>
                    <xdr:row>1027</xdr:row>
                    <xdr:rowOff>476250</xdr:rowOff>
                  </to>
                </anchor>
              </controlPr>
            </control>
          </mc:Choice>
        </mc:AlternateContent>
        <mc:AlternateContent xmlns:mc="http://schemas.openxmlformats.org/markup-compatibility/2006">
          <mc:Choice Requires="x14">
            <control shapeId="5027" r:id="rId1787" name="Group Box 1955">
              <controlPr defaultSize="0" autoFill="0" autoPict="0" altText="">
                <anchor moveWithCells="1">
                  <from>
                    <xdr:col>2</xdr:col>
                    <xdr:colOff>47625</xdr:colOff>
                    <xdr:row>1027</xdr:row>
                    <xdr:rowOff>57150</xdr:rowOff>
                  </from>
                  <to>
                    <xdr:col>6</xdr:col>
                    <xdr:colOff>371475</xdr:colOff>
                    <xdr:row>1028</xdr:row>
                    <xdr:rowOff>0</xdr:rowOff>
                  </to>
                </anchor>
              </controlPr>
            </control>
          </mc:Choice>
        </mc:AlternateContent>
        <mc:AlternateContent xmlns:mc="http://schemas.openxmlformats.org/markup-compatibility/2006">
          <mc:Choice Requires="x14">
            <control shapeId="5028" r:id="rId1788" name="Option Button 1956">
              <controlPr defaultSize="0" autoFill="0" autoLine="0" autoPict="0">
                <anchor moveWithCells="1">
                  <from>
                    <xdr:col>2</xdr:col>
                    <xdr:colOff>123825</xdr:colOff>
                    <xdr:row>1028</xdr:row>
                    <xdr:rowOff>200025</xdr:rowOff>
                  </from>
                  <to>
                    <xdr:col>2</xdr:col>
                    <xdr:colOff>390525</xdr:colOff>
                    <xdr:row>1028</xdr:row>
                    <xdr:rowOff>314325</xdr:rowOff>
                  </to>
                </anchor>
              </controlPr>
            </control>
          </mc:Choice>
        </mc:AlternateContent>
        <mc:AlternateContent xmlns:mc="http://schemas.openxmlformats.org/markup-compatibility/2006">
          <mc:Choice Requires="x14">
            <control shapeId="5755" r:id="rId1789" name="Option Button 1957">
              <controlPr defaultSize="0" autoFill="0" autoLine="0" autoPict="0">
                <anchor moveWithCells="1">
                  <from>
                    <xdr:col>3</xdr:col>
                    <xdr:colOff>95250</xdr:colOff>
                    <xdr:row>1028</xdr:row>
                    <xdr:rowOff>200025</xdr:rowOff>
                  </from>
                  <to>
                    <xdr:col>3</xdr:col>
                    <xdr:colOff>371475</xdr:colOff>
                    <xdr:row>1028</xdr:row>
                    <xdr:rowOff>314325</xdr:rowOff>
                  </to>
                </anchor>
              </controlPr>
            </control>
          </mc:Choice>
        </mc:AlternateContent>
        <mc:AlternateContent xmlns:mc="http://schemas.openxmlformats.org/markup-compatibility/2006">
          <mc:Choice Requires="x14">
            <control shapeId="5030" r:id="rId1790" name="Option Button 1958">
              <controlPr defaultSize="0" autoFill="0" autoLine="0" autoPict="0">
                <anchor moveWithCells="1">
                  <from>
                    <xdr:col>4</xdr:col>
                    <xdr:colOff>76200</xdr:colOff>
                    <xdr:row>1028</xdr:row>
                    <xdr:rowOff>200025</xdr:rowOff>
                  </from>
                  <to>
                    <xdr:col>4</xdr:col>
                    <xdr:colOff>352425</xdr:colOff>
                    <xdr:row>1028</xdr:row>
                    <xdr:rowOff>314325</xdr:rowOff>
                  </to>
                </anchor>
              </controlPr>
            </control>
          </mc:Choice>
        </mc:AlternateContent>
        <mc:AlternateContent xmlns:mc="http://schemas.openxmlformats.org/markup-compatibility/2006">
          <mc:Choice Requires="x14">
            <control shapeId="5031" r:id="rId1791" name="Group Box 1959">
              <controlPr defaultSize="0" autoFill="0" autoPict="0" altText="">
                <anchor moveWithCells="1">
                  <from>
                    <xdr:col>2</xdr:col>
                    <xdr:colOff>47625</xdr:colOff>
                    <xdr:row>1028</xdr:row>
                    <xdr:rowOff>57150</xdr:rowOff>
                  </from>
                  <to>
                    <xdr:col>6</xdr:col>
                    <xdr:colOff>371475</xdr:colOff>
                    <xdr:row>1029</xdr:row>
                    <xdr:rowOff>0</xdr:rowOff>
                  </to>
                </anchor>
              </controlPr>
            </control>
          </mc:Choice>
        </mc:AlternateContent>
        <mc:AlternateContent xmlns:mc="http://schemas.openxmlformats.org/markup-compatibility/2006">
          <mc:Choice Requires="x14">
            <control shapeId="5032" r:id="rId1792" name="Option Button 1960">
              <controlPr defaultSize="0" autoFill="0" autoLine="0" autoPict="0">
                <anchor moveWithCells="1">
                  <from>
                    <xdr:col>2</xdr:col>
                    <xdr:colOff>123825</xdr:colOff>
                    <xdr:row>1030</xdr:row>
                    <xdr:rowOff>371475</xdr:rowOff>
                  </from>
                  <to>
                    <xdr:col>2</xdr:col>
                    <xdr:colOff>390525</xdr:colOff>
                    <xdr:row>1030</xdr:row>
                    <xdr:rowOff>619125</xdr:rowOff>
                  </to>
                </anchor>
              </controlPr>
            </control>
          </mc:Choice>
        </mc:AlternateContent>
        <mc:AlternateContent xmlns:mc="http://schemas.openxmlformats.org/markup-compatibility/2006">
          <mc:Choice Requires="x14">
            <control shapeId="5033" r:id="rId1793" name="Option Button 1961">
              <controlPr defaultSize="0" autoFill="0" autoLine="0" autoPict="0">
                <anchor moveWithCells="1">
                  <from>
                    <xdr:col>3</xdr:col>
                    <xdr:colOff>95250</xdr:colOff>
                    <xdr:row>1030</xdr:row>
                    <xdr:rowOff>371475</xdr:rowOff>
                  </from>
                  <to>
                    <xdr:col>3</xdr:col>
                    <xdr:colOff>371475</xdr:colOff>
                    <xdr:row>1030</xdr:row>
                    <xdr:rowOff>619125</xdr:rowOff>
                  </to>
                </anchor>
              </controlPr>
            </control>
          </mc:Choice>
        </mc:AlternateContent>
        <mc:AlternateContent xmlns:mc="http://schemas.openxmlformats.org/markup-compatibility/2006">
          <mc:Choice Requires="x14">
            <control shapeId="5756" r:id="rId1794" name="Option Button 1962">
              <controlPr defaultSize="0" autoFill="0" autoLine="0" autoPict="0">
                <anchor moveWithCells="1">
                  <from>
                    <xdr:col>4</xdr:col>
                    <xdr:colOff>76200</xdr:colOff>
                    <xdr:row>1030</xdr:row>
                    <xdr:rowOff>371475</xdr:rowOff>
                  </from>
                  <to>
                    <xdr:col>4</xdr:col>
                    <xdr:colOff>352425</xdr:colOff>
                    <xdr:row>1030</xdr:row>
                    <xdr:rowOff>619125</xdr:rowOff>
                  </to>
                </anchor>
              </controlPr>
            </control>
          </mc:Choice>
        </mc:AlternateContent>
        <mc:AlternateContent xmlns:mc="http://schemas.openxmlformats.org/markup-compatibility/2006">
          <mc:Choice Requires="x14">
            <control shapeId="5035" r:id="rId1795" name="Group Box 1963">
              <controlPr defaultSize="0" autoFill="0" autoPict="0" altText="">
                <anchor moveWithCells="1">
                  <from>
                    <xdr:col>2</xdr:col>
                    <xdr:colOff>47625</xdr:colOff>
                    <xdr:row>1030</xdr:row>
                    <xdr:rowOff>57150</xdr:rowOff>
                  </from>
                  <to>
                    <xdr:col>6</xdr:col>
                    <xdr:colOff>371475</xdr:colOff>
                    <xdr:row>1031</xdr:row>
                    <xdr:rowOff>0</xdr:rowOff>
                  </to>
                </anchor>
              </controlPr>
            </control>
          </mc:Choice>
        </mc:AlternateContent>
        <mc:AlternateContent xmlns:mc="http://schemas.openxmlformats.org/markup-compatibility/2006">
          <mc:Choice Requires="x14">
            <control shapeId="5036" r:id="rId1796" name="Option Button 1964">
              <controlPr defaultSize="0" autoFill="0" autoLine="0" autoPict="0">
                <anchor moveWithCells="1">
                  <from>
                    <xdr:col>2</xdr:col>
                    <xdr:colOff>123825</xdr:colOff>
                    <xdr:row>1033</xdr:row>
                    <xdr:rowOff>200025</xdr:rowOff>
                  </from>
                  <to>
                    <xdr:col>2</xdr:col>
                    <xdr:colOff>390525</xdr:colOff>
                    <xdr:row>1033</xdr:row>
                    <xdr:rowOff>314325</xdr:rowOff>
                  </to>
                </anchor>
              </controlPr>
            </control>
          </mc:Choice>
        </mc:AlternateContent>
        <mc:AlternateContent xmlns:mc="http://schemas.openxmlformats.org/markup-compatibility/2006">
          <mc:Choice Requires="x14">
            <control shapeId="5037" r:id="rId1797" name="Option Button 1965">
              <controlPr defaultSize="0" autoFill="0" autoLine="0" autoPict="0">
                <anchor moveWithCells="1">
                  <from>
                    <xdr:col>3</xdr:col>
                    <xdr:colOff>95250</xdr:colOff>
                    <xdr:row>1033</xdr:row>
                    <xdr:rowOff>200025</xdr:rowOff>
                  </from>
                  <to>
                    <xdr:col>3</xdr:col>
                    <xdr:colOff>371475</xdr:colOff>
                    <xdr:row>1033</xdr:row>
                    <xdr:rowOff>314325</xdr:rowOff>
                  </to>
                </anchor>
              </controlPr>
            </control>
          </mc:Choice>
        </mc:AlternateContent>
        <mc:AlternateContent xmlns:mc="http://schemas.openxmlformats.org/markup-compatibility/2006">
          <mc:Choice Requires="x14">
            <control shapeId="5038" r:id="rId1798" name="Option Button 1966">
              <controlPr defaultSize="0" autoFill="0" autoLine="0" autoPict="0">
                <anchor moveWithCells="1">
                  <from>
                    <xdr:col>4</xdr:col>
                    <xdr:colOff>76200</xdr:colOff>
                    <xdr:row>1033</xdr:row>
                    <xdr:rowOff>200025</xdr:rowOff>
                  </from>
                  <to>
                    <xdr:col>4</xdr:col>
                    <xdr:colOff>352425</xdr:colOff>
                    <xdr:row>1033</xdr:row>
                    <xdr:rowOff>314325</xdr:rowOff>
                  </to>
                </anchor>
              </controlPr>
            </control>
          </mc:Choice>
        </mc:AlternateContent>
        <mc:AlternateContent xmlns:mc="http://schemas.openxmlformats.org/markup-compatibility/2006">
          <mc:Choice Requires="x14">
            <control shapeId="5757" r:id="rId1799" name="Group Box 1967">
              <controlPr defaultSize="0" autoFill="0" autoPict="0" altText="">
                <anchor moveWithCells="1">
                  <from>
                    <xdr:col>2</xdr:col>
                    <xdr:colOff>47625</xdr:colOff>
                    <xdr:row>1033</xdr:row>
                    <xdr:rowOff>57150</xdr:rowOff>
                  </from>
                  <to>
                    <xdr:col>6</xdr:col>
                    <xdr:colOff>371475</xdr:colOff>
                    <xdr:row>1034</xdr:row>
                    <xdr:rowOff>0</xdr:rowOff>
                  </to>
                </anchor>
              </controlPr>
            </control>
          </mc:Choice>
        </mc:AlternateContent>
        <mc:AlternateContent xmlns:mc="http://schemas.openxmlformats.org/markup-compatibility/2006">
          <mc:Choice Requires="x14">
            <control shapeId="5040" r:id="rId1800" name="Option Button 1968">
              <controlPr defaultSize="0" autoFill="0" autoLine="0" autoPict="0">
                <anchor moveWithCells="1">
                  <from>
                    <xdr:col>2</xdr:col>
                    <xdr:colOff>123825</xdr:colOff>
                    <xdr:row>1034</xdr:row>
                    <xdr:rowOff>209550</xdr:rowOff>
                  </from>
                  <to>
                    <xdr:col>2</xdr:col>
                    <xdr:colOff>390525</xdr:colOff>
                    <xdr:row>1034</xdr:row>
                    <xdr:rowOff>323850</xdr:rowOff>
                  </to>
                </anchor>
              </controlPr>
            </control>
          </mc:Choice>
        </mc:AlternateContent>
        <mc:AlternateContent xmlns:mc="http://schemas.openxmlformats.org/markup-compatibility/2006">
          <mc:Choice Requires="x14">
            <control shapeId="5041" r:id="rId1801" name="Option Button 1969">
              <controlPr defaultSize="0" autoFill="0" autoLine="0" autoPict="0">
                <anchor moveWithCells="1">
                  <from>
                    <xdr:col>3</xdr:col>
                    <xdr:colOff>95250</xdr:colOff>
                    <xdr:row>1034</xdr:row>
                    <xdr:rowOff>209550</xdr:rowOff>
                  </from>
                  <to>
                    <xdr:col>3</xdr:col>
                    <xdr:colOff>371475</xdr:colOff>
                    <xdr:row>1034</xdr:row>
                    <xdr:rowOff>323850</xdr:rowOff>
                  </to>
                </anchor>
              </controlPr>
            </control>
          </mc:Choice>
        </mc:AlternateContent>
        <mc:AlternateContent xmlns:mc="http://schemas.openxmlformats.org/markup-compatibility/2006">
          <mc:Choice Requires="x14">
            <control shapeId="5042" r:id="rId1802" name="Option Button 1970">
              <controlPr defaultSize="0" autoFill="0" autoLine="0" autoPict="0">
                <anchor moveWithCells="1">
                  <from>
                    <xdr:col>4</xdr:col>
                    <xdr:colOff>76200</xdr:colOff>
                    <xdr:row>1034</xdr:row>
                    <xdr:rowOff>209550</xdr:rowOff>
                  </from>
                  <to>
                    <xdr:col>4</xdr:col>
                    <xdr:colOff>352425</xdr:colOff>
                    <xdr:row>1034</xdr:row>
                    <xdr:rowOff>323850</xdr:rowOff>
                  </to>
                </anchor>
              </controlPr>
            </control>
          </mc:Choice>
        </mc:AlternateContent>
        <mc:AlternateContent xmlns:mc="http://schemas.openxmlformats.org/markup-compatibility/2006">
          <mc:Choice Requires="x14">
            <control shapeId="5043" r:id="rId1803" name="Group Box 1971">
              <controlPr defaultSize="0" autoFill="0" autoPict="0" altText="">
                <anchor moveWithCells="1">
                  <from>
                    <xdr:col>2</xdr:col>
                    <xdr:colOff>47625</xdr:colOff>
                    <xdr:row>1034</xdr:row>
                    <xdr:rowOff>57150</xdr:rowOff>
                  </from>
                  <to>
                    <xdr:col>6</xdr:col>
                    <xdr:colOff>371475</xdr:colOff>
                    <xdr:row>1035</xdr:row>
                    <xdr:rowOff>0</xdr:rowOff>
                  </to>
                </anchor>
              </controlPr>
            </control>
          </mc:Choice>
        </mc:AlternateContent>
        <mc:AlternateContent xmlns:mc="http://schemas.openxmlformats.org/markup-compatibility/2006">
          <mc:Choice Requires="x14">
            <control shapeId="5758" r:id="rId1804" name="Option Button 1972">
              <controlPr defaultSize="0" autoFill="0" autoLine="0" autoPict="0">
                <anchor moveWithCells="1">
                  <from>
                    <xdr:col>2</xdr:col>
                    <xdr:colOff>123825</xdr:colOff>
                    <xdr:row>1035</xdr:row>
                    <xdr:rowOff>200025</xdr:rowOff>
                  </from>
                  <to>
                    <xdr:col>2</xdr:col>
                    <xdr:colOff>390525</xdr:colOff>
                    <xdr:row>1035</xdr:row>
                    <xdr:rowOff>314325</xdr:rowOff>
                  </to>
                </anchor>
              </controlPr>
            </control>
          </mc:Choice>
        </mc:AlternateContent>
        <mc:AlternateContent xmlns:mc="http://schemas.openxmlformats.org/markup-compatibility/2006">
          <mc:Choice Requires="x14">
            <control shapeId="5045" r:id="rId1805" name="Option Button 1973">
              <controlPr defaultSize="0" autoFill="0" autoLine="0" autoPict="0">
                <anchor moveWithCells="1">
                  <from>
                    <xdr:col>3</xdr:col>
                    <xdr:colOff>95250</xdr:colOff>
                    <xdr:row>1035</xdr:row>
                    <xdr:rowOff>200025</xdr:rowOff>
                  </from>
                  <to>
                    <xdr:col>3</xdr:col>
                    <xdr:colOff>371475</xdr:colOff>
                    <xdr:row>1035</xdr:row>
                    <xdr:rowOff>314325</xdr:rowOff>
                  </to>
                </anchor>
              </controlPr>
            </control>
          </mc:Choice>
        </mc:AlternateContent>
        <mc:AlternateContent xmlns:mc="http://schemas.openxmlformats.org/markup-compatibility/2006">
          <mc:Choice Requires="x14">
            <control shapeId="5046" r:id="rId1806" name="Option Button 1974">
              <controlPr defaultSize="0" autoFill="0" autoLine="0" autoPict="0">
                <anchor moveWithCells="1">
                  <from>
                    <xdr:col>4</xdr:col>
                    <xdr:colOff>76200</xdr:colOff>
                    <xdr:row>1035</xdr:row>
                    <xdr:rowOff>200025</xdr:rowOff>
                  </from>
                  <to>
                    <xdr:col>4</xdr:col>
                    <xdr:colOff>352425</xdr:colOff>
                    <xdr:row>1035</xdr:row>
                    <xdr:rowOff>314325</xdr:rowOff>
                  </to>
                </anchor>
              </controlPr>
            </control>
          </mc:Choice>
        </mc:AlternateContent>
        <mc:AlternateContent xmlns:mc="http://schemas.openxmlformats.org/markup-compatibility/2006">
          <mc:Choice Requires="x14">
            <control shapeId="5047" r:id="rId1807" name="Group Box 1975">
              <controlPr defaultSize="0" autoFill="0" autoPict="0" altText="">
                <anchor moveWithCells="1">
                  <from>
                    <xdr:col>2</xdr:col>
                    <xdr:colOff>47625</xdr:colOff>
                    <xdr:row>1035</xdr:row>
                    <xdr:rowOff>57150</xdr:rowOff>
                  </from>
                  <to>
                    <xdr:col>6</xdr:col>
                    <xdr:colOff>371475</xdr:colOff>
                    <xdr:row>1036</xdr:row>
                    <xdr:rowOff>0</xdr:rowOff>
                  </to>
                </anchor>
              </controlPr>
            </control>
          </mc:Choice>
        </mc:AlternateContent>
        <mc:AlternateContent xmlns:mc="http://schemas.openxmlformats.org/markup-compatibility/2006">
          <mc:Choice Requires="x14">
            <control shapeId="5048" r:id="rId1808" name="Option Button 1976">
              <controlPr defaultSize="0" autoFill="0" autoLine="0" autoPict="0">
                <anchor moveWithCells="1">
                  <from>
                    <xdr:col>2</xdr:col>
                    <xdr:colOff>123825</xdr:colOff>
                    <xdr:row>1036</xdr:row>
                    <xdr:rowOff>295275</xdr:rowOff>
                  </from>
                  <to>
                    <xdr:col>2</xdr:col>
                    <xdr:colOff>390525</xdr:colOff>
                    <xdr:row>1036</xdr:row>
                    <xdr:rowOff>476250</xdr:rowOff>
                  </to>
                </anchor>
              </controlPr>
            </control>
          </mc:Choice>
        </mc:AlternateContent>
        <mc:AlternateContent xmlns:mc="http://schemas.openxmlformats.org/markup-compatibility/2006">
          <mc:Choice Requires="x14">
            <control shapeId="5759" r:id="rId1809" name="Option Button 1977">
              <controlPr defaultSize="0" autoFill="0" autoLine="0" autoPict="0">
                <anchor moveWithCells="1">
                  <from>
                    <xdr:col>3</xdr:col>
                    <xdr:colOff>95250</xdr:colOff>
                    <xdr:row>1036</xdr:row>
                    <xdr:rowOff>295275</xdr:rowOff>
                  </from>
                  <to>
                    <xdr:col>3</xdr:col>
                    <xdr:colOff>371475</xdr:colOff>
                    <xdr:row>1036</xdr:row>
                    <xdr:rowOff>476250</xdr:rowOff>
                  </to>
                </anchor>
              </controlPr>
            </control>
          </mc:Choice>
        </mc:AlternateContent>
        <mc:AlternateContent xmlns:mc="http://schemas.openxmlformats.org/markup-compatibility/2006">
          <mc:Choice Requires="x14">
            <control shapeId="5050" r:id="rId1810" name="Option Button 1978">
              <controlPr defaultSize="0" autoFill="0" autoLine="0" autoPict="0">
                <anchor moveWithCells="1">
                  <from>
                    <xdr:col>4</xdr:col>
                    <xdr:colOff>76200</xdr:colOff>
                    <xdr:row>1036</xdr:row>
                    <xdr:rowOff>295275</xdr:rowOff>
                  </from>
                  <to>
                    <xdr:col>4</xdr:col>
                    <xdr:colOff>352425</xdr:colOff>
                    <xdr:row>1036</xdr:row>
                    <xdr:rowOff>476250</xdr:rowOff>
                  </to>
                </anchor>
              </controlPr>
            </control>
          </mc:Choice>
        </mc:AlternateContent>
        <mc:AlternateContent xmlns:mc="http://schemas.openxmlformats.org/markup-compatibility/2006">
          <mc:Choice Requires="x14">
            <control shapeId="5051" r:id="rId1811" name="Group Box 1979">
              <controlPr defaultSize="0" autoFill="0" autoPict="0" altText="">
                <anchor moveWithCells="1">
                  <from>
                    <xdr:col>2</xdr:col>
                    <xdr:colOff>47625</xdr:colOff>
                    <xdr:row>1036</xdr:row>
                    <xdr:rowOff>57150</xdr:rowOff>
                  </from>
                  <to>
                    <xdr:col>6</xdr:col>
                    <xdr:colOff>371475</xdr:colOff>
                    <xdr:row>1037</xdr:row>
                    <xdr:rowOff>0</xdr:rowOff>
                  </to>
                </anchor>
              </controlPr>
            </control>
          </mc:Choice>
        </mc:AlternateContent>
        <mc:AlternateContent xmlns:mc="http://schemas.openxmlformats.org/markup-compatibility/2006">
          <mc:Choice Requires="x14">
            <control shapeId="5052" r:id="rId1812" name="Option Button 1980">
              <controlPr defaultSize="0" autoFill="0" autoLine="0" autoPict="0">
                <anchor moveWithCells="1">
                  <from>
                    <xdr:col>2</xdr:col>
                    <xdr:colOff>123825</xdr:colOff>
                    <xdr:row>1037</xdr:row>
                    <xdr:rowOff>209550</xdr:rowOff>
                  </from>
                  <to>
                    <xdr:col>2</xdr:col>
                    <xdr:colOff>390525</xdr:colOff>
                    <xdr:row>1037</xdr:row>
                    <xdr:rowOff>323850</xdr:rowOff>
                  </to>
                </anchor>
              </controlPr>
            </control>
          </mc:Choice>
        </mc:AlternateContent>
        <mc:AlternateContent xmlns:mc="http://schemas.openxmlformats.org/markup-compatibility/2006">
          <mc:Choice Requires="x14">
            <control shapeId="5053" r:id="rId1813" name="Option Button 1981">
              <controlPr defaultSize="0" autoFill="0" autoLine="0" autoPict="0">
                <anchor moveWithCells="1">
                  <from>
                    <xdr:col>3</xdr:col>
                    <xdr:colOff>95250</xdr:colOff>
                    <xdr:row>1037</xdr:row>
                    <xdr:rowOff>209550</xdr:rowOff>
                  </from>
                  <to>
                    <xdr:col>3</xdr:col>
                    <xdr:colOff>371475</xdr:colOff>
                    <xdr:row>1037</xdr:row>
                    <xdr:rowOff>323850</xdr:rowOff>
                  </to>
                </anchor>
              </controlPr>
            </control>
          </mc:Choice>
        </mc:AlternateContent>
        <mc:AlternateContent xmlns:mc="http://schemas.openxmlformats.org/markup-compatibility/2006">
          <mc:Choice Requires="x14">
            <control shapeId="1088" r:id="rId1814" name="Option Button 1982">
              <controlPr defaultSize="0" autoFill="0" autoLine="0" autoPict="0">
                <anchor moveWithCells="1">
                  <from>
                    <xdr:col>4</xdr:col>
                    <xdr:colOff>76200</xdr:colOff>
                    <xdr:row>1037</xdr:row>
                    <xdr:rowOff>209550</xdr:rowOff>
                  </from>
                  <to>
                    <xdr:col>4</xdr:col>
                    <xdr:colOff>352425</xdr:colOff>
                    <xdr:row>1037</xdr:row>
                    <xdr:rowOff>323850</xdr:rowOff>
                  </to>
                </anchor>
              </controlPr>
            </control>
          </mc:Choice>
        </mc:AlternateContent>
        <mc:AlternateContent xmlns:mc="http://schemas.openxmlformats.org/markup-compatibility/2006">
          <mc:Choice Requires="x14">
            <control shapeId="5055" r:id="rId1815" name="Group Box 1983">
              <controlPr defaultSize="0" autoFill="0" autoPict="0" altText="">
                <anchor moveWithCells="1">
                  <from>
                    <xdr:col>2</xdr:col>
                    <xdr:colOff>47625</xdr:colOff>
                    <xdr:row>1037</xdr:row>
                    <xdr:rowOff>57150</xdr:rowOff>
                  </from>
                  <to>
                    <xdr:col>6</xdr:col>
                    <xdr:colOff>371475</xdr:colOff>
                    <xdr:row>1038</xdr:row>
                    <xdr:rowOff>0</xdr:rowOff>
                  </to>
                </anchor>
              </controlPr>
            </control>
          </mc:Choice>
        </mc:AlternateContent>
        <mc:AlternateContent xmlns:mc="http://schemas.openxmlformats.org/markup-compatibility/2006">
          <mc:Choice Requires="x14">
            <control shapeId="5056" r:id="rId1816" name="Option Button 1984">
              <controlPr defaultSize="0" autoFill="0" autoLine="0" autoPict="0">
                <anchor moveWithCells="1">
                  <from>
                    <xdr:col>2</xdr:col>
                    <xdr:colOff>123825</xdr:colOff>
                    <xdr:row>1038</xdr:row>
                    <xdr:rowOff>295275</xdr:rowOff>
                  </from>
                  <to>
                    <xdr:col>2</xdr:col>
                    <xdr:colOff>390525</xdr:colOff>
                    <xdr:row>1038</xdr:row>
                    <xdr:rowOff>476250</xdr:rowOff>
                  </to>
                </anchor>
              </controlPr>
            </control>
          </mc:Choice>
        </mc:AlternateContent>
        <mc:AlternateContent xmlns:mc="http://schemas.openxmlformats.org/markup-compatibility/2006">
          <mc:Choice Requires="x14">
            <control shapeId="5057" r:id="rId1817" name="Option Button 1985">
              <controlPr defaultSize="0" autoFill="0" autoLine="0" autoPict="0">
                <anchor moveWithCells="1">
                  <from>
                    <xdr:col>3</xdr:col>
                    <xdr:colOff>95250</xdr:colOff>
                    <xdr:row>1038</xdr:row>
                    <xdr:rowOff>295275</xdr:rowOff>
                  </from>
                  <to>
                    <xdr:col>3</xdr:col>
                    <xdr:colOff>371475</xdr:colOff>
                    <xdr:row>1038</xdr:row>
                    <xdr:rowOff>476250</xdr:rowOff>
                  </to>
                </anchor>
              </controlPr>
            </control>
          </mc:Choice>
        </mc:AlternateContent>
        <mc:AlternateContent xmlns:mc="http://schemas.openxmlformats.org/markup-compatibility/2006">
          <mc:Choice Requires="x14">
            <control shapeId="5058" r:id="rId1818" name="Option Button 1986">
              <controlPr defaultSize="0" autoFill="0" autoLine="0" autoPict="0">
                <anchor moveWithCells="1">
                  <from>
                    <xdr:col>4</xdr:col>
                    <xdr:colOff>76200</xdr:colOff>
                    <xdr:row>1038</xdr:row>
                    <xdr:rowOff>295275</xdr:rowOff>
                  </from>
                  <to>
                    <xdr:col>4</xdr:col>
                    <xdr:colOff>352425</xdr:colOff>
                    <xdr:row>1038</xdr:row>
                    <xdr:rowOff>476250</xdr:rowOff>
                  </to>
                </anchor>
              </controlPr>
            </control>
          </mc:Choice>
        </mc:AlternateContent>
        <mc:AlternateContent xmlns:mc="http://schemas.openxmlformats.org/markup-compatibility/2006">
          <mc:Choice Requires="x14">
            <control shapeId="1089" r:id="rId1819" name="Group Box 1987">
              <controlPr defaultSize="0" autoFill="0" autoPict="0" altText="">
                <anchor moveWithCells="1">
                  <from>
                    <xdr:col>2</xdr:col>
                    <xdr:colOff>47625</xdr:colOff>
                    <xdr:row>1038</xdr:row>
                    <xdr:rowOff>57150</xdr:rowOff>
                  </from>
                  <to>
                    <xdr:col>6</xdr:col>
                    <xdr:colOff>371475</xdr:colOff>
                    <xdr:row>1039</xdr:row>
                    <xdr:rowOff>0</xdr:rowOff>
                  </to>
                </anchor>
              </controlPr>
            </control>
          </mc:Choice>
        </mc:AlternateContent>
        <mc:AlternateContent xmlns:mc="http://schemas.openxmlformats.org/markup-compatibility/2006">
          <mc:Choice Requires="x14">
            <control shapeId="5060" r:id="rId1820" name="Option Button 1988">
              <controlPr defaultSize="0" autoFill="0" autoLine="0" autoPict="0">
                <anchor moveWithCells="1">
                  <from>
                    <xdr:col>2</xdr:col>
                    <xdr:colOff>123825</xdr:colOff>
                    <xdr:row>1041</xdr:row>
                    <xdr:rowOff>209550</xdr:rowOff>
                  </from>
                  <to>
                    <xdr:col>2</xdr:col>
                    <xdr:colOff>390525</xdr:colOff>
                    <xdr:row>1041</xdr:row>
                    <xdr:rowOff>323850</xdr:rowOff>
                  </to>
                </anchor>
              </controlPr>
            </control>
          </mc:Choice>
        </mc:AlternateContent>
        <mc:AlternateContent xmlns:mc="http://schemas.openxmlformats.org/markup-compatibility/2006">
          <mc:Choice Requires="x14">
            <control shapeId="5061" r:id="rId1821" name="Option Button 1989">
              <controlPr defaultSize="0" autoFill="0" autoLine="0" autoPict="0">
                <anchor moveWithCells="1">
                  <from>
                    <xdr:col>3</xdr:col>
                    <xdr:colOff>95250</xdr:colOff>
                    <xdr:row>1041</xdr:row>
                    <xdr:rowOff>209550</xdr:rowOff>
                  </from>
                  <to>
                    <xdr:col>3</xdr:col>
                    <xdr:colOff>371475</xdr:colOff>
                    <xdr:row>1041</xdr:row>
                    <xdr:rowOff>323850</xdr:rowOff>
                  </to>
                </anchor>
              </controlPr>
            </control>
          </mc:Choice>
        </mc:AlternateContent>
        <mc:AlternateContent xmlns:mc="http://schemas.openxmlformats.org/markup-compatibility/2006">
          <mc:Choice Requires="x14">
            <control shapeId="5062" r:id="rId1822" name="Option Button 1990">
              <controlPr defaultSize="0" autoFill="0" autoLine="0" autoPict="0">
                <anchor moveWithCells="1">
                  <from>
                    <xdr:col>4</xdr:col>
                    <xdr:colOff>76200</xdr:colOff>
                    <xdr:row>1041</xdr:row>
                    <xdr:rowOff>209550</xdr:rowOff>
                  </from>
                  <to>
                    <xdr:col>4</xdr:col>
                    <xdr:colOff>352425</xdr:colOff>
                    <xdr:row>1041</xdr:row>
                    <xdr:rowOff>323850</xdr:rowOff>
                  </to>
                </anchor>
              </controlPr>
            </control>
          </mc:Choice>
        </mc:AlternateContent>
        <mc:AlternateContent xmlns:mc="http://schemas.openxmlformats.org/markup-compatibility/2006">
          <mc:Choice Requires="x14">
            <control shapeId="5063" r:id="rId1823" name="Group Box 1991">
              <controlPr defaultSize="0" autoFill="0" autoPict="0" altText="">
                <anchor moveWithCells="1">
                  <from>
                    <xdr:col>2</xdr:col>
                    <xdr:colOff>47625</xdr:colOff>
                    <xdr:row>1041</xdr:row>
                    <xdr:rowOff>57150</xdr:rowOff>
                  </from>
                  <to>
                    <xdr:col>6</xdr:col>
                    <xdr:colOff>371475</xdr:colOff>
                    <xdr:row>1042</xdr:row>
                    <xdr:rowOff>0</xdr:rowOff>
                  </to>
                </anchor>
              </controlPr>
            </control>
          </mc:Choice>
        </mc:AlternateContent>
        <mc:AlternateContent xmlns:mc="http://schemas.openxmlformats.org/markup-compatibility/2006">
          <mc:Choice Requires="x14">
            <control shapeId="1090" r:id="rId1824" name="Option Button 1992">
              <controlPr defaultSize="0" autoFill="0" autoLine="0" autoPict="0">
                <anchor moveWithCells="1">
                  <from>
                    <xdr:col>2</xdr:col>
                    <xdr:colOff>123825</xdr:colOff>
                    <xdr:row>1044</xdr:row>
                    <xdr:rowOff>209550</xdr:rowOff>
                  </from>
                  <to>
                    <xdr:col>2</xdr:col>
                    <xdr:colOff>390525</xdr:colOff>
                    <xdr:row>1044</xdr:row>
                    <xdr:rowOff>323850</xdr:rowOff>
                  </to>
                </anchor>
              </controlPr>
            </control>
          </mc:Choice>
        </mc:AlternateContent>
        <mc:AlternateContent xmlns:mc="http://schemas.openxmlformats.org/markup-compatibility/2006">
          <mc:Choice Requires="x14">
            <control shapeId="5065" r:id="rId1825" name="Option Button 1993">
              <controlPr defaultSize="0" autoFill="0" autoLine="0" autoPict="0">
                <anchor moveWithCells="1">
                  <from>
                    <xdr:col>3</xdr:col>
                    <xdr:colOff>95250</xdr:colOff>
                    <xdr:row>1044</xdr:row>
                    <xdr:rowOff>209550</xdr:rowOff>
                  </from>
                  <to>
                    <xdr:col>3</xdr:col>
                    <xdr:colOff>371475</xdr:colOff>
                    <xdr:row>1044</xdr:row>
                    <xdr:rowOff>323850</xdr:rowOff>
                  </to>
                </anchor>
              </controlPr>
            </control>
          </mc:Choice>
        </mc:AlternateContent>
        <mc:AlternateContent xmlns:mc="http://schemas.openxmlformats.org/markup-compatibility/2006">
          <mc:Choice Requires="x14">
            <control shapeId="5066" r:id="rId1826" name="Option Button 1994">
              <controlPr defaultSize="0" autoFill="0" autoLine="0" autoPict="0">
                <anchor moveWithCells="1">
                  <from>
                    <xdr:col>4</xdr:col>
                    <xdr:colOff>76200</xdr:colOff>
                    <xdr:row>1044</xdr:row>
                    <xdr:rowOff>209550</xdr:rowOff>
                  </from>
                  <to>
                    <xdr:col>4</xdr:col>
                    <xdr:colOff>352425</xdr:colOff>
                    <xdr:row>1044</xdr:row>
                    <xdr:rowOff>323850</xdr:rowOff>
                  </to>
                </anchor>
              </controlPr>
            </control>
          </mc:Choice>
        </mc:AlternateContent>
        <mc:AlternateContent xmlns:mc="http://schemas.openxmlformats.org/markup-compatibility/2006">
          <mc:Choice Requires="x14">
            <control shapeId="5067" r:id="rId1827" name="Group Box 1995">
              <controlPr defaultSize="0" autoFill="0" autoPict="0" altText="">
                <anchor moveWithCells="1">
                  <from>
                    <xdr:col>2</xdr:col>
                    <xdr:colOff>47625</xdr:colOff>
                    <xdr:row>1044</xdr:row>
                    <xdr:rowOff>57150</xdr:rowOff>
                  </from>
                  <to>
                    <xdr:col>6</xdr:col>
                    <xdr:colOff>371475</xdr:colOff>
                    <xdr:row>1045</xdr:row>
                    <xdr:rowOff>0</xdr:rowOff>
                  </to>
                </anchor>
              </controlPr>
            </control>
          </mc:Choice>
        </mc:AlternateContent>
        <mc:AlternateContent xmlns:mc="http://schemas.openxmlformats.org/markup-compatibility/2006">
          <mc:Choice Requires="x14">
            <control shapeId="5068" r:id="rId1828" name="Option Button 1996">
              <controlPr defaultSize="0" autoFill="0" autoLine="0" autoPict="0">
                <anchor moveWithCells="1">
                  <from>
                    <xdr:col>2</xdr:col>
                    <xdr:colOff>123825</xdr:colOff>
                    <xdr:row>1045</xdr:row>
                    <xdr:rowOff>200025</xdr:rowOff>
                  </from>
                  <to>
                    <xdr:col>2</xdr:col>
                    <xdr:colOff>390525</xdr:colOff>
                    <xdr:row>1045</xdr:row>
                    <xdr:rowOff>314325</xdr:rowOff>
                  </to>
                </anchor>
              </controlPr>
            </control>
          </mc:Choice>
        </mc:AlternateContent>
        <mc:AlternateContent xmlns:mc="http://schemas.openxmlformats.org/markup-compatibility/2006">
          <mc:Choice Requires="x14">
            <control shapeId="1107" r:id="rId1829" name="Option Button 1997">
              <controlPr defaultSize="0" autoFill="0" autoLine="0" autoPict="0">
                <anchor moveWithCells="1">
                  <from>
                    <xdr:col>3</xdr:col>
                    <xdr:colOff>95250</xdr:colOff>
                    <xdr:row>1045</xdr:row>
                    <xdr:rowOff>200025</xdr:rowOff>
                  </from>
                  <to>
                    <xdr:col>3</xdr:col>
                    <xdr:colOff>371475</xdr:colOff>
                    <xdr:row>1045</xdr:row>
                    <xdr:rowOff>314325</xdr:rowOff>
                  </to>
                </anchor>
              </controlPr>
            </control>
          </mc:Choice>
        </mc:AlternateContent>
        <mc:AlternateContent xmlns:mc="http://schemas.openxmlformats.org/markup-compatibility/2006">
          <mc:Choice Requires="x14">
            <control shapeId="5070" r:id="rId1830" name="Option Button 1998">
              <controlPr defaultSize="0" autoFill="0" autoLine="0" autoPict="0">
                <anchor moveWithCells="1">
                  <from>
                    <xdr:col>4</xdr:col>
                    <xdr:colOff>76200</xdr:colOff>
                    <xdr:row>1045</xdr:row>
                    <xdr:rowOff>200025</xdr:rowOff>
                  </from>
                  <to>
                    <xdr:col>4</xdr:col>
                    <xdr:colOff>352425</xdr:colOff>
                    <xdr:row>1045</xdr:row>
                    <xdr:rowOff>314325</xdr:rowOff>
                  </to>
                </anchor>
              </controlPr>
            </control>
          </mc:Choice>
        </mc:AlternateContent>
        <mc:AlternateContent xmlns:mc="http://schemas.openxmlformats.org/markup-compatibility/2006">
          <mc:Choice Requires="x14">
            <control shapeId="5071" r:id="rId1831" name="Group Box 1999">
              <controlPr defaultSize="0" autoFill="0" autoPict="0" altText="">
                <anchor moveWithCells="1">
                  <from>
                    <xdr:col>2</xdr:col>
                    <xdr:colOff>47625</xdr:colOff>
                    <xdr:row>1045</xdr:row>
                    <xdr:rowOff>57150</xdr:rowOff>
                  </from>
                  <to>
                    <xdr:col>6</xdr:col>
                    <xdr:colOff>371475</xdr:colOff>
                    <xdr:row>1046</xdr:row>
                    <xdr:rowOff>0</xdr:rowOff>
                  </to>
                </anchor>
              </controlPr>
            </control>
          </mc:Choice>
        </mc:AlternateContent>
        <mc:AlternateContent xmlns:mc="http://schemas.openxmlformats.org/markup-compatibility/2006">
          <mc:Choice Requires="x14">
            <control shapeId="5072" r:id="rId1832" name="Option Button 2000">
              <controlPr defaultSize="0" autoFill="0" autoLine="0" autoPict="0">
                <anchor moveWithCells="1">
                  <from>
                    <xdr:col>2</xdr:col>
                    <xdr:colOff>123825</xdr:colOff>
                    <xdr:row>1047</xdr:row>
                    <xdr:rowOff>371475</xdr:rowOff>
                  </from>
                  <to>
                    <xdr:col>2</xdr:col>
                    <xdr:colOff>390525</xdr:colOff>
                    <xdr:row>1047</xdr:row>
                    <xdr:rowOff>619125</xdr:rowOff>
                  </to>
                </anchor>
              </controlPr>
            </control>
          </mc:Choice>
        </mc:AlternateContent>
        <mc:AlternateContent xmlns:mc="http://schemas.openxmlformats.org/markup-compatibility/2006">
          <mc:Choice Requires="x14">
            <control shapeId="5073" r:id="rId1833" name="Option Button 2001">
              <controlPr defaultSize="0" autoFill="0" autoLine="0" autoPict="0">
                <anchor moveWithCells="1">
                  <from>
                    <xdr:col>3</xdr:col>
                    <xdr:colOff>95250</xdr:colOff>
                    <xdr:row>1047</xdr:row>
                    <xdr:rowOff>371475</xdr:rowOff>
                  </from>
                  <to>
                    <xdr:col>3</xdr:col>
                    <xdr:colOff>371475</xdr:colOff>
                    <xdr:row>1047</xdr:row>
                    <xdr:rowOff>619125</xdr:rowOff>
                  </to>
                </anchor>
              </controlPr>
            </control>
          </mc:Choice>
        </mc:AlternateContent>
        <mc:AlternateContent xmlns:mc="http://schemas.openxmlformats.org/markup-compatibility/2006">
          <mc:Choice Requires="x14">
            <control shapeId="1142" r:id="rId1834" name="Option Button 2002">
              <controlPr defaultSize="0" autoFill="0" autoLine="0" autoPict="0">
                <anchor moveWithCells="1">
                  <from>
                    <xdr:col>4</xdr:col>
                    <xdr:colOff>76200</xdr:colOff>
                    <xdr:row>1047</xdr:row>
                    <xdr:rowOff>371475</xdr:rowOff>
                  </from>
                  <to>
                    <xdr:col>4</xdr:col>
                    <xdr:colOff>352425</xdr:colOff>
                    <xdr:row>1047</xdr:row>
                    <xdr:rowOff>619125</xdr:rowOff>
                  </to>
                </anchor>
              </controlPr>
            </control>
          </mc:Choice>
        </mc:AlternateContent>
        <mc:AlternateContent xmlns:mc="http://schemas.openxmlformats.org/markup-compatibility/2006">
          <mc:Choice Requires="x14">
            <control shapeId="5075" r:id="rId1835" name="Group Box 2003">
              <controlPr defaultSize="0" autoFill="0" autoPict="0" altText="">
                <anchor moveWithCells="1">
                  <from>
                    <xdr:col>2</xdr:col>
                    <xdr:colOff>47625</xdr:colOff>
                    <xdr:row>1047</xdr:row>
                    <xdr:rowOff>57150</xdr:rowOff>
                  </from>
                  <to>
                    <xdr:col>6</xdr:col>
                    <xdr:colOff>371475</xdr:colOff>
                    <xdr:row>1048</xdr:row>
                    <xdr:rowOff>0</xdr:rowOff>
                  </to>
                </anchor>
              </controlPr>
            </control>
          </mc:Choice>
        </mc:AlternateContent>
        <mc:AlternateContent xmlns:mc="http://schemas.openxmlformats.org/markup-compatibility/2006">
          <mc:Choice Requires="x14">
            <control shapeId="5076" r:id="rId1836" name="Option Button 2004">
              <controlPr defaultSize="0" autoFill="0" autoLine="0" autoPict="0">
                <anchor moveWithCells="1">
                  <from>
                    <xdr:col>2</xdr:col>
                    <xdr:colOff>123825</xdr:colOff>
                    <xdr:row>1048</xdr:row>
                    <xdr:rowOff>542925</xdr:rowOff>
                  </from>
                  <to>
                    <xdr:col>2</xdr:col>
                    <xdr:colOff>390525</xdr:colOff>
                    <xdr:row>1048</xdr:row>
                    <xdr:rowOff>923925</xdr:rowOff>
                  </to>
                </anchor>
              </controlPr>
            </control>
          </mc:Choice>
        </mc:AlternateContent>
        <mc:AlternateContent xmlns:mc="http://schemas.openxmlformats.org/markup-compatibility/2006">
          <mc:Choice Requires="x14">
            <control shapeId="5077" r:id="rId1837" name="Option Button 2005">
              <controlPr defaultSize="0" autoFill="0" autoLine="0" autoPict="0">
                <anchor moveWithCells="1">
                  <from>
                    <xdr:col>3</xdr:col>
                    <xdr:colOff>95250</xdr:colOff>
                    <xdr:row>1048</xdr:row>
                    <xdr:rowOff>542925</xdr:rowOff>
                  </from>
                  <to>
                    <xdr:col>3</xdr:col>
                    <xdr:colOff>371475</xdr:colOff>
                    <xdr:row>1048</xdr:row>
                    <xdr:rowOff>923925</xdr:rowOff>
                  </to>
                </anchor>
              </controlPr>
            </control>
          </mc:Choice>
        </mc:AlternateContent>
        <mc:AlternateContent xmlns:mc="http://schemas.openxmlformats.org/markup-compatibility/2006">
          <mc:Choice Requires="x14">
            <control shapeId="5078" r:id="rId1838" name="Option Button 2006">
              <controlPr defaultSize="0" autoFill="0" autoLine="0" autoPict="0">
                <anchor moveWithCells="1">
                  <from>
                    <xdr:col>4</xdr:col>
                    <xdr:colOff>76200</xdr:colOff>
                    <xdr:row>1048</xdr:row>
                    <xdr:rowOff>542925</xdr:rowOff>
                  </from>
                  <to>
                    <xdr:col>4</xdr:col>
                    <xdr:colOff>352425</xdr:colOff>
                    <xdr:row>1048</xdr:row>
                    <xdr:rowOff>923925</xdr:rowOff>
                  </to>
                </anchor>
              </controlPr>
            </control>
          </mc:Choice>
        </mc:AlternateContent>
        <mc:AlternateContent xmlns:mc="http://schemas.openxmlformats.org/markup-compatibility/2006">
          <mc:Choice Requires="x14">
            <control shapeId="1143" r:id="rId1839" name="Group Box 2007">
              <controlPr defaultSize="0" autoFill="0" autoPict="0" altText="">
                <anchor moveWithCells="1">
                  <from>
                    <xdr:col>2</xdr:col>
                    <xdr:colOff>47625</xdr:colOff>
                    <xdr:row>1048</xdr:row>
                    <xdr:rowOff>57150</xdr:rowOff>
                  </from>
                  <to>
                    <xdr:col>6</xdr:col>
                    <xdr:colOff>371475</xdr:colOff>
                    <xdr:row>1049</xdr:row>
                    <xdr:rowOff>0</xdr:rowOff>
                  </to>
                </anchor>
              </controlPr>
            </control>
          </mc:Choice>
        </mc:AlternateContent>
        <mc:AlternateContent xmlns:mc="http://schemas.openxmlformats.org/markup-compatibility/2006">
          <mc:Choice Requires="x14">
            <control shapeId="5080" r:id="rId1840" name="Option Button 2008">
              <controlPr defaultSize="0" autoFill="0" autoLine="0" autoPict="0">
                <anchor moveWithCells="1">
                  <from>
                    <xdr:col>2</xdr:col>
                    <xdr:colOff>123825</xdr:colOff>
                    <xdr:row>1049</xdr:row>
                    <xdr:rowOff>371475</xdr:rowOff>
                  </from>
                  <to>
                    <xdr:col>2</xdr:col>
                    <xdr:colOff>390525</xdr:colOff>
                    <xdr:row>1049</xdr:row>
                    <xdr:rowOff>619125</xdr:rowOff>
                  </to>
                </anchor>
              </controlPr>
            </control>
          </mc:Choice>
        </mc:AlternateContent>
        <mc:AlternateContent xmlns:mc="http://schemas.openxmlformats.org/markup-compatibility/2006">
          <mc:Choice Requires="x14">
            <control shapeId="5081" r:id="rId1841" name="Option Button 2009">
              <controlPr defaultSize="0" autoFill="0" autoLine="0" autoPict="0">
                <anchor moveWithCells="1">
                  <from>
                    <xdr:col>3</xdr:col>
                    <xdr:colOff>95250</xdr:colOff>
                    <xdr:row>1049</xdr:row>
                    <xdr:rowOff>371475</xdr:rowOff>
                  </from>
                  <to>
                    <xdr:col>3</xdr:col>
                    <xdr:colOff>371475</xdr:colOff>
                    <xdr:row>1049</xdr:row>
                    <xdr:rowOff>619125</xdr:rowOff>
                  </to>
                </anchor>
              </controlPr>
            </control>
          </mc:Choice>
        </mc:AlternateContent>
        <mc:AlternateContent xmlns:mc="http://schemas.openxmlformats.org/markup-compatibility/2006">
          <mc:Choice Requires="x14">
            <control shapeId="5082" r:id="rId1842" name="Option Button 2010">
              <controlPr defaultSize="0" autoFill="0" autoLine="0" autoPict="0">
                <anchor moveWithCells="1">
                  <from>
                    <xdr:col>4</xdr:col>
                    <xdr:colOff>76200</xdr:colOff>
                    <xdr:row>1049</xdr:row>
                    <xdr:rowOff>371475</xdr:rowOff>
                  </from>
                  <to>
                    <xdr:col>4</xdr:col>
                    <xdr:colOff>352425</xdr:colOff>
                    <xdr:row>1049</xdr:row>
                    <xdr:rowOff>619125</xdr:rowOff>
                  </to>
                </anchor>
              </controlPr>
            </control>
          </mc:Choice>
        </mc:AlternateContent>
        <mc:AlternateContent xmlns:mc="http://schemas.openxmlformats.org/markup-compatibility/2006">
          <mc:Choice Requires="x14">
            <control shapeId="5083" r:id="rId1843" name="Group Box 2011">
              <controlPr defaultSize="0" autoFill="0" autoPict="0" altText="">
                <anchor moveWithCells="1">
                  <from>
                    <xdr:col>2</xdr:col>
                    <xdr:colOff>47625</xdr:colOff>
                    <xdr:row>1049</xdr:row>
                    <xdr:rowOff>57150</xdr:rowOff>
                  </from>
                  <to>
                    <xdr:col>6</xdr:col>
                    <xdr:colOff>371475</xdr:colOff>
                    <xdr:row>1050</xdr:row>
                    <xdr:rowOff>0</xdr:rowOff>
                  </to>
                </anchor>
              </controlPr>
            </control>
          </mc:Choice>
        </mc:AlternateContent>
        <mc:AlternateContent xmlns:mc="http://schemas.openxmlformats.org/markup-compatibility/2006">
          <mc:Choice Requires="x14">
            <control shapeId="1144" r:id="rId1844" name="Option Button 2012">
              <controlPr defaultSize="0" autoFill="0" autoLine="0" autoPict="0">
                <anchor moveWithCells="1">
                  <from>
                    <xdr:col>2</xdr:col>
                    <xdr:colOff>123825</xdr:colOff>
                    <xdr:row>1051</xdr:row>
                    <xdr:rowOff>200025</xdr:rowOff>
                  </from>
                  <to>
                    <xdr:col>2</xdr:col>
                    <xdr:colOff>390525</xdr:colOff>
                    <xdr:row>1051</xdr:row>
                    <xdr:rowOff>314325</xdr:rowOff>
                  </to>
                </anchor>
              </controlPr>
            </control>
          </mc:Choice>
        </mc:AlternateContent>
        <mc:AlternateContent xmlns:mc="http://schemas.openxmlformats.org/markup-compatibility/2006">
          <mc:Choice Requires="x14">
            <control shapeId="5085" r:id="rId1845" name="Option Button 2013">
              <controlPr defaultSize="0" autoFill="0" autoLine="0" autoPict="0">
                <anchor moveWithCells="1">
                  <from>
                    <xdr:col>3</xdr:col>
                    <xdr:colOff>95250</xdr:colOff>
                    <xdr:row>1051</xdr:row>
                    <xdr:rowOff>200025</xdr:rowOff>
                  </from>
                  <to>
                    <xdr:col>3</xdr:col>
                    <xdr:colOff>371475</xdr:colOff>
                    <xdr:row>1051</xdr:row>
                    <xdr:rowOff>314325</xdr:rowOff>
                  </to>
                </anchor>
              </controlPr>
            </control>
          </mc:Choice>
        </mc:AlternateContent>
        <mc:AlternateContent xmlns:mc="http://schemas.openxmlformats.org/markup-compatibility/2006">
          <mc:Choice Requires="x14">
            <control shapeId="5086" r:id="rId1846" name="Option Button 2014">
              <controlPr defaultSize="0" autoFill="0" autoLine="0" autoPict="0">
                <anchor moveWithCells="1">
                  <from>
                    <xdr:col>4</xdr:col>
                    <xdr:colOff>76200</xdr:colOff>
                    <xdr:row>1051</xdr:row>
                    <xdr:rowOff>200025</xdr:rowOff>
                  </from>
                  <to>
                    <xdr:col>4</xdr:col>
                    <xdr:colOff>352425</xdr:colOff>
                    <xdr:row>1051</xdr:row>
                    <xdr:rowOff>314325</xdr:rowOff>
                  </to>
                </anchor>
              </controlPr>
            </control>
          </mc:Choice>
        </mc:AlternateContent>
        <mc:AlternateContent xmlns:mc="http://schemas.openxmlformats.org/markup-compatibility/2006">
          <mc:Choice Requires="x14">
            <control shapeId="5087" r:id="rId1847" name="Group Box 2015">
              <controlPr defaultSize="0" autoFill="0" autoPict="0" altText="">
                <anchor moveWithCells="1">
                  <from>
                    <xdr:col>2</xdr:col>
                    <xdr:colOff>47625</xdr:colOff>
                    <xdr:row>1051</xdr:row>
                    <xdr:rowOff>57150</xdr:rowOff>
                  </from>
                  <to>
                    <xdr:col>6</xdr:col>
                    <xdr:colOff>371475</xdr:colOff>
                    <xdr:row>1052</xdr:row>
                    <xdr:rowOff>0</xdr:rowOff>
                  </to>
                </anchor>
              </controlPr>
            </control>
          </mc:Choice>
        </mc:AlternateContent>
        <mc:AlternateContent xmlns:mc="http://schemas.openxmlformats.org/markup-compatibility/2006">
          <mc:Choice Requires="x14">
            <control shapeId="5088" r:id="rId1848" name="Option Button 2016">
              <controlPr defaultSize="0" autoFill="0" autoLine="0" autoPict="0">
                <anchor moveWithCells="1">
                  <from>
                    <xdr:col>2</xdr:col>
                    <xdr:colOff>123825</xdr:colOff>
                    <xdr:row>1053</xdr:row>
                    <xdr:rowOff>1314450</xdr:rowOff>
                  </from>
                  <to>
                    <xdr:col>2</xdr:col>
                    <xdr:colOff>390525</xdr:colOff>
                    <xdr:row>1053</xdr:row>
                    <xdr:rowOff>2295525</xdr:rowOff>
                  </to>
                </anchor>
              </controlPr>
            </control>
          </mc:Choice>
        </mc:AlternateContent>
        <mc:AlternateContent xmlns:mc="http://schemas.openxmlformats.org/markup-compatibility/2006">
          <mc:Choice Requires="x14">
            <control shapeId="1145" r:id="rId1849" name="Option Button 2017">
              <controlPr defaultSize="0" autoFill="0" autoLine="0" autoPict="0">
                <anchor moveWithCells="1">
                  <from>
                    <xdr:col>3</xdr:col>
                    <xdr:colOff>95250</xdr:colOff>
                    <xdr:row>1053</xdr:row>
                    <xdr:rowOff>1314450</xdr:rowOff>
                  </from>
                  <to>
                    <xdr:col>3</xdr:col>
                    <xdr:colOff>371475</xdr:colOff>
                    <xdr:row>1053</xdr:row>
                    <xdr:rowOff>2295525</xdr:rowOff>
                  </to>
                </anchor>
              </controlPr>
            </control>
          </mc:Choice>
        </mc:AlternateContent>
        <mc:AlternateContent xmlns:mc="http://schemas.openxmlformats.org/markup-compatibility/2006">
          <mc:Choice Requires="x14">
            <control shapeId="5090" r:id="rId1850" name="Option Button 2018">
              <controlPr defaultSize="0" autoFill="0" autoLine="0" autoPict="0">
                <anchor moveWithCells="1">
                  <from>
                    <xdr:col>4</xdr:col>
                    <xdr:colOff>76200</xdr:colOff>
                    <xdr:row>1053</xdr:row>
                    <xdr:rowOff>1314450</xdr:rowOff>
                  </from>
                  <to>
                    <xdr:col>4</xdr:col>
                    <xdr:colOff>352425</xdr:colOff>
                    <xdr:row>1053</xdr:row>
                    <xdr:rowOff>2295525</xdr:rowOff>
                  </to>
                </anchor>
              </controlPr>
            </control>
          </mc:Choice>
        </mc:AlternateContent>
        <mc:AlternateContent xmlns:mc="http://schemas.openxmlformats.org/markup-compatibility/2006">
          <mc:Choice Requires="x14">
            <control shapeId="5091" r:id="rId1851" name="Group Box 2019">
              <controlPr defaultSize="0" autoFill="0" autoPict="0" altText="">
                <anchor moveWithCells="1">
                  <from>
                    <xdr:col>2</xdr:col>
                    <xdr:colOff>47625</xdr:colOff>
                    <xdr:row>1053</xdr:row>
                    <xdr:rowOff>57150</xdr:rowOff>
                  </from>
                  <to>
                    <xdr:col>6</xdr:col>
                    <xdr:colOff>371475</xdr:colOff>
                    <xdr:row>1054</xdr:row>
                    <xdr:rowOff>0</xdr:rowOff>
                  </to>
                </anchor>
              </controlPr>
            </control>
          </mc:Choice>
        </mc:AlternateContent>
        <mc:AlternateContent xmlns:mc="http://schemas.openxmlformats.org/markup-compatibility/2006">
          <mc:Choice Requires="x14">
            <control shapeId="5092" r:id="rId1852" name="Option Button 2020">
              <controlPr defaultSize="0" autoFill="0" autoLine="0" autoPict="0">
                <anchor moveWithCells="1">
                  <from>
                    <xdr:col>2</xdr:col>
                    <xdr:colOff>123825</xdr:colOff>
                    <xdr:row>1055</xdr:row>
                    <xdr:rowOff>714375</xdr:rowOff>
                  </from>
                  <to>
                    <xdr:col>2</xdr:col>
                    <xdr:colOff>390525</xdr:colOff>
                    <xdr:row>1055</xdr:row>
                    <xdr:rowOff>1219200</xdr:rowOff>
                  </to>
                </anchor>
              </controlPr>
            </control>
          </mc:Choice>
        </mc:AlternateContent>
        <mc:AlternateContent xmlns:mc="http://schemas.openxmlformats.org/markup-compatibility/2006">
          <mc:Choice Requires="x14">
            <control shapeId="5093" r:id="rId1853" name="Option Button 2021">
              <controlPr defaultSize="0" autoFill="0" autoLine="0" autoPict="0">
                <anchor moveWithCells="1">
                  <from>
                    <xdr:col>3</xdr:col>
                    <xdr:colOff>95250</xdr:colOff>
                    <xdr:row>1055</xdr:row>
                    <xdr:rowOff>714375</xdr:rowOff>
                  </from>
                  <to>
                    <xdr:col>3</xdr:col>
                    <xdr:colOff>371475</xdr:colOff>
                    <xdr:row>1055</xdr:row>
                    <xdr:rowOff>1219200</xdr:rowOff>
                  </to>
                </anchor>
              </controlPr>
            </control>
          </mc:Choice>
        </mc:AlternateContent>
        <mc:AlternateContent xmlns:mc="http://schemas.openxmlformats.org/markup-compatibility/2006">
          <mc:Choice Requires="x14">
            <control shapeId="1146" r:id="rId1854" name="Option Button 2022">
              <controlPr defaultSize="0" autoFill="0" autoLine="0" autoPict="0">
                <anchor moveWithCells="1">
                  <from>
                    <xdr:col>4</xdr:col>
                    <xdr:colOff>76200</xdr:colOff>
                    <xdr:row>1055</xdr:row>
                    <xdr:rowOff>714375</xdr:rowOff>
                  </from>
                  <to>
                    <xdr:col>4</xdr:col>
                    <xdr:colOff>352425</xdr:colOff>
                    <xdr:row>1055</xdr:row>
                    <xdr:rowOff>1219200</xdr:rowOff>
                  </to>
                </anchor>
              </controlPr>
            </control>
          </mc:Choice>
        </mc:AlternateContent>
        <mc:AlternateContent xmlns:mc="http://schemas.openxmlformats.org/markup-compatibility/2006">
          <mc:Choice Requires="x14">
            <control shapeId="5095" r:id="rId1855" name="Group Box 2023">
              <controlPr defaultSize="0" autoFill="0" autoPict="0" altText="">
                <anchor moveWithCells="1">
                  <from>
                    <xdr:col>2</xdr:col>
                    <xdr:colOff>47625</xdr:colOff>
                    <xdr:row>1055</xdr:row>
                    <xdr:rowOff>57150</xdr:rowOff>
                  </from>
                  <to>
                    <xdr:col>6</xdr:col>
                    <xdr:colOff>371475</xdr:colOff>
                    <xdr:row>1056</xdr:row>
                    <xdr:rowOff>0</xdr:rowOff>
                  </to>
                </anchor>
              </controlPr>
            </control>
          </mc:Choice>
        </mc:AlternateContent>
        <mc:AlternateContent xmlns:mc="http://schemas.openxmlformats.org/markup-compatibility/2006">
          <mc:Choice Requires="x14">
            <control shapeId="5096" r:id="rId1856" name="Option Button 2024">
              <controlPr defaultSize="0" autoFill="0" autoLine="0" autoPict="0">
                <anchor moveWithCells="1">
                  <from>
                    <xdr:col>2</xdr:col>
                    <xdr:colOff>123825</xdr:colOff>
                    <xdr:row>1056</xdr:row>
                    <xdr:rowOff>295275</xdr:rowOff>
                  </from>
                  <to>
                    <xdr:col>2</xdr:col>
                    <xdr:colOff>390525</xdr:colOff>
                    <xdr:row>1056</xdr:row>
                    <xdr:rowOff>476250</xdr:rowOff>
                  </to>
                </anchor>
              </controlPr>
            </control>
          </mc:Choice>
        </mc:AlternateContent>
        <mc:AlternateContent xmlns:mc="http://schemas.openxmlformats.org/markup-compatibility/2006">
          <mc:Choice Requires="x14">
            <control shapeId="5097" r:id="rId1857" name="Option Button 2025">
              <controlPr defaultSize="0" autoFill="0" autoLine="0" autoPict="0">
                <anchor moveWithCells="1">
                  <from>
                    <xdr:col>3</xdr:col>
                    <xdr:colOff>95250</xdr:colOff>
                    <xdr:row>1056</xdr:row>
                    <xdr:rowOff>295275</xdr:rowOff>
                  </from>
                  <to>
                    <xdr:col>3</xdr:col>
                    <xdr:colOff>371475</xdr:colOff>
                    <xdr:row>1056</xdr:row>
                    <xdr:rowOff>476250</xdr:rowOff>
                  </to>
                </anchor>
              </controlPr>
            </control>
          </mc:Choice>
        </mc:AlternateContent>
        <mc:AlternateContent xmlns:mc="http://schemas.openxmlformats.org/markup-compatibility/2006">
          <mc:Choice Requires="x14">
            <control shapeId="5098" r:id="rId1858" name="Option Button 2026">
              <controlPr defaultSize="0" autoFill="0" autoLine="0" autoPict="0">
                <anchor moveWithCells="1">
                  <from>
                    <xdr:col>4</xdr:col>
                    <xdr:colOff>76200</xdr:colOff>
                    <xdr:row>1056</xdr:row>
                    <xdr:rowOff>295275</xdr:rowOff>
                  </from>
                  <to>
                    <xdr:col>4</xdr:col>
                    <xdr:colOff>352425</xdr:colOff>
                    <xdr:row>1056</xdr:row>
                    <xdr:rowOff>476250</xdr:rowOff>
                  </to>
                </anchor>
              </controlPr>
            </control>
          </mc:Choice>
        </mc:AlternateContent>
        <mc:AlternateContent xmlns:mc="http://schemas.openxmlformats.org/markup-compatibility/2006">
          <mc:Choice Requires="x14">
            <control shapeId="1147" r:id="rId1859" name="Group Box 2027">
              <controlPr defaultSize="0" autoFill="0" autoPict="0" altText="">
                <anchor moveWithCells="1">
                  <from>
                    <xdr:col>2</xdr:col>
                    <xdr:colOff>47625</xdr:colOff>
                    <xdr:row>1056</xdr:row>
                    <xdr:rowOff>57150</xdr:rowOff>
                  </from>
                  <to>
                    <xdr:col>6</xdr:col>
                    <xdr:colOff>371475</xdr:colOff>
                    <xdr:row>1057</xdr:row>
                    <xdr:rowOff>0</xdr:rowOff>
                  </to>
                </anchor>
              </controlPr>
            </control>
          </mc:Choice>
        </mc:AlternateContent>
        <mc:AlternateContent xmlns:mc="http://schemas.openxmlformats.org/markup-compatibility/2006">
          <mc:Choice Requires="x14">
            <control shapeId="5100" r:id="rId1860" name="Option Button 2028">
              <controlPr defaultSize="0" autoFill="0" autoLine="0" autoPict="0">
                <anchor moveWithCells="1">
                  <from>
                    <xdr:col>2</xdr:col>
                    <xdr:colOff>123825</xdr:colOff>
                    <xdr:row>1057</xdr:row>
                    <xdr:rowOff>628650</xdr:rowOff>
                  </from>
                  <to>
                    <xdr:col>2</xdr:col>
                    <xdr:colOff>390525</xdr:colOff>
                    <xdr:row>1057</xdr:row>
                    <xdr:rowOff>1066800</xdr:rowOff>
                  </to>
                </anchor>
              </controlPr>
            </control>
          </mc:Choice>
        </mc:AlternateContent>
        <mc:AlternateContent xmlns:mc="http://schemas.openxmlformats.org/markup-compatibility/2006">
          <mc:Choice Requires="x14">
            <control shapeId="5101" r:id="rId1861" name="Option Button 2029">
              <controlPr defaultSize="0" autoFill="0" autoLine="0" autoPict="0">
                <anchor moveWithCells="1">
                  <from>
                    <xdr:col>3</xdr:col>
                    <xdr:colOff>95250</xdr:colOff>
                    <xdr:row>1057</xdr:row>
                    <xdr:rowOff>628650</xdr:rowOff>
                  </from>
                  <to>
                    <xdr:col>3</xdr:col>
                    <xdr:colOff>371475</xdr:colOff>
                    <xdr:row>1057</xdr:row>
                    <xdr:rowOff>1066800</xdr:rowOff>
                  </to>
                </anchor>
              </controlPr>
            </control>
          </mc:Choice>
        </mc:AlternateContent>
        <mc:AlternateContent xmlns:mc="http://schemas.openxmlformats.org/markup-compatibility/2006">
          <mc:Choice Requires="x14">
            <control shapeId="5102" r:id="rId1862" name="Option Button 2030">
              <controlPr defaultSize="0" autoFill="0" autoLine="0" autoPict="0">
                <anchor moveWithCells="1">
                  <from>
                    <xdr:col>4</xdr:col>
                    <xdr:colOff>76200</xdr:colOff>
                    <xdr:row>1057</xdr:row>
                    <xdr:rowOff>628650</xdr:rowOff>
                  </from>
                  <to>
                    <xdr:col>4</xdr:col>
                    <xdr:colOff>352425</xdr:colOff>
                    <xdr:row>1057</xdr:row>
                    <xdr:rowOff>1066800</xdr:rowOff>
                  </to>
                </anchor>
              </controlPr>
            </control>
          </mc:Choice>
        </mc:AlternateContent>
        <mc:AlternateContent xmlns:mc="http://schemas.openxmlformats.org/markup-compatibility/2006">
          <mc:Choice Requires="x14">
            <control shapeId="5103" r:id="rId1863" name="Group Box 2031">
              <controlPr defaultSize="0" autoFill="0" autoPict="0" altText="">
                <anchor moveWithCells="1">
                  <from>
                    <xdr:col>2</xdr:col>
                    <xdr:colOff>47625</xdr:colOff>
                    <xdr:row>1057</xdr:row>
                    <xdr:rowOff>57150</xdr:rowOff>
                  </from>
                  <to>
                    <xdr:col>6</xdr:col>
                    <xdr:colOff>371475</xdr:colOff>
                    <xdr:row>1058</xdr:row>
                    <xdr:rowOff>0</xdr:rowOff>
                  </to>
                </anchor>
              </controlPr>
            </control>
          </mc:Choice>
        </mc:AlternateContent>
        <mc:AlternateContent xmlns:mc="http://schemas.openxmlformats.org/markup-compatibility/2006">
          <mc:Choice Requires="x14">
            <control shapeId="1163" r:id="rId1864" name="Option Button 2032">
              <controlPr defaultSize="0" autoFill="0" autoLine="0" autoPict="0">
                <anchor moveWithCells="1">
                  <from>
                    <xdr:col>2</xdr:col>
                    <xdr:colOff>123825</xdr:colOff>
                    <xdr:row>1058</xdr:row>
                    <xdr:rowOff>628650</xdr:rowOff>
                  </from>
                  <to>
                    <xdr:col>2</xdr:col>
                    <xdr:colOff>390525</xdr:colOff>
                    <xdr:row>1058</xdr:row>
                    <xdr:rowOff>1066800</xdr:rowOff>
                  </to>
                </anchor>
              </controlPr>
            </control>
          </mc:Choice>
        </mc:AlternateContent>
        <mc:AlternateContent xmlns:mc="http://schemas.openxmlformats.org/markup-compatibility/2006">
          <mc:Choice Requires="x14">
            <control shapeId="5105" r:id="rId1865" name="Option Button 2033">
              <controlPr defaultSize="0" autoFill="0" autoLine="0" autoPict="0">
                <anchor moveWithCells="1">
                  <from>
                    <xdr:col>3</xdr:col>
                    <xdr:colOff>95250</xdr:colOff>
                    <xdr:row>1058</xdr:row>
                    <xdr:rowOff>628650</xdr:rowOff>
                  </from>
                  <to>
                    <xdr:col>3</xdr:col>
                    <xdr:colOff>371475</xdr:colOff>
                    <xdr:row>1058</xdr:row>
                    <xdr:rowOff>1066800</xdr:rowOff>
                  </to>
                </anchor>
              </controlPr>
            </control>
          </mc:Choice>
        </mc:AlternateContent>
        <mc:AlternateContent xmlns:mc="http://schemas.openxmlformats.org/markup-compatibility/2006">
          <mc:Choice Requires="x14">
            <control shapeId="5106" r:id="rId1866" name="Option Button 2034">
              <controlPr defaultSize="0" autoFill="0" autoLine="0" autoPict="0">
                <anchor moveWithCells="1">
                  <from>
                    <xdr:col>4</xdr:col>
                    <xdr:colOff>76200</xdr:colOff>
                    <xdr:row>1058</xdr:row>
                    <xdr:rowOff>628650</xdr:rowOff>
                  </from>
                  <to>
                    <xdr:col>4</xdr:col>
                    <xdr:colOff>352425</xdr:colOff>
                    <xdr:row>1058</xdr:row>
                    <xdr:rowOff>1066800</xdr:rowOff>
                  </to>
                </anchor>
              </controlPr>
            </control>
          </mc:Choice>
        </mc:AlternateContent>
        <mc:AlternateContent xmlns:mc="http://schemas.openxmlformats.org/markup-compatibility/2006">
          <mc:Choice Requires="x14">
            <control shapeId="5107" r:id="rId1867" name="Group Box 2035">
              <controlPr defaultSize="0" autoFill="0" autoPict="0" altText="">
                <anchor moveWithCells="1">
                  <from>
                    <xdr:col>2</xdr:col>
                    <xdr:colOff>47625</xdr:colOff>
                    <xdr:row>1058</xdr:row>
                    <xdr:rowOff>57150</xdr:rowOff>
                  </from>
                  <to>
                    <xdr:col>6</xdr:col>
                    <xdr:colOff>371475</xdr:colOff>
                    <xdr:row>1059</xdr:row>
                    <xdr:rowOff>0</xdr:rowOff>
                  </to>
                </anchor>
              </controlPr>
            </control>
          </mc:Choice>
        </mc:AlternateContent>
        <mc:AlternateContent xmlns:mc="http://schemas.openxmlformats.org/markup-compatibility/2006">
          <mc:Choice Requires="x14">
            <control shapeId="5108" r:id="rId1868" name="Option Button 2036">
              <controlPr defaultSize="0" autoFill="0" autoLine="0" autoPict="0">
                <anchor moveWithCells="1">
                  <from>
                    <xdr:col>2</xdr:col>
                    <xdr:colOff>123825</xdr:colOff>
                    <xdr:row>1059</xdr:row>
                    <xdr:rowOff>628650</xdr:rowOff>
                  </from>
                  <to>
                    <xdr:col>2</xdr:col>
                    <xdr:colOff>390525</xdr:colOff>
                    <xdr:row>1059</xdr:row>
                    <xdr:rowOff>1066800</xdr:rowOff>
                  </to>
                </anchor>
              </controlPr>
            </control>
          </mc:Choice>
        </mc:AlternateContent>
        <mc:AlternateContent xmlns:mc="http://schemas.openxmlformats.org/markup-compatibility/2006">
          <mc:Choice Requires="x14">
            <control shapeId="1185" r:id="rId1869" name="Option Button 2037">
              <controlPr defaultSize="0" autoFill="0" autoLine="0" autoPict="0">
                <anchor moveWithCells="1">
                  <from>
                    <xdr:col>3</xdr:col>
                    <xdr:colOff>95250</xdr:colOff>
                    <xdr:row>1059</xdr:row>
                    <xdr:rowOff>628650</xdr:rowOff>
                  </from>
                  <to>
                    <xdr:col>3</xdr:col>
                    <xdr:colOff>371475</xdr:colOff>
                    <xdr:row>1059</xdr:row>
                    <xdr:rowOff>1066800</xdr:rowOff>
                  </to>
                </anchor>
              </controlPr>
            </control>
          </mc:Choice>
        </mc:AlternateContent>
        <mc:AlternateContent xmlns:mc="http://schemas.openxmlformats.org/markup-compatibility/2006">
          <mc:Choice Requires="x14">
            <control shapeId="5110" r:id="rId1870" name="Option Button 2038">
              <controlPr defaultSize="0" autoFill="0" autoLine="0" autoPict="0">
                <anchor moveWithCells="1">
                  <from>
                    <xdr:col>4</xdr:col>
                    <xdr:colOff>76200</xdr:colOff>
                    <xdr:row>1059</xdr:row>
                    <xdr:rowOff>628650</xdr:rowOff>
                  </from>
                  <to>
                    <xdr:col>4</xdr:col>
                    <xdr:colOff>352425</xdr:colOff>
                    <xdr:row>1059</xdr:row>
                    <xdr:rowOff>1066800</xdr:rowOff>
                  </to>
                </anchor>
              </controlPr>
            </control>
          </mc:Choice>
        </mc:AlternateContent>
        <mc:AlternateContent xmlns:mc="http://schemas.openxmlformats.org/markup-compatibility/2006">
          <mc:Choice Requires="x14">
            <control shapeId="5111" r:id="rId1871" name="Group Box 2039">
              <controlPr defaultSize="0" autoFill="0" autoPict="0" altText="">
                <anchor moveWithCells="1">
                  <from>
                    <xdr:col>2</xdr:col>
                    <xdr:colOff>47625</xdr:colOff>
                    <xdr:row>1059</xdr:row>
                    <xdr:rowOff>57150</xdr:rowOff>
                  </from>
                  <to>
                    <xdr:col>6</xdr:col>
                    <xdr:colOff>371475</xdr:colOff>
                    <xdr:row>1060</xdr:row>
                    <xdr:rowOff>0</xdr:rowOff>
                  </to>
                </anchor>
              </controlPr>
            </control>
          </mc:Choice>
        </mc:AlternateContent>
        <mc:AlternateContent xmlns:mc="http://schemas.openxmlformats.org/markup-compatibility/2006">
          <mc:Choice Requires="x14">
            <control shapeId="5112" r:id="rId1872" name="Option Button 2040">
              <controlPr defaultSize="0" autoFill="0" autoLine="0" autoPict="0">
                <anchor moveWithCells="1">
                  <from>
                    <xdr:col>2</xdr:col>
                    <xdr:colOff>123825</xdr:colOff>
                    <xdr:row>1060</xdr:row>
                    <xdr:rowOff>295275</xdr:rowOff>
                  </from>
                  <to>
                    <xdr:col>2</xdr:col>
                    <xdr:colOff>390525</xdr:colOff>
                    <xdr:row>1060</xdr:row>
                    <xdr:rowOff>476250</xdr:rowOff>
                  </to>
                </anchor>
              </controlPr>
            </control>
          </mc:Choice>
        </mc:AlternateContent>
        <mc:AlternateContent xmlns:mc="http://schemas.openxmlformats.org/markup-compatibility/2006">
          <mc:Choice Requires="x14">
            <control shapeId="5113" r:id="rId1873" name="Option Button 2041">
              <controlPr defaultSize="0" autoFill="0" autoLine="0" autoPict="0">
                <anchor moveWithCells="1">
                  <from>
                    <xdr:col>3</xdr:col>
                    <xdr:colOff>95250</xdr:colOff>
                    <xdr:row>1060</xdr:row>
                    <xdr:rowOff>295275</xdr:rowOff>
                  </from>
                  <to>
                    <xdr:col>3</xdr:col>
                    <xdr:colOff>371475</xdr:colOff>
                    <xdr:row>1060</xdr:row>
                    <xdr:rowOff>476250</xdr:rowOff>
                  </to>
                </anchor>
              </controlPr>
            </control>
          </mc:Choice>
        </mc:AlternateContent>
        <mc:AlternateContent xmlns:mc="http://schemas.openxmlformats.org/markup-compatibility/2006">
          <mc:Choice Requires="x14">
            <control shapeId="1186" r:id="rId1874" name="Option Button 2042">
              <controlPr defaultSize="0" autoFill="0" autoLine="0" autoPict="0">
                <anchor moveWithCells="1">
                  <from>
                    <xdr:col>4</xdr:col>
                    <xdr:colOff>76200</xdr:colOff>
                    <xdr:row>1060</xdr:row>
                    <xdr:rowOff>295275</xdr:rowOff>
                  </from>
                  <to>
                    <xdr:col>4</xdr:col>
                    <xdr:colOff>352425</xdr:colOff>
                    <xdr:row>1060</xdr:row>
                    <xdr:rowOff>476250</xdr:rowOff>
                  </to>
                </anchor>
              </controlPr>
            </control>
          </mc:Choice>
        </mc:AlternateContent>
        <mc:AlternateContent xmlns:mc="http://schemas.openxmlformats.org/markup-compatibility/2006">
          <mc:Choice Requires="x14">
            <control shapeId="5115" r:id="rId1875" name="Group Box 2043">
              <controlPr defaultSize="0" autoFill="0" autoPict="0" altText="">
                <anchor moveWithCells="1">
                  <from>
                    <xdr:col>2</xdr:col>
                    <xdr:colOff>47625</xdr:colOff>
                    <xdr:row>1060</xdr:row>
                    <xdr:rowOff>57150</xdr:rowOff>
                  </from>
                  <to>
                    <xdr:col>6</xdr:col>
                    <xdr:colOff>371475</xdr:colOff>
                    <xdr:row>1061</xdr:row>
                    <xdr:rowOff>0</xdr:rowOff>
                  </to>
                </anchor>
              </controlPr>
            </control>
          </mc:Choice>
        </mc:AlternateContent>
        <mc:AlternateContent xmlns:mc="http://schemas.openxmlformats.org/markup-compatibility/2006">
          <mc:Choice Requires="x14">
            <control shapeId="5116" r:id="rId1876" name="Option Button 2044">
              <controlPr defaultSize="0" autoFill="0" autoLine="0" autoPict="0">
                <anchor moveWithCells="1">
                  <from>
                    <xdr:col>2</xdr:col>
                    <xdr:colOff>123825</xdr:colOff>
                    <xdr:row>1063</xdr:row>
                    <xdr:rowOff>209550</xdr:rowOff>
                  </from>
                  <to>
                    <xdr:col>2</xdr:col>
                    <xdr:colOff>390525</xdr:colOff>
                    <xdr:row>1063</xdr:row>
                    <xdr:rowOff>323850</xdr:rowOff>
                  </to>
                </anchor>
              </controlPr>
            </control>
          </mc:Choice>
        </mc:AlternateContent>
        <mc:AlternateContent xmlns:mc="http://schemas.openxmlformats.org/markup-compatibility/2006">
          <mc:Choice Requires="x14">
            <control shapeId="5117" r:id="rId1877" name="Option Button 2045">
              <controlPr defaultSize="0" autoFill="0" autoLine="0" autoPict="0">
                <anchor moveWithCells="1">
                  <from>
                    <xdr:col>3</xdr:col>
                    <xdr:colOff>95250</xdr:colOff>
                    <xdr:row>1063</xdr:row>
                    <xdr:rowOff>209550</xdr:rowOff>
                  </from>
                  <to>
                    <xdr:col>3</xdr:col>
                    <xdr:colOff>371475</xdr:colOff>
                    <xdr:row>1063</xdr:row>
                    <xdr:rowOff>323850</xdr:rowOff>
                  </to>
                </anchor>
              </controlPr>
            </control>
          </mc:Choice>
        </mc:AlternateContent>
        <mc:AlternateContent xmlns:mc="http://schemas.openxmlformats.org/markup-compatibility/2006">
          <mc:Choice Requires="x14">
            <control shapeId="5118" r:id="rId1878" name="Option Button 2046">
              <controlPr defaultSize="0" autoFill="0" autoLine="0" autoPict="0">
                <anchor moveWithCells="1">
                  <from>
                    <xdr:col>4</xdr:col>
                    <xdr:colOff>76200</xdr:colOff>
                    <xdr:row>1063</xdr:row>
                    <xdr:rowOff>209550</xdr:rowOff>
                  </from>
                  <to>
                    <xdr:col>4</xdr:col>
                    <xdr:colOff>352425</xdr:colOff>
                    <xdr:row>1063</xdr:row>
                    <xdr:rowOff>323850</xdr:rowOff>
                  </to>
                </anchor>
              </controlPr>
            </control>
          </mc:Choice>
        </mc:AlternateContent>
        <mc:AlternateContent xmlns:mc="http://schemas.openxmlformats.org/markup-compatibility/2006">
          <mc:Choice Requires="x14">
            <control shapeId="1187" r:id="rId1879" name="Group Box 2047">
              <controlPr defaultSize="0" autoFill="0" autoPict="0" altText="">
                <anchor moveWithCells="1">
                  <from>
                    <xdr:col>2</xdr:col>
                    <xdr:colOff>47625</xdr:colOff>
                    <xdr:row>1063</xdr:row>
                    <xdr:rowOff>57150</xdr:rowOff>
                  </from>
                  <to>
                    <xdr:col>6</xdr:col>
                    <xdr:colOff>371475</xdr:colOff>
                    <xdr:row>1064</xdr:row>
                    <xdr:rowOff>0</xdr:rowOff>
                  </to>
                </anchor>
              </controlPr>
            </control>
          </mc:Choice>
        </mc:AlternateContent>
        <mc:AlternateContent xmlns:mc="http://schemas.openxmlformats.org/markup-compatibility/2006">
          <mc:Choice Requires="x14">
            <control shapeId="5120" r:id="rId1880" name="Option Button 2048">
              <controlPr defaultSize="0" autoFill="0" autoLine="0" autoPict="0">
                <anchor moveWithCells="1">
                  <from>
                    <xdr:col>2</xdr:col>
                    <xdr:colOff>123825</xdr:colOff>
                    <xdr:row>1065</xdr:row>
                    <xdr:rowOff>200025</xdr:rowOff>
                  </from>
                  <to>
                    <xdr:col>2</xdr:col>
                    <xdr:colOff>390525</xdr:colOff>
                    <xdr:row>1065</xdr:row>
                    <xdr:rowOff>314325</xdr:rowOff>
                  </to>
                </anchor>
              </controlPr>
            </control>
          </mc:Choice>
        </mc:AlternateContent>
        <mc:AlternateContent xmlns:mc="http://schemas.openxmlformats.org/markup-compatibility/2006">
          <mc:Choice Requires="x14">
            <control shapeId="5121" r:id="rId1881" name="Option Button 2049">
              <controlPr defaultSize="0" autoFill="0" autoLine="0" autoPict="0">
                <anchor moveWithCells="1">
                  <from>
                    <xdr:col>3</xdr:col>
                    <xdr:colOff>95250</xdr:colOff>
                    <xdr:row>1065</xdr:row>
                    <xdr:rowOff>200025</xdr:rowOff>
                  </from>
                  <to>
                    <xdr:col>3</xdr:col>
                    <xdr:colOff>371475</xdr:colOff>
                    <xdr:row>1065</xdr:row>
                    <xdr:rowOff>314325</xdr:rowOff>
                  </to>
                </anchor>
              </controlPr>
            </control>
          </mc:Choice>
        </mc:AlternateContent>
        <mc:AlternateContent xmlns:mc="http://schemas.openxmlformats.org/markup-compatibility/2006">
          <mc:Choice Requires="x14">
            <control shapeId="5122" r:id="rId1882" name="Option Button 2050">
              <controlPr defaultSize="0" autoFill="0" autoLine="0" autoPict="0">
                <anchor moveWithCells="1">
                  <from>
                    <xdr:col>4</xdr:col>
                    <xdr:colOff>76200</xdr:colOff>
                    <xdr:row>1065</xdr:row>
                    <xdr:rowOff>200025</xdr:rowOff>
                  </from>
                  <to>
                    <xdr:col>4</xdr:col>
                    <xdr:colOff>352425</xdr:colOff>
                    <xdr:row>1065</xdr:row>
                    <xdr:rowOff>314325</xdr:rowOff>
                  </to>
                </anchor>
              </controlPr>
            </control>
          </mc:Choice>
        </mc:AlternateContent>
        <mc:AlternateContent xmlns:mc="http://schemas.openxmlformats.org/markup-compatibility/2006">
          <mc:Choice Requires="x14">
            <control shapeId="5123" r:id="rId1883" name="Group Box 2051">
              <controlPr defaultSize="0" autoFill="0" autoPict="0" altText="">
                <anchor moveWithCells="1">
                  <from>
                    <xdr:col>2</xdr:col>
                    <xdr:colOff>47625</xdr:colOff>
                    <xdr:row>1065</xdr:row>
                    <xdr:rowOff>57150</xdr:rowOff>
                  </from>
                  <to>
                    <xdr:col>6</xdr:col>
                    <xdr:colOff>371475</xdr:colOff>
                    <xdr:row>1066</xdr:row>
                    <xdr:rowOff>0</xdr:rowOff>
                  </to>
                </anchor>
              </controlPr>
            </control>
          </mc:Choice>
        </mc:AlternateContent>
        <mc:AlternateContent xmlns:mc="http://schemas.openxmlformats.org/markup-compatibility/2006">
          <mc:Choice Requires="x14">
            <control shapeId="1196" r:id="rId1884" name="Option Button 2052">
              <controlPr defaultSize="0" autoFill="0" autoLine="0" autoPict="0">
                <anchor moveWithCells="1">
                  <from>
                    <xdr:col>2</xdr:col>
                    <xdr:colOff>123825</xdr:colOff>
                    <xdr:row>1066</xdr:row>
                    <xdr:rowOff>209550</xdr:rowOff>
                  </from>
                  <to>
                    <xdr:col>2</xdr:col>
                    <xdr:colOff>390525</xdr:colOff>
                    <xdr:row>1066</xdr:row>
                    <xdr:rowOff>323850</xdr:rowOff>
                  </to>
                </anchor>
              </controlPr>
            </control>
          </mc:Choice>
        </mc:AlternateContent>
        <mc:AlternateContent xmlns:mc="http://schemas.openxmlformats.org/markup-compatibility/2006">
          <mc:Choice Requires="x14">
            <control shapeId="5125" r:id="rId1885" name="Option Button 2053">
              <controlPr defaultSize="0" autoFill="0" autoLine="0" autoPict="0">
                <anchor moveWithCells="1">
                  <from>
                    <xdr:col>3</xdr:col>
                    <xdr:colOff>95250</xdr:colOff>
                    <xdr:row>1066</xdr:row>
                    <xdr:rowOff>209550</xdr:rowOff>
                  </from>
                  <to>
                    <xdr:col>3</xdr:col>
                    <xdr:colOff>371475</xdr:colOff>
                    <xdr:row>1066</xdr:row>
                    <xdr:rowOff>323850</xdr:rowOff>
                  </to>
                </anchor>
              </controlPr>
            </control>
          </mc:Choice>
        </mc:AlternateContent>
        <mc:AlternateContent xmlns:mc="http://schemas.openxmlformats.org/markup-compatibility/2006">
          <mc:Choice Requires="x14">
            <control shapeId="5126" r:id="rId1886" name="Option Button 2054">
              <controlPr defaultSize="0" autoFill="0" autoLine="0" autoPict="0">
                <anchor moveWithCells="1">
                  <from>
                    <xdr:col>4</xdr:col>
                    <xdr:colOff>76200</xdr:colOff>
                    <xdr:row>1066</xdr:row>
                    <xdr:rowOff>209550</xdr:rowOff>
                  </from>
                  <to>
                    <xdr:col>4</xdr:col>
                    <xdr:colOff>352425</xdr:colOff>
                    <xdr:row>1066</xdr:row>
                    <xdr:rowOff>323850</xdr:rowOff>
                  </to>
                </anchor>
              </controlPr>
            </control>
          </mc:Choice>
        </mc:AlternateContent>
        <mc:AlternateContent xmlns:mc="http://schemas.openxmlformats.org/markup-compatibility/2006">
          <mc:Choice Requires="x14">
            <control shapeId="5127" r:id="rId1887" name="Group Box 2055">
              <controlPr defaultSize="0" autoFill="0" autoPict="0" altText="">
                <anchor moveWithCells="1">
                  <from>
                    <xdr:col>2</xdr:col>
                    <xdr:colOff>47625</xdr:colOff>
                    <xdr:row>1066</xdr:row>
                    <xdr:rowOff>57150</xdr:rowOff>
                  </from>
                  <to>
                    <xdr:col>6</xdr:col>
                    <xdr:colOff>371475</xdr:colOff>
                    <xdr:row>1067</xdr:row>
                    <xdr:rowOff>0</xdr:rowOff>
                  </to>
                </anchor>
              </controlPr>
            </control>
          </mc:Choice>
        </mc:AlternateContent>
        <mc:AlternateContent xmlns:mc="http://schemas.openxmlformats.org/markup-compatibility/2006">
          <mc:Choice Requires="x14">
            <control shapeId="5128" r:id="rId1888" name="Option Button 2056">
              <controlPr defaultSize="0" autoFill="0" autoLine="0" autoPict="0">
                <anchor moveWithCells="1">
                  <from>
                    <xdr:col>2</xdr:col>
                    <xdr:colOff>123825</xdr:colOff>
                    <xdr:row>1067</xdr:row>
                    <xdr:rowOff>295275</xdr:rowOff>
                  </from>
                  <to>
                    <xdr:col>2</xdr:col>
                    <xdr:colOff>390525</xdr:colOff>
                    <xdr:row>1067</xdr:row>
                    <xdr:rowOff>476250</xdr:rowOff>
                  </to>
                </anchor>
              </controlPr>
            </control>
          </mc:Choice>
        </mc:AlternateContent>
        <mc:AlternateContent xmlns:mc="http://schemas.openxmlformats.org/markup-compatibility/2006">
          <mc:Choice Requires="x14">
            <control shapeId="1197" r:id="rId1889" name="Option Button 2057">
              <controlPr defaultSize="0" autoFill="0" autoLine="0" autoPict="0">
                <anchor moveWithCells="1">
                  <from>
                    <xdr:col>3</xdr:col>
                    <xdr:colOff>95250</xdr:colOff>
                    <xdr:row>1067</xdr:row>
                    <xdr:rowOff>295275</xdr:rowOff>
                  </from>
                  <to>
                    <xdr:col>3</xdr:col>
                    <xdr:colOff>371475</xdr:colOff>
                    <xdr:row>1067</xdr:row>
                    <xdr:rowOff>476250</xdr:rowOff>
                  </to>
                </anchor>
              </controlPr>
            </control>
          </mc:Choice>
        </mc:AlternateContent>
        <mc:AlternateContent xmlns:mc="http://schemas.openxmlformats.org/markup-compatibility/2006">
          <mc:Choice Requires="x14">
            <control shapeId="5130" r:id="rId1890" name="Option Button 2058">
              <controlPr defaultSize="0" autoFill="0" autoLine="0" autoPict="0">
                <anchor moveWithCells="1">
                  <from>
                    <xdr:col>4</xdr:col>
                    <xdr:colOff>76200</xdr:colOff>
                    <xdr:row>1067</xdr:row>
                    <xdr:rowOff>295275</xdr:rowOff>
                  </from>
                  <to>
                    <xdr:col>4</xdr:col>
                    <xdr:colOff>352425</xdr:colOff>
                    <xdr:row>1067</xdr:row>
                    <xdr:rowOff>476250</xdr:rowOff>
                  </to>
                </anchor>
              </controlPr>
            </control>
          </mc:Choice>
        </mc:AlternateContent>
        <mc:AlternateContent xmlns:mc="http://schemas.openxmlformats.org/markup-compatibility/2006">
          <mc:Choice Requires="x14">
            <control shapeId="5131" r:id="rId1891" name="Group Box 2059">
              <controlPr defaultSize="0" autoFill="0" autoPict="0" altText="">
                <anchor moveWithCells="1">
                  <from>
                    <xdr:col>2</xdr:col>
                    <xdr:colOff>47625</xdr:colOff>
                    <xdr:row>1067</xdr:row>
                    <xdr:rowOff>57150</xdr:rowOff>
                  </from>
                  <to>
                    <xdr:col>6</xdr:col>
                    <xdr:colOff>371475</xdr:colOff>
                    <xdr:row>1068</xdr:row>
                    <xdr:rowOff>0</xdr:rowOff>
                  </to>
                </anchor>
              </controlPr>
            </control>
          </mc:Choice>
        </mc:AlternateContent>
        <mc:AlternateContent xmlns:mc="http://schemas.openxmlformats.org/markup-compatibility/2006">
          <mc:Choice Requires="x14">
            <control shapeId="5132" r:id="rId1892" name="Option Button 2060">
              <controlPr defaultSize="0" autoFill="0" autoLine="0" autoPict="0">
                <anchor moveWithCells="1">
                  <from>
                    <xdr:col>2</xdr:col>
                    <xdr:colOff>123825</xdr:colOff>
                    <xdr:row>1068</xdr:row>
                    <xdr:rowOff>295275</xdr:rowOff>
                  </from>
                  <to>
                    <xdr:col>2</xdr:col>
                    <xdr:colOff>390525</xdr:colOff>
                    <xdr:row>1068</xdr:row>
                    <xdr:rowOff>476250</xdr:rowOff>
                  </to>
                </anchor>
              </controlPr>
            </control>
          </mc:Choice>
        </mc:AlternateContent>
        <mc:AlternateContent xmlns:mc="http://schemas.openxmlformats.org/markup-compatibility/2006">
          <mc:Choice Requires="x14">
            <control shapeId="5133" r:id="rId1893" name="Option Button 2061">
              <controlPr defaultSize="0" autoFill="0" autoLine="0" autoPict="0">
                <anchor moveWithCells="1">
                  <from>
                    <xdr:col>3</xdr:col>
                    <xdr:colOff>95250</xdr:colOff>
                    <xdr:row>1068</xdr:row>
                    <xdr:rowOff>295275</xdr:rowOff>
                  </from>
                  <to>
                    <xdr:col>3</xdr:col>
                    <xdr:colOff>371475</xdr:colOff>
                    <xdr:row>1068</xdr:row>
                    <xdr:rowOff>476250</xdr:rowOff>
                  </to>
                </anchor>
              </controlPr>
            </control>
          </mc:Choice>
        </mc:AlternateContent>
        <mc:AlternateContent xmlns:mc="http://schemas.openxmlformats.org/markup-compatibility/2006">
          <mc:Choice Requires="x14">
            <control shapeId="1198" r:id="rId1894" name="Option Button 2062">
              <controlPr defaultSize="0" autoFill="0" autoLine="0" autoPict="0">
                <anchor moveWithCells="1">
                  <from>
                    <xdr:col>4</xdr:col>
                    <xdr:colOff>76200</xdr:colOff>
                    <xdr:row>1068</xdr:row>
                    <xdr:rowOff>295275</xdr:rowOff>
                  </from>
                  <to>
                    <xdr:col>4</xdr:col>
                    <xdr:colOff>352425</xdr:colOff>
                    <xdr:row>1068</xdr:row>
                    <xdr:rowOff>476250</xdr:rowOff>
                  </to>
                </anchor>
              </controlPr>
            </control>
          </mc:Choice>
        </mc:AlternateContent>
        <mc:AlternateContent xmlns:mc="http://schemas.openxmlformats.org/markup-compatibility/2006">
          <mc:Choice Requires="x14">
            <control shapeId="5135" r:id="rId1895" name="Group Box 2063">
              <controlPr defaultSize="0" autoFill="0" autoPict="0" altText="">
                <anchor moveWithCells="1">
                  <from>
                    <xdr:col>2</xdr:col>
                    <xdr:colOff>47625</xdr:colOff>
                    <xdr:row>1068</xdr:row>
                    <xdr:rowOff>57150</xdr:rowOff>
                  </from>
                  <to>
                    <xdr:col>6</xdr:col>
                    <xdr:colOff>371475</xdr:colOff>
                    <xdr:row>1069</xdr:row>
                    <xdr:rowOff>0</xdr:rowOff>
                  </to>
                </anchor>
              </controlPr>
            </control>
          </mc:Choice>
        </mc:AlternateContent>
        <mc:AlternateContent xmlns:mc="http://schemas.openxmlformats.org/markup-compatibility/2006">
          <mc:Choice Requires="x14">
            <control shapeId="5136" r:id="rId1896" name="Option Button 2064">
              <controlPr defaultSize="0" autoFill="0" autoLine="0" autoPict="0">
                <anchor moveWithCells="1">
                  <from>
                    <xdr:col>2</xdr:col>
                    <xdr:colOff>123825</xdr:colOff>
                    <xdr:row>1069</xdr:row>
                    <xdr:rowOff>200025</xdr:rowOff>
                  </from>
                  <to>
                    <xdr:col>2</xdr:col>
                    <xdr:colOff>390525</xdr:colOff>
                    <xdr:row>1069</xdr:row>
                    <xdr:rowOff>314325</xdr:rowOff>
                  </to>
                </anchor>
              </controlPr>
            </control>
          </mc:Choice>
        </mc:AlternateContent>
        <mc:AlternateContent xmlns:mc="http://schemas.openxmlformats.org/markup-compatibility/2006">
          <mc:Choice Requires="x14">
            <control shapeId="5137" r:id="rId1897" name="Option Button 2065">
              <controlPr defaultSize="0" autoFill="0" autoLine="0" autoPict="0">
                <anchor moveWithCells="1">
                  <from>
                    <xdr:col>3</xdr:col>
                    <xdr:colOff>95250</xdr:colOff>
                    <xdr:row>1069</xdr:row>
                    <xdr:rowOff>200025</xdr:rowOff>
                  </from>
                  <to>
                    <xdr:col>3</xdr:col>
                    <xdr:colOff>371475</xdr:colOff>
                    <xdr:row>1069</xdr:row>
                    <xdr:rowOff>314325</xdr:rowOff>
                  </to>
                </anchor>
              </controlPr>
            </control>
          </mc:Choice>
        </mc:AlternateContent>
        <mc:AlternateContent xmlns:mc="http://schemas.openxmlformats.org/markup-compatibility/2006">
          <mc:Choice Requires="x14">
            <control shapeId="5138" r:id="rId1898" name="Option Button 2066">
              <controlPr defaultSize="0" autoFill="0" autoLine="0" autoPict="0">
                <anchor moveWithCells="1">
                  <from>
                    <xdr:col>4</xdr:col>
                    <xdr:colOff>76200</xdr:colOff>
                    <xdr:row>1069</xdr:row>
                    <xdr:rowOff>200025</xdr:rowOff>
                  </from>
                  <to>
                    <xdr:col>4</xdr:col>
                    <xdr:colOff>352425</xdr:colOff>
                    <xdr:row>1069</xdr:row>
                    <xdr:rowOff>314325</xdr:rowOff>
                  </to>
                </anchor>
              </controlPr>
            </control>
          </mc:Choice>
        </mc:AlternateContent>
        <mc:AlternateContent xmlns:mc="http://schemas.openxmlformats.org/markup-compatibility/2006">
          <mc:Choice Requires="x14">
            <control shapeId="1199" r:id="rId1899" name="Group Box 2067">
              <controlPr defaultSize="0" autoFill="0" autoPict="0" altText="">
                <anchor moveWithCells="1">
                  <from>
                    <xdr:col>2</xdr:col>
                    <xdr:colOff>47625</xdr:colOff>
                    <xdr:row>1069</xdr:row>
                    <xdr:rowOff>57150</xdr:rowOff>
                  </from>
                  <to>
                    <xdr:col>6</xdr:col>
                    <xdr:colOff>371475</xdr:colOff>
                    <xdr:row>1070</xdr:row>
                    <xdr:rowOff>0</xdr:rowOff>
                  </to>
                </anchor>
              </controlPr>
            </control>
          </mc:Choice>
        </mc:AlternateContent>
        <mc:AlternateContent xmlns:mc="http://schemas.openxmlformats.org/markup-compatibility/2006">
          <mc:Choice Requires="x14">
            <control shapeId="5140" r:id="rId1900" name="Option Button 2068">
              <controlPr defaultSize="0" autoFill="0" autoLine="0" autoPict="0">
                <anchor moveWithCells="1">
                  <from>
                    <xdr:col>2</xdr:col>
                    <xdr:colOff>123825</xdr:colOff>
                    <xdr:row>1070</xdr:row>
                    <xdr:rowOff>200025</xdr:rowOff>
                  </from>
                  <to>
                    <xdr:col>2</xdr:col>
                    <xdr:colOff>390525</xdr:colOff>
                    <xdr:row>1070</xdr:row>
                    <xdr:rowOff>314325</xdr:rowOff>
                  </to>
                </anchor>
              </controlPr>
            </control>
          </mc:Choice>
        </mc:AlternateContent>
        <mc:AlternateContent xmlns:mc="http://schemas.openxmlformats.org/markup-compatibility/2006">
          <mc:Choice Requires="x14">
            <control shapeId="5141" r:id="rId1901" name="Option Button 2069">
              <controlPr defaultSize="0" autoFill="0" autoLine="0" autoPict="0">
                <anchor moveWithCells="1">
                  <from>
                    <xdr:col>3</xdr:col>
                    <xdr:colOff>95250</xdr:colOff>
                    <xdr:row>1070</xdr:row>
                    <xdr:rowOff>200025</xdr:rowOff>
                  </from>
                  <to>
                    <xdr:col>3</xdr:col>
                    <xdr:colOff>371475</xdr:colOff>
                    <xdr:row>1070</xdr:row>
                    <xdr:rowOff>314325</xdr:rowOff>
                  </to>
                </anchor>
              </controlPr>
            </control>
          </mc:Choice>
        </mc:AlternateContent>
        <mc:AlternateContent xmlns:mc="http://schemas.openxmlformats.org/markup-compatibility/2006">
          <mc:Choice Requires="x14">
            <control shapeId="5142" r:id="rId1902" name="Option Button 2070">
              <controlPr defaultSize="0" autoFill="0" autoLine="0" autoPict="0">
                <anchor moveWithCells="1">
                  <from>
                    <xdr:col>4</xdr:col>
                    <xdr:colOff>76200</xdr:colOff>
                    <xdr:row>1070</xdr:row>
                    <xdr:rowOff>200025</xdr:rowOff>
                  </from>
                  <to>
                    <xdr:col>4</xdr:col>
                    <xdr:colOff>352425</xdr:colOff>
                    <xdr:row>1070</xdr:row>
                    <xdr:rowOff>314325</xdr:rowOff>
                  </to>
                </anchor>
              </controlPr>
            </control>
          </mc:Choice>
        </mc:AlternateContent>
        <mc:AlternateContent xmlns:mc="http://schemas.openxmlformats.org/markup-compatibility/2006">
          <mc:Choice Requires="x14">
            <control shapeId="5143" r:id="rId1903" name="Group Box 2071">
              <controlPr defaultSize="0" autoFill="0" autoPict="0" altText="">
                <anchor moveWithCells="1">
                  <from>
                    <xdr:col>2</xdr:col>
                    <xdr:colOff>47625</xdr:colOff>
                    <xdr:row>1070</xdr:row>
                    <xdr:rowOff>57150</xdr:rowOff>
                  </from>
                  <to>
                    <xdr:col>6</xdr:col>
                    <xdr:colOff>371475</xdr:colOff>
                    <xdr:row>1071</xdr:row>
                    <xdr:rowOff>0</xdr:rowOff>
                  </to>
                </anchor>
              </controlPr>
            </control>
          </mc:Choice>
        </mc:AlternateContent>
        <mc:AlternateContent xmlns:mc="http://schemas.openxmlformats.org/markup-compatibility/2006">
          <mc:Choice Requires="x14">
            <control shapeId="1200" r:id="rId1904" name="Option Button 2072">
              <controlPr defaultSize="0" autoFill="0" autoLine="0" autoPict="0">
                <anchor moveWithCells="1">
                  <from>
                    <xdr:col>2</xdr:col>
                    <xdr:colOff>123825</xdr:colOff>
                    <xdr:row>1071</xdr:row>
                    <xdr:rowOff>209550</xdr:rowOff>
                  </from>
                  <to>
                    <xdr:col>2</xdr:col>
                    <xdr:colOff>390525</xdr:colOff>
                    <xdr:row>1071</xdr:row>
                    <xdr:rowOff>323850</xdr:rowOff>
                  </to>
                </anchor>
              </controlPr>
            </control>
          </mc:Choice>
        </mc:AlternateContent>
        <mc:AlternateContent xmlns:mc="http://schemas.openxmlformats.org/markup-compatibility/2006">
          <mc:Choice Requires="x14">
            <control shapeId="5145" r:id="rId1905" name="Option Button 2073">
              <controlPr defaultSize="0" autoFill="0" autoLine="0" autoPict="0">
                <anchor moveWithCells="1">
                  <from>
                    <xdr:col>3</xdr:col>
                    <xdr:colOff>95250</xdr:colOff>
                    <xdr:row>1071</xdr:row>
                    <xdr:rowOff>209550</xdr:rowOff>
                  </from>
                  <to>
                    <xdr:col>3</xdr:col>
                    <xdr:colOff>371475</xdr:colOff>
                    <xdr:row>1071</xdr:row>
                    <xdr:rowOff>323850</xdr:rowOff>
                  </to>
                </anchor>
              </controlPr>
            </control>
          </mc:Choice>
        </mc:AlternateContent>
        <mc:AlternateContent xmlns:mc="http://schemas.openxmlformats.org/markup-compatibility/2006">
          <mc:Choice Requires="x14">
            <control shapeId="5146" r:id="rId1906" name="Option Button 2074">
              <controlPr defaultSize="0" autoFill="0" autoLine="0" autoPict="0">
                <anchor moveWithCells="1">
                  <from>
                    <xdr:col>4</xdr:col>
                    <xdr:colOff>76200</xdr:colOff>
                    <xdr:row>1071</xdr:row>
                    <xdr:rowOff>209550</xdr:rowOff>
                  </from>
                  <to>
                    <xdr:col>4</xdr:col>
                    <xdr:colOff>352425</xdr:colOff>
                    <xdr:row>1071</xdr:row>
                    <xdr:rowOff>323850</xdr:rowOff>
                  </to>
                </anchor>
              </controlPr>
            </control>
          </mc:Choice>
        </mc:AlternateContent>
        <mc:AlternateContent xmlns:mc="http://schemas.openxmlformats.org/markup-compatibility/2006">
          <mc:Choice Requires="x14">
            <control shapeId="5147" r:id="rId1907" name="Group Box 2075">
              <controlPr defaultSize="0" autoFill="0" autoPict="0" altText="">
                <anchor moveWithCells="1">
                  <from>
                    <xdr:col>2</xdr:col>
                    <xdr:colOff>47625</xdr:colOff>
                    <xdr:row>1071</xdr:row>
                    <xdr:rowOff>57150</xdr:rowOff>
                  </from>
                  <to>
                    <xdr:col>6</xdr:col>
                    <xdr:colOff>371475</xdr:colOff>
                    <xdr:row>1072</xdr:row>
                    <xdr:rowOff>0</xdr:rowOff>
                  </to>
                </anchor>
              </controlPr>
            </control>
          </mc:Choice>
        </mc:AlternateContent>
        <mc:AlternateContent xmlns:mc="http://schemas.openxmlformats.org/markup-compatibility/2006">
          <mc:Choice Requires="x14">
            <control shapeId="5148" r:id="rId1908" name="Option Button 2076">
              <controlPr defaultSize="0" autoFill="0" autoLine="0" autoPict="0">
                <anchor moveWithCells="1">
                  <from>
                    <xdr:col>2</xdr:col>
                    <xdr:colOff>123825</xdr:colOff>
                    <xdr:row>1075</xdr:row>
                    <xdr:rowOff>209550</xdr:rowOff>
                  </from>
                  <to>
                    <xdr:col>2</xdr:col>
                    <xdr:colOff>390525</xdr:colOff>
                    <xdr:row>1075</xdr:row>
                    <xdr:rowOff>323850</xdr:rowOff>
                  </to>
                </anchor>
              </controlPr>
            </control>
          </mc:Choice>
        </mc:AlternateContent>
        <mc:AlternateContent xmlns:mc="http://schemas.openxmlformats.org/markup-compatibility/2006">
          <mc:Choice Requires="x14">
            <control shapeId="1201" r:id="rId1909" name="Option Button 2077">
              <controlPr defaultSize="0" autoFill="0" autoLine="0" autoPict="0">
                <anchor moveWithCells="1">
                  <from>
                    <xdr:col>3</xdr:col>
                    <xdr:colOff>95250</xdr:colOff>
                    <xdr:row>1075</xdr:row>
                    <xdr:rowOff>209550</xdr:rowOff>
                  </from>
                  <to>
                    <xdr:col>3</xdr:col>
                    <xdr:colOff>371475</xdr:colOff>
                    <xdr:row>1075</xdr:row>
                    <xdr:rowOff>323850</xdr:rowOff>
                  </to>
                </anchor>
              </controlPr>
            </control>
          </mc:Choice>
        </mc:AlternateContent>
        <mc:AlternateContent xmlns:mc="http://schemas.openxmlformats.org/markup-compatibility/2006">
          <mc:Choice Requires="x14">
            <control shapeId="5150" r:id="rId1910" name="Option Button 2078">
              <controlPr defaultSize="0" autoFill="0" autoLine="0" autoPict="0">
                <anchor moveWithCells="1">
                  <from>
                    <xdr:col>4</xdr:col>
                    <xdr:colOff>76200</xdr:colOff>
                    <xdr:row>1075</xdr:row>
                    <xdr:rowOff>209550</xdr:rowOff>
                  </from>
                  <to>
                    <xdr:col>4</xdr:col>
                    <xdr:colOff>352425</xdr:colOff>
                    <xdr:row>1075</xdr:row>
                    <xdr:rowOff>323850</xdr:rowOff>
                  </to>
                </anchor>
              </controlPr>
            </control>
          </mc:Choice>
        </mc:AlternateContent>
        <mc:AlternateContent xmlns:mc="http://schemas.openxmlformats.org/markup-compatibility/2006">
          <mc:Choice Requires="x14">
            <control shapeId="5151" r:id="rId1911" name="Group Box 2079">
              <controlPr defaultSize="0" autoFill="0" autoPict="0" altText="">
                <anchor moveWithCells="1">
                  <from>
                    <xdr:col>2</xdr:col>
                    <xdr:colOff>47625</xdr:colOff>
                    <xdr:row>1075</xdr:row>
                    <xdr:rowOff>57150</xdr:rowOff>
                  </from>
                  <to>
                    <xdr:col>6</xdr:col>
                    <xdr:colOff>371475</xdr:colOff>
                    <xdr:row>1076</xdr:row>
                    <xdr:rowOff>0</xdr:rowOff>
                  </to>
                </anchor>
              </controlPr>
            </control>
          </mc:Choice>
        </mc:AlternateContent>
        <mc:AlternateContent xmlns:mc="http://schemas.openxmlformats.org/markup-compatibility/2006">
          <mc:Choice Requires="x14">
            <control shapeId="5152" r:id="rId1912" name="Option Button 2080">
              <controlPr defaultSize="0" autoFill="0" autoLine="0" autoPict="0">
                <anchor moveWithCells="1">
                  <from>
                    <xdr:col>2</xdr:col>
                    <xdr:colOff>123825</xdr:colOff>
                    <xdr:row>1076</xdr:row>
                    <xdr:rowOff>200025</xdr:rowOff>
                  </from>
                  <to>
                    <xdr:col>2</xdr:col>
                    <xdr:colOff>390525</xdr:colOff>
                    <xdr:row>1076</xdr:row>
                    <xdr:rowOff>314325</xdr:rowOff>
                  </to>
                </anchor>
              </controlPr>
            </control>
          </mc:Choice>
        </mc:AlternateContent>
        <mc:AlternateContent xmlns:mc="http://schemas.openxmlformats.org/markup-compatibility/2006">
          <mc:Choice Requires="x14">
            <control shapeId="5153" r:id="rId1913" name="Option Button 2081">
              <controlPr defaultSize="0" autoFill="0" autoLine="0" autoPict="0">
                <anchor moveWithCells="1">
                  <from>
                    <xdr:col>3</xdr:col>
                    <xdr:colOff>95250</xdr:colOff>
                    <xdr:row>1076</xdr:row>
                    <xdr:rowOff>200025</xdr:rowOff>
                  </from>
                  <to>
                    <xdr:col>3</xdr:col>
                    <xdr:colOff>371475</xdr:colOff>
                    <xdr:row>1076</xdr:row>
                    <xdr:rowOff>314325</xdr:rowOff>
                  </to>
                </anchor>
              </controlPr>
            </control>
          </mc:Choice>
        </mc:AlternateContent>
        <mc:AlternateContent xmlns:mc="http://schemas.openxmlformats.org/markup-compatibility/2006">
          <mc:Choice Requires="x14">
            <control shapeId="1202" r:id="rId1914" name="Option Button 2082">
              <controlPr defaultSize="0" autoFill="0" autoLine="0" autoPict="0">
                <anchor moveWithCells="1">
                  <from>
                    <xdr:col>4</xdr:col>
                    <xdr:colOff>76200</xdr:colOff>
                    <xdr:row>1076</xdr:row>
                    <xdr:rowOff>200025</xdr:rowOff>
                  </from>
                  <to>
                    <xdr:col>4</xdr:col>
                    <xdr:colOff>352425</xdr:colOff>
                    <xdr:row>1076</xdr:row>
                    <xdr:rowOff>314325</xdr:rowOff>
                  </to>
                </anchor>
              </controlPr>
            </control>
          </mc:Choice>
        </mc:AlternateContent>
        <mc:AlternateContent xmlns:mc="http://schemas.openxmlformats.org/markup-compatibility/2006">
          <mc:Choice Requires="x14">
            <control shapeId="5155" r:id="rId1915" name="Group Box 2083">
              <controlPr defaultSize="0" autoFill="0" autoPict="0" altText="">
                <anchor moveWithCells="1">
                  <from>
                    <xdr:col>2</xdr:col>
                    <xdr:colOff>47625</xdr:colOff>
                    <xdr:row>1076</xdr:row>
                    <xdr:rowOff>57150</xdr:rowOff>
                  </from>
                  <to>
                    <xdr:col>6</xdr:col>
                    <xdr:colOff>371475</xdr:colOff>
                    <xdr:row>1077</xdr:row>
                    <xdr:rowOff>0</xdr:rowOff>
                  </to>
                </anchor>
              </controlPr>
            </control>
          </mc:Choice>
        </mc:AlternateContent>
        <mc:AlternateContent xmlns:mc="http://schemas.openxmlformats.org/markup-compatibility/2006">
          <mc:Choice Requires="x14">
            <control shapeId="5156" r:id="rId1916" name="Option Button 2084">
              <controlPr defaultSize="0" autoFill="0" autoLine="0" autoPict="0">
                <anchor moveWithCells="1">
                  <from>
                    <xdr:col>2</xdr:col>
                    <xdr:colOff>123825</xdr:colOff>
                    <xdr:row>1077</xdr:row>
                    <xdr:rowOff>200025</xdr:rowOff>
                  </from>
                  <to>
                    <xdr:col>2</xdr:col>
                    <xdr:colOff>390525</xdr:colOff>
                    <xdr:row>1077</xdr:row>
                    <xdr:rowOff>314325</xdr:rowOff>
                  </to>
                </anchor>
              </controlPr>
            </control>
          </mc:Choice>
        </mc:AlternateContent>
        <mc:AlternateContent xmlns:mc="http://schemas.openxmlformats.org/markup-compatibility/2006">
          <mc:Choice Requires="x14">
            <control shapeId="5157" r:id="rId1917" name="Option Button 2085">
              <controlPr defaultSize="0" autoFill="0" autoLine="0" autoPict="0">
                <anchor moveWithCells="1">
                  <from>
                    <xdr:col>3</xdr:col>
                    <xdr:colOff>95250</xdr:colOff>
                    <xdr:row>1077</xdr:row>
                    <xdr:rowOff>200025</xdr:rowOff>
                  </from>
                  <to>
                    <xdr:col>3</xdr:col>
                    <xdr:colOff>371475</xdr:colOff>
                    <xdr:row>1077</xdr:row>
                    <xdr:rowOff>314325</xdr:rowOff>
                  </to>
                </anchor>
              </controlPr>
            </control>
          </mc:Choice>
        </mc:AlternateContent>
        <mc:AlternateContent xmlns:mc="http://schemas.openxmlformats.org/markup-compatibility/2006">
          <mc:Choice Requires="x14">
            <control shapeId="5158" r:id="rId1918" name="Option Button 2086">
              <controlPr defaultSize="0" autoFill="0" autoLine="0" autoPict="0">
                <anchor moveWithCells="1">
                  <from>
                    <xdr:col>4</xdr:col>
                    <xdr:colOff>76200</xdr:colOff>
                    <xdr:row>1077</xdr:row>
                    <xdr:rowOff>200025</xdr:rowOff>
                  </from>
                  <to>
                    <xdr:col>4</xdr:col>
                    <xdr:colOff>352425</xdr:colOff>
                    <xdr:row>1077</xdr:row>
                    <xdr:rowOff>314325</xdr:rowOff>
                  </to>
                </anchor>
              </controlPr>
            </control>
          </mc:Choice>
        </mc:AlternateContent>
        <mc:AlternateContent xmlns:mc="http://schemas.openxmlformats.org/markup-compatibility/2006">
          <mc:Choice Requires="x14">
            <control shapeId="1203" r:id="rId1919" name="Group Box 2087">
              <controlPr defaultSize="0" autoFill="0" autoPict="0" altText="">
                <anchor moveWithCells="1">
                  <from>
                    <xdr:col>2</xdr:col>
                    <xdr:colOff>47625</xdr:colOff>
                    <xdr:row>1077</xdr:row>
                    <xdr:rowOff>57150</xdr:rowOff>
                  </from>
                  <to>
                    <xdr:col>6</xdr:col>
                    <xdr:colOff>371475</xdr:colOff>
                    <xdr:row>1078</xdr:row>
                    <xdr:rowOff>0</xdr:rowOff>
                  </to>
                </anchor>
              </controlPr>
            </control>
          </mc:Choice>
        </mc:AlternateContent>
        <mc:AlternateContent xmlns:mc="http://schemas.openxmlformats.org/markup-compatibility/2006">
          <mc:Choice Requires="x14">
            <control shapeId="5160" r:id="rId1920" name="Option Button 2088">
              <controlPr defaultSize="0" autoFill="0" autoLine="0" autoPict="0">
                <anchor moveWithCells="1">
                  <from>
                    <xdr:col>2</xdr:col>
                    <xdr:colOff>123825</xdr:colOff>
                    <xdr:row>1078</xdr:row>
                    <xdr:rowOff>790575</xdr:rowOff>
                  </from>
                  <to>
                    <xdr:col>2</xdr:col>
                    <xdr:colOff>390525</xdr:colOff>
                    <xdr:row>1078</xdr:row>
                    <xdr:rowOff>1362075</xdr:rowOff>
                  </to>
                </anchor>
              </controlPr>
            </control>
          </mc:Choice>
        </mc:AlternateContent>
        <mc:AlternateContent xmlns:mc="http://schemas.openxmlformats.org/markup-compatibility/2006">
          <mc:Choice Requires="x14">
            <control shapeId="5161" r:id="rId1921" name="Option Button 2089">
              <controlPr defaultSize="0" autoFill="0" autoLine="0" autoPict="0">
                <anchor moveWithCells="1">
                  <from>
                    <xdr:col>3</xdr:col>
                    <xdr:colOff>95250</xdr:colOff>
                    <xdr:row>1078</xdr:row>
                    <xdr:rowOff>790575</xdr:rowOff>
                  </from>
                  <to>
                    <xdr:col>3</xdr:col>
                    <xdr:colOff>371475</xdr:colOff>
                    <xdr:row>1078</xdr:row>
                    <xdr:rowOff>1362075</xdr:rowOff>
                  </to>
                </anchor>
              </controlPr>
            </control>
          </mc:Choice>
        </mc:AlternateContent>
        <mc:AlternateContent xmlns:mc="http://schemas.openxmlformats.org/markup-compatibility/2006">
          <mc:Choice Requires="x14">
            <control shapeId="5162" r:id="rId1922" name="Option Button 2090">
              <controlPr defaultSize="0" autoFill="0" autoLine="0" autoPict="0">
                <anchor moveWithCells="1">
                  <from>
                    <xdr:col>4</xdr:col>
                    <xdr:colOff>76200</xdr:colOff>
                    <xdr:row>1078</xdr:row>
                    <xdr:rowOff>790575</xdr:rowOff>
                  </from>
                  <to>
                    <xdr:col>4</xdr:col>
                    <xdr:colOff>352425</xdr:colOff>
                    <xdr:row>1078</xdr:row>
                    <xdr:rowOff>1362075</xdr:rowOff>
                  </to>
                </anchor>
              </controlPr>
            </control>
          </mc:Choice>
        </mc:AlternateContent>
        <mc:AlternateContent xmlns:mc="http://schemas.openxmlformats.org/markup-compatibility/2006">
          <mc:Choice Requires="x14">
            <control shapeId="5163" r:id="rId1923" name="Group Box 2091">
              <controlPr defaultSize="0" autoFill="0" autoPict="0" altText="">
                <anchor moveWithCells="1">
                  <from>
                    <xdr:col>2</xdr:col>
                    <xdr:colOff>47625</xdr:colOff>
                    <xdr:row>1078</xdr:row>
                    <xdr:rowOff>57150</xdr:rowOff>
                  </from>
                  <to>
                    <xdr:col>6</xdr:col>
                    <xdr:colOff>371475</xdr:colOff>
                    <xdr:row>1079</xdr:row>
                    <xdr:rowOff>0</xdr:rowOff>
                  </to>
                </anchor>
              </controlPr>
            </control>
          </mc:Choice>
        </mc:AlternateContent>
        <mc:AlternateContent xmlns:mc="http://schemas.openxmlformats.org/markup-compatibility/2006">
          <mc:Choice Requires="x14">
            <control shapeId="1204" r:id="rId1924" name="Option Button 2092">
              <controlPr defaultSize="0" autoFill="0" autoLine="0" autoPict="0">
                <anchor moveWithCells="1">
                  <from>
                    <xdr:col>2</xdr:col>
                    <xdr:colOff>123825</xdr:colOff>
                    <xdr:row>1079</xdr:row>
                    <xdr:rowOff>542925</xdr:rowOff>
                  </from>
                  <to>
                    <xdr:col>2</xdr:col>
                    <xdr:colOff>390525</xdr:colOff>
                    <xdr:row>1079</xdr:row>
                    <xdr:rowOff>923925</xdr:rowOff>
                  </to>
                </anchor>
              </controlPr>
            </control>
          </mc:Choice>
        </mc:AlternateContent>
        <mc:AlternateContent xmlns:mc="http://schemas.openxmlformats.org/markup-compatibility/2006">
          <mc:Choice Requires="x14">
            <control shapeId="5165" r:id="rId1925" name="Option Button 2093">
              <controlPr defaultSize="0" autoFill="0" autoLine="0" autoPict="0">
                <anchor moveWithCells="1">
                  <from>
                    <xdr:col>3</xdr:col>
                    <xdr:colOff>95250</xdr:colOff>
                    <xdr:row>1079</xdr:row>
                    <xdr:rowOff>542925</xdr:rowOff>
                  </from>
                  <to>
                    <xdr:col>3</xdr:col>
                    <xdr:colOff>371475</xdr:colOff>
                    <xdr:row>1079</xdr:row>
                    <xdr:rowOff>923925</xdr:rowOff>
                  </to>
                </anchor>
              </controlPr>
            </control>
          </mc:Choice>
        </mc:AlternateContent>
        <mc:AlternateContent xmlns:mc="http://schemas.openxmlformats.org/markup-compatibility/2006">
          <mc:Choice Requires="x14">
            <control shapeId="5166" r:id="rId1926" name="Option Button 2094">
              <controlPr defaultSize="0" autoFill="0" autoLine="0" autoPict="0">
                <anchor moveWithCells="1">
                  <from>
                    <xdr:col>4</xdr:col>
                    <xdr:colOff>76200</xdr:colOff>
                    <xdr:row>1079</xdr:row>
                    <xdr:rowOff>542925</xdr:rowOff>
                  </from>
                  <to>
                    <xdr:col>4</xdr:col>
                    <xdr:colOff>352425</xdr:colOff>
                    <xdr:row>1079</xdr:row>
                    <xdr:rowOff>923925</xdr:rowOff>
                  </to>
                </anchor>
              </controlPr>
            </control>
          </mc:Choice>
        </mc:AlternateContent>
        <mc:AlternateContent xmlns:mc="http://schemas.openxmlformats.org/markup-compatibility/2006">
          <mc:Choice Requires="x14">
            <control shapeId="5167" r:id="rId1927" name="Group Box 2095">
              <controlPr defaultSize="0" autoFill="0" autoPict="0" altText="">
                <anchor moveWithCells="1">
                  <from>
                    <xdr:col>2</xdr:col>
                    <xdr:colOff>47625</xdr:colOff>
                    <xdr:row>1079</xdr:row>
                    <xdr:rowOff>57150</xdr:rowOff>
                  </from>
                  <to>
                    <xdr:col>6</xdr:col>
                    <xdr:colOff>371475</xdr:colOff>
                    <xdr:row>1080</xdr:row>
                    <xdr:rowOff>0</xdr:rowOff>
                  </to>
                </anchor>
              </controlPr>
            </control>
          </mc:Choice>
        </mc:AlternateContent>
        <mc:AlternateContent xmlns:mc="http://schemas.openxmlformats.org/markup-compatibility/2006">
          <mc:Choice Requires="x14">
            <control shapeId="5168" r:id="rId1928" name="Option Button 2096">
              <controlPr defaultSize="0" autoFill="0" autoLine="0" autoPict="0">
                <anchor moveWithCells="1">
                  <from>
                    <xdr:col>2</xdr:col>
                    <xdr:colOff>123825</xdr:colOff>
                    <xdr:row>1080</xdr:row>
                    <xdr:rowOff>209550</xdr:rowOff>
                  </from>
                  <to>
                    <xdr:col>2</xdr:col>
                    <xdr:colOff>390525</xdr:colOff>
                    <xdr:row>1080</xdr:row>
                    <xdr:rowOff>323850</xdr:rowOff>
                  </to>
                </anchor>
              </controlPr>
            </control>
          </mc:Choice>
        </mc:AlternateContent>
        <mc:AlternateContent xmlns:mc="http://schemas.openxmlformats.org/markup-compatibility/2006">
          <mc:Choice Requires="x14">
            <control shapeId="1205" r:id="rId1929" name="Option Button 2097">
              <controlPr defaultSize="0" autoFill="0" autoLine="0" autoPict="0">
                <anchor moveWithCells="1">
                  <from>
                    <xdr:col>3</xdr:col>
                    <xdr:colOff>95250</xdr:colOff>
                    <xdr:row>1080</xdr:row>
                    <xdr:rowOff>209550</xdr:rowOff>
                  </from>
                  <to>
                    <xdr:col>3</xdr:col>
                    <xdr:colOff>371475</xdr:colOff>
                    <xdr:row>1080</xdr:row>
                    <xdr:rowOff>323850</xdr:rowOff>
                  </to>
                </anchor>
              </controlPr>
            </control>
          </mc:Choice>
        </mc:AlternateContent>
        <mc:AlternateContent xmlns:mc="http://schemas.openxmlformats.org/markup-compatibility/2006">
          <mc:Choice Requires="x14">
            <control shapeId="5170" r:id="rId1930" name="Option Button 2098">
              <controlPr defaultSize="0" autoFill="0" autoLine="0" autoPict="0">
                <anchor moveWithCells="1">
                  <from>
                    <xdr:col>4</xdr:col>
                    <xdr:colOff>76200</xdr:colOff>
                    <xdr:row>1080</xdr:row>
                    <xdr:rowOff>209550</xdr:rowOff>
                  </from>
                  <to>
                    <xdr:col>4</xdr:col>
                    <xdr:colOff>352425</xdr:colOff>
                    <xdr:row>1080</xdr:row>
                    <xdr:rowOff>323850</xdr:rowOff>
                  </to>
                </anchor>
              </controlPr>
            </control>
          </mc:Choice>
        </mc:AlternateContent>
        <mc:AlternateContent xmlns:mc="http://schemas.openxmlformats.org/markup-compatibility/2006">
          <mc:Choice Requires="x14">
            <control shapeId="5171" r:id="rId1931" name="Group Box 2099">
              <controlPr defaultSize="0" autoFill="0" autoPict="0" altText="">
                <anchor moveWithCells="1">
                  <from>
                    <xdr:col>2</xdr:col>
                    <xdr:colOff>47625</xdr:colOff>
                    <xdr:row>1080</xdr:row>
                    <xdr:rowOff>57150</xdr:rowOff>
                  </from>
                  <to>
                    <xdr:col>6</xdr:col>
                    <xdr:colOff>371475</xdr:colOff>
                    <xdr:row>1081</xdr:row>
                    <xdr:rowOff>0</xdr:rowOff>
                  </to>
                </anchor>
              </controlPr>
            </control>
          </mc:Choice>
        </mc:AlternateContent>
        <mc:AlternateContent xmlns:mc="http://schemas.openxmlformats.org/markup-compatibility/2006">
          <mc:Choice Requires="x14">
            <control shapeId="5172" r:id="rId1932" name="Option Button 2100">
              <controlPr defaultSize="0" autoFill="0" autoLine="0" autoPict="0">
                <anchor moveWithCells="1">
                  <from>
                    <xdr:col>2</xdr:col>
                    <xdr:colOff>123825</xdr:colOff>
                    <xdr:row>1081</xdr:row>
                    <xdr:rowOff>200025</xdr:rowOff>
                  </from>
                  <to>
                    <xdr:col>2</xdr:col>
                    <xdr:colOff>390525</xdr:colOff>
                    <xdr:row>1081</xdr:row>
                    <xdr:rowOff>314325</xdr:rowOff>
                  </to>
                </anchor>
              </controlPr>
            </control>
          </mc:Choice>
        </mc:AlternateContent>
        <mc:AlternateContent xmlns:mc="http://schemas.openxmlformats.org/markup-compatibility/2006">
          <mc:Choice Requires="x14">
            <control shapeId="5173" r:id="rId1933" name="Option Button 2101">
              <controlPr defaultSize="0" autoFill="0" autoLine="0" autoPict="0">
                <anchor moveWithCells="1">
                  <from>
                    <xdr:col>3</xdr:col>
                    <xdr:colOff>95250</xdr:colOff>
                    <xdr:row>1081</xdr:row>
                    <xdr:rowOff>200025</xdr:rowOff>
                  </from>
                  <to>
                    <xdr:col>3</xdr:col>
                    <xdr:colOff>371475</xdr:colOff>
                    <xdr:row>1081</xdr:row>
                    <xdr:rowOff>314325</xdr:rowOff>
                  </to>
                </anchor>
              </controlPr>
            </control>
          </mc:Choice>
        </mc:AlternateContent>
        <mc:AlternateContent xmlns:mc="http://schemas.openxmlformats.org/markup-compatibility/2006">
          <mc:Choice Requires="x14">
            <control shapeId="1206" r:id="rId1934" name="Option Button 2102">
              <controlPr defaultSize="0" autoFill="0" autoLine="0" autoPict="0">
                <anchor moveWithCells="1">
                  <from>
                    <xdr:col>4</xdr:col>
                    <xdr:colOff>76200</xdr:colOff>
                    <xdr:row>1081</xdr:row>
                    <xdr:rowOff>200025</xdr:rowOff>
                  </from>
                  <to>
                    <xdr:col>4</xdr:col>
                    <xdr:colOff>352425</xdr:colOff>
                    <xdr:row>1081</xdr:row>
                    <xdr:rowOff>314325</xdr:rowOff>
                  </to>
                </anchor>
              </controlPr>
            </control>
          </mc:Choice>
        </mc:AlternateContent>
        <mc:AlternateContent xmlns:mc="http://schemas.openxmlformats.org/markup-compatibility/2006">
          <mc:Choice Requires="x14">
            <control shapeId="5175" r:id="rId1935" name="Group Box 2103">
              <controlPr defaultSize="0" autoFill="0" autoPict="0" altText="">
                <anchor moveWithCells="1">
                  <from>
                    <xdr:col>2</xdr:col>
                    <xdr:colOff>47625</xdr:colOff>
                    <xdr:row>1081</xdr:row>
                    <xdr:rowOff>57150</xdr:rowOff>
                  </from>
                  <to>
                    <xdr:col>6</xdr:col>
                    <xdr:colOff>371475</xdr:colOff>
                    <xdr:row>1082</xdr:row>
                    <xdr:rowOff>0</xdr:rowOff>
                  </to>
                </anchor>
              </controlPr>
            </control>
          </mc:Choice>
        </mc:AlternateContent>
        <mc:AlternateContent xmlns:mc="http://schemas.openxmlformats.org/markup-compatibility/2006">
          <mc:Choice Requires="x14">
            <control shapeId="5180" r:id="rId1936" name="Option Button 2108">
              <controlPr defaultSize="0" autoFill="0" autoLine="0" autoPict="0">
                <anchor moveWithCells="1">
                  <from>
                    <xdr:col>2</xdr:col>
                    <xdr:colOff>123825</xdr:colOff>
                    <xdr:row>1084</xdr:row>
                    <xdr:rowOff>209550</xdr:rowOff>
                  </from>
                  <to>
                    <xdr:col>2</xdr:col>
                    <xdr:colOff>390525</xdr:colOff>
                    <xdr:row>1084</xdr:row>
                    <xdr:rowOff>323850</xdr:rowOff>
                  </to>
                </anchor>
              </controlPr>
            </control>
          </mc:Choice>
        </mc:AlternateContent>
        <mc:AlternateContent xmlns:mc="http://schemas.openxmlformats.org/markup-compatibility/2006">
          <mc:Choice Requires="x14">
            <control shapeId="5181" r:id="rId1937" name="Option Button 2109">
              <controlPr defaultSize="0" autoFill="0" autoLine="0" autoPict="0">
                <anchor moveWithCells="1">
                  <from>
                    <xdr:col>3</xdr:col>
                    <xdr:colOff>95250</xdr:colOff>
                    <xdr:row>1084</xdr:row>
                    <xdr:rowOff>209550</xdr:rowOff>
                  </from>
                  <to>
                    <xdr:col>3</xdr:col>
                    <xdr:colOff>371475</xdr:colOff>
                    <xdr:row>1084</xdr:row>
                    <xdr:rowOff>323850</xdr:rowOff>
                  </to>
                </anchor>
              </controlPr>
            </control>
          </mc:Choice>
        </mc:AlternateContent>
        <mc:AlternateContent xmlns:mc="http://schemas.openxmlformats.org/markup-compatibility/2006">
          <mc:Choice Requires="x14">
            <control shapeId="5182" r:id="rId1938" name="Option Button 2110">
              <controlPr defaultSize="0" autoFill="0" autoLine="0" autoPict="0">
                <anchor moveWithCells="1">
                  <from>
                    <xdr:col>4</xdr:col>
                    <xdr:colOff>76200</xdr:colOff>
                    <xdr:row>1084</xdr:row>
                    <xdr:rowOff>209550</xdr:rowOff>
                  </from>
                  <to>
                    <xdr:col>4</xdr:col>
                    <xdr:colOff>352425</xdr:colOff>
                    <xdr:row>1084</xdr:row>
                    <xdr:rowOff>323850</xdr:rowOff>
                  </to>
                </anchor>
              </controlPr>
            </control>
          </mc:Choice>
        </mc:AlternateContent>
        <mc:AlternateContent xmlns:mc="http://schemas.openxmlformats.org/markup-compatibility/2006">
          <mc:Choice Requires="x14">
            <control shapeId="5183" r:id="rId1939" name="Group Box 2111">
              <controlPr defaultSize="0" autoFill="0" autoPict="0" altText="">
                <anchor moveWithCells="1">
                  <from>
                    <xdr:col>2</xdr:col>
                    <xdr:colOff>47625</xdr:colOff>
                    <xdr:row>1084</xdr:row>
                    <xdr:rowOff>57150</xdr:rowOff>
                  </from>
                  <to>
                    <xdr:col>6</xdr:col>
                    <xdr:colOff>371475</xdr:colOff>
                    <xdr:row>1085</xdr:row>
                    <xdr:rowOff>0</xdr:rowOff>
                  </to>
                </anchor>
              </controlPr>
            </control>
          </mc:Choice>
        </mc:AlternateContent>
        <mc:AlternateContent xmlns:mc="http://schemas.openxmlformats.org/markup-compatibility/2006">
          <mc:Choice Requires="x14">
            <control shapeId="1207" r:id="rId1940" name="Option Button 2112">
              <controlPr defaultSize="0" autoFill="0" autoLine="0" autoPict="0">
                <anchor moveWithCells="1">
                  <from>
                    <xdr:col>2</xdr:col>
                    <xdr:colOff>123825</xdr:colOff>
                    <xdr:row>1085</xdr:row>
                    <xdr:rowOff>200025</xdr:rowOff>
                  </from>
                  <to>
                    <xdr:col>2</xdr:col>
                    <xdr:colOff>390525</xdr:colOff>
                    <xdr:row>1085</xdr:row>
                    <xdr:rowOff>314325</xdr:rowOff>
                  </to>
                </anchor>
              </controlPr>
            </control>
          </mc:Choice>
        </mc:AlternateContent>
        <mc:AlternateContent xmlns:mc="http://schemas.openxmlformats.org/markup-compatibility/2006">
          <mc:Choice Requires="x14">
            <control shapeId="5185" r:id="rId1941" name="Option Button 2113">
              <controlPr defaultSize="0" autoFill="0" autoLine="0" autoPict="0">
                <anchor moveWithCells="1">
                  <from>
                    <xdr:col>3</xdr:col>
                    <xdr:colOff>95250</xdr:colOff>
                    <xdr:row>1085</xdr:row>
                    <xdr:rowOff>200025</xdr:rowOff>
                  </from>
                  <to>
                    <xdr:col>3</xdr:col>
                    <xdr:colOff>371475</xdr:colOff>
                    <xdr:row>1085</xdr:row>
                    <xdr:rowOff>314325</xdr:rowOff>
                  </to>
                </anchor>
              </controlPr>
            </control>
          </mc:Choice>
        </mc:AlternateContent>
        <mc:AlternateContent xmlns:mc="http://schemas.openxmlformats.org/markup-compatibility/2006">
          <mc:Choice Requires="x14">
            <control shapeId="5186" r:id="rId1942" name="Option Button 2114">
              <controlPr defaultSize="0" autoFill="0" autoLine="0" autoPict="0">
                <anchor moveWithCells="1">
                  <from>
                    <xdr:col>4</xdr:col>
                    <xdr:colOff>76200</xdr:colOff>
                    <xdr:row>1085</xdr:row>
                    <xdr:rowOff>200025</xdr:rowOff>
                  </from>
                  <to>
                    <xdr:col>4</xdr:col>
                    <xdr:colOff>352425</xdr:colOff>
                    <xdr:row>1085</xdr:row>
                    <xdr:rowOff>314325</xdr:rowOff>
                  </to>
                </anchor>
              </controlPr>
            </control>
          </mc:Choice>
        </mc:AlternateContent>
        <mc:AlternateContent xmlns:mc="http://schemas.openxmlformats.org/markup-compatibility/2006">
          <mc:Choice Requires="x14">
            <control shapeId="5187" r:id="rId1943" name="Group Box 2115">
              <controlPr defaultSize="0" autoFill="0" autoPict="0" altText="">
                <anchor moveWithCells="1">
                  <from>
                    <xdr:col>2</xdr:col>
                    <xdr:colOff>47625</xdr:colOff>
                    <xdr:row>1085</xdr:row>
                    <xdr:rowOff>57150</xdr:rowOff>
                  </from>
                  <to>
                    <xdr:col>6</xdr:col>
                    <xdr:colOff>371475</xdr:colOff>
                    <xdr:row>1086</xdr:row>
                    <xdr:rowOff>0</xdr:rowOff>
                  </to>
                </anchor>
              </controlPr>
            </control>
          </mc:Choice>
        </mc:AlternateContent>
        <mc:AlternateContent xmlns:mc="http://schemas.openxmlformats.org/markup-compatibility/2006">
          <mc:Choice Requires="x14">
            <control shapeId="5188" r:id="rId1944" name="Option Button 2116">
              <controlPr defaultSize="0" autoFill="0" autoLine="0" autoPict="0">
                <anchor moveWithCells="1">
                  <from>
                    <xdr:col>2</xdr:col>
                    <xdr:colOff>123825</xdr:colOff>
                    <xdr:row>1086</xdr:row>
                    <xdr:rowOff>200025</xdr:rowOff>
                  </from>
                  <to>
                    <xdr:col>2</xdr:col>
                    <xdr:colOff>390525</xdr:colOff>
                    <xdr:row>1086</xdr:row>
                    <xdr:rowOff>314325</xdr:rowOff>
                  </to>
                </anchor>
              </controlPr>
            </control>
          </mc:Choice>
        </mc:AlternateContent>
        <mc:AlternateContent xmlns:mc="http://schemas.openxmlformats.org/markup-compatibility/2006">
          <mc:Choice Requires="x14">
            <control shapeId="1208" r:id="rId1945" name="Option Button 2117">
              <controlPr defaultSize="0" autoFill="0" autoLine="0" autoPict="0">
                <anchor moveWithCells="1">
                  <from>
                    <xdr:col>3</xdr:col>
                    <xdr:colOff>95250</xdr:colOff>
                    <xdr:row>1086</xdr:row>
                    <xdr:rowOff>200025</xdr:rowOff>
                  </from>
                  <to>
                    <xdr:col>3</xdr:col>
                    <xdr:colOff>371475</xdr:colOff>
                    <xdr:row>1086</xdr:row>
                    <xdr:rowOff>314325</xdr:rowOff>
                  </to>
                </anchor>
              </controlPr>
            </control>
          </mc:Choice>
        </mc:AlternateContent>
        <mc:AlternateContent xmlns:mc="http://schemas.openxmlformats.org/markup-compatibility/2006">
          <mc:Choice Requires="x14">
            <control shapeId="5190" r:id="rId1946" name="Option Button 2118">
              <controlPr defaultSize="0" autoFill="0" autoLine="0" autoPict="0">
                <anchor moveWithCells="1">
                  <from>
                    <xdr:col>4</xdr:col>
                    <xdr:colOff>76200</xdr:colOff>
                    <xdr:row>1086</xdr:row>
                    <xdr:rowOff>200025</xdr:rowOff>
                  </from>
                  <to>
                    <xdr:col>4</xdr:col>
                    <xdr:colOff>352425</xdr:colOff>
                    <xdr:row>1086</xdr:row>
                    <xdr:rowOff>314325</xdr:rowOff>
                  </to>
                </anchor>
              </controlPr>
            </control>
          </mc:Choice>
        </mc:AlternateContent>
        <mc:AlternateContent xmlns:mc="http://schemas.openxmlformats.org/markup-compatibility/2006">
          <mc:Choice Requires="x14">
            <control shapeId="5191" r:id="rId1947" name="Group Box 2119">
              <controlPr defaultSize="0" autoFill="0" autoPict="0" altText="">
                <anchor moveWithCells="1">
                  <from>
                    <xdr:col>2</xdr:col>
                    <xdr:colOff>47625</xdr:colOff>
                    <xdr:row>1086</xdr:row>
                    <xdr:rowOff>57150</xdr:rowOff>
                  </from>
                  <to>
                    <xdr:col>6</xdr:col>
                    <xdr:colOff>371475</xdr:colOff>
                    <xdr:row>1087</xdr:row>
                    <xdr:rowOff>0</xdr:rowOff>
                  </to>
                </anchor>
              </controlPr>
            </control>
          </mc:Choice>
        </mc:AlternateContent>
        <mc:AlternateContent xmlns:mc="http://schemas.openxmlformats.org/markup-compatibility/2006">
          <mc:Choice Requires="x14">
            <control shapeId="5192" r:id="rId1948" name="Option Button 2120">
              <controlPr defaultSize="0" autoFill="0" autoLine="0" autoPict="0">
                <anchor moveWithCells="1">
                  <from>
                    <xdr:col>2</xdr:col>
                    <xdr:colOff>123825</xdr:colOff>
                    <xdr:row>1087</xdr:row>
                    <xdr:rowOff>209550</xdr:rowOff>
                  </from>
                  <to>
                    <xdr:col>2</xdr:col>
                    <xdr:colOff>390525</xdr:colOff>
                    <xdr:row>1087</xdr:row>
                    <xdr:rowOff>323850</xdr:rowOff>
                  </to>
                </anchor>
              </controlPr>
            </control>
          </mc:Choice>
        </mc:AlternateContent>
        <mc:AlternateContent xmlns:mc="http://schemas.openxmlformats.org/markup-compatibility/2006">
          <mc:Choice Requires="x14">
            <control shapeId="5193" r:id="rId1949" name="Option Button 2121">
              <controlPr defaultSize="0" autoFill="0" autoLine="0" autoPict="0">
                <anchor moveWithCells="1">
                  <from>
                    <xdr:col>3</xdr:col>
                    <xdr:colOff>95250</xdr:colOff>
                    <xdr:row>1087</xdr:row>
                    <xdr:rowOff>209550</xdr:rowOff>
                  </from>
                  <to>
                    <xdr:col>3</xdr:col>
                    <xdr:colOff>371475</xdr:colOff>
                    <xdr:row>1087</xdr:row>
                    <xdr:rowOff>323850</xdr:rowOff>
                  </to>
                </anchor>
              </controlPr>
            </control>
          </mc:Choice>
        </mc:AlternateContent>
        <mc:AlternateContent xmlns:mc="http://schemas.openxmlformats.org/markup-compatibility/2006">
          <mc:Choice Requires="x14">
            <control shapeId="1209" r:id="rId1950" name="Option Button 2122">
              <controlPr defaultSize="0" autoFill="0" autoLine="0" autoPict="0">
                <anchor moveWithCells="1">
                  <from>
                    <xdr:col>4</xdr:col>
                    <xdr:colOff>76200</xdr:colOff>
                    <xdr:row>1087</xdr:row>
                    <xdr:rowOff>209550</xdr:rowOff>
                  </from>
                  <to>
                    <xdr:col>4</xdr:col>
                    <xdr:colOff>352425</xdr:colOff>
                    <xdr:row>1087</xdr:row>
                    <xdr:rowOff>323850</xdr:rowOff>
                  </to>
                </anchor>
              </controlPr>
            </control>
          </mc:Choice>
        </mc:AlternateContent>
        <mc:AlternateContent xmlns:mc="http://schemas.openxmlformats.org/markup-compatibility/2006">
          <mc:Choice Requires="x14">
            <control shapeId="5195" r:id="rId1951" name="Group Box 2123">
              <controlPr defaultSize="0" autoFill="0" autoPict="0" altText="">
                <anchor moveWithCells="1">
                  <from>
                    <xdr:col>2</xdr:col>
                    <xdr:colOff>47625</xdr:colOff>
                    <xdr:row>1087</xdr:row>
                    <xdr:rowOff>57150</xdr:rowOff>
                  </from>
                  <to>
                    <xdr:col>6</xdr:col>
                    <xdr:colOff>371475</xdr:colOff>
                    <xdr:row>1088</xdr:row>
                    <xdr:rowOff>0</xdr:rowOff>
                  </to>
                </anchor>
              </controlPr>
            </control>
          </mc:Choice>
        </mc:AlternateContent>
        <mc:AlternateContent xmlns:mc="http://schemas.openxmlformats.org/markup-compatibility/2006">
          <mc:Choice Requires="x14">
            <control shapeId="1210" r:id="rId1952" name="Option Button 2132">
              <controlPr defaultSize="0" autoFill="0" autoLine="0" autoPict="0">
                <anchor moveWithCells="1">
                  <from>
                    <xdr:col>2</xdr:col>
                    <xdr:colOff>123825</xdr:colOff>
                    <xdr:row>1094</xdr:row>
                    <xdr:rowOff>200025</xdr:rowOff>
                  </from>
                  <to>
                    <xdr:col>2</xdr:col>
                    <xdr:colOff>390525</xdr:colOff>
                    <xdr:row>1094</xdr:row>
                    <xdr:rowOff>314325</xdr:rowOff>
                  </to>
                </anchor>
              </controlPr>
            </control>
          </mc:Choice>
        </mc:AlternateContent>
        <mc:AlternateContent xmlns:mc="http://schemas.openxmlformats.org/markup-compatibility/2006">
          <mc:Choice Requires="x14">
            <control shapeId="5205" r:id="rId1953" name="Option Button 2133">
              <controlPr defaultSize="0" autoFill="0" autoLine="0" autoPict="0">
                <anchor moveWithCells="1">
                  <from>
                    <xdr:col>3</xdr:col>
                    <xdr:colOff>95250</xdr:colOff>
                    <xdr:row>1094</xdr:row>
                    <xdr:rowOff>200025</xdr:rowOff>
                  </from>
                  <to>
                    <xdr:col>3</xdr:col>
                    <xdr:colOff>371475</xdr:colOff>
                    <xdr:row>1094</xdr:row>
                    <xdr:rowOff>314325</xdr:rowOff>
                  </to>
                </anchor>
              </controlPr>
            </control>
          </mc:Choice>
        </mc:AlternateContent>
        <mc:AlternateContent xmlns:mc="http://schemas.openxmlformats.org/markup-compatibility/2006">
          <mc:Choice Requires="x14">
            <control shapeId="5206" r:id="rId1954" name="Option Button 2134">
              <controlPr defaultSize="0" autoFill="0" autoLine="0" autoPict="0">
                <anchor moveWithCells="1">
                  <from>
                    <xdr:col>4</xdr:col>
                    <xdr:colOff>76200</xdr:colOff>
                    <xdr:row>1094</xdr:row>
                    <xdr:rowOff>200025</xdr:rowOff>
                  </from>
                  <to>
                    <xdr:col>4</xdr:col>
                    <xdr:colOff>352425</xdr:colOff>
                    <xdr:row>1094</xdr:row>
                    <xdr:rowOff>314325</xdr:rowOff>
                  </to>
                </anchor>
              </controlPr>
            </control>
          </mc:Choice>
        </mc:AlternateContent>
        <mc:AlternateContent xmlns:mc="http://schemas.openxmlformats.org/markup-compatibility/2006">
          <mc:Choice Requires="x14">
            <control shapeId="5207" r:id="rId1955" name="Group Box 2135">
              <controlPr defaultSize="0" autoFill="0" autoPict="0" altText="">
                <anchor moveWithCells="1">
                  <from>
                    <xdr:col>2</xdr:col>
                    <xdr:colOff>47625</xdr:colOff>
                    <xdr:row>1094</xdr:row>
                    <xdr:rowOff>57150</xdr:rowOff>
                  </from>
                  <to>
                    <xdr:col>6</xdr:col>
                    <xdr:colOff>371475</xdr:colOff>
                    <xdr:row>1095</xdr:row>
                    <xdr:rowOff>0</xdr:rowOff>
                  </to>
                </anchor>
              </controlPr>
            </control>
          </mc:Choice>
        </mc:AlternateContent>
        <mc:AlternateContent xmlns:mc="http://schemas.openxmlformats.org/markup-compatibility/2006">
          <mc:Choice Requires="x14">
            <control shapeId="5208" r:id="rId1956" name="Option Button 2136">
              <controlPr defaultSize="0" autoFill="0" autoLine="0" autoPict="0">
                <anchor moveWithCells="1">
                  <from>
                    <xdr:col>2</xdr:col>
                    <xdr:colOff>123825</xdr:colOff>
                    <xdr:row>1095</xdr:row>
                    <xdr:rowOff>209550</xdr:rowOff>
                  </from>
                  <to>
                    <xdr:col>2</xdr:col>
                    <xdr:colOff>390525</xdr:colOff>
                    <xdr:row>1095</xdr:row>
                    <xdr:rowOff>323850</xdr:rowOff>
                  </to>
                </anchor>
              </controlPr>
            </control>
          </mc:Choice>
        </mc:AlternateContent>
        <mc:AlternateContent xmlns:mc="http://schemas.openxmlformats.org/markup-compatibility/2006">
          <mc:Choice Requires="x14">
            <control shapeId="1211" r:id="rId1957" name="Option Button 2137">
              <controlPr defaultSize="0" autoFill="0" autoLine="0" autoPict="0">
                <anchor moveWithCells="1">
                  <from>
                    <xdr:col>3</xdr:col>
                    <xdr:colOff>95250</xdr:colOff>
                    <xdr:row>1095</xdr:row>
                    <xdr:rowOff>209550</xdr:rowOff>
                  </from>
                  <to>
                    <xdr:col>3</xdr:col>
                    <xdr:colOff>371475</xdr:colOff>
                    <xdr:row>1095</xdr:row>
                    <xdr:rowOff>323850</xdr:rowOff>
                  </to>
                </anchor>
              </controlPr>
            </control>
          </mc:Choice>
        </mc:AlternateContent>
        <mc:AlternateContent xmlns:mc="http://schemas.openxmlformats.org/markup-compatibility/2006">
          <mc:Choice Requires="x14">
            <control shapeId="5210" r:id="rId1958" name="Option Button 2138">
              <controlPr defaultSize="0" autoFill="0" autoLine="0" autoPict="0">
                <anchor moveWithCells="1">
                  <from>
                    <xdr:col>4</xdr:col>
                    <xdr:colOff>76200</xdr:colOff>
                    <xdr:row>1095</xdr:row>
                    <xdr:rowOff>209550</xdr:rowOff>
                  </from>
                  <to>
                    <xdr:col>4</xdr:col>
                    <xdr:colOff>352425</xdr:colOff>
                    <xdr:row>1095</xdr:row>
                    <xdr:rowOff>323850</xdr:rowOff>
                  </to>
                </anchor>
              </controlPr>
            </control>
          </mc:Choice>
        </mc:AlternateContent>
        <mc:AlternateContent xmlns:mc="http://schemas.openxmlformats.org/markup-compatibility/2006">
          <mc:Choice Requires="x14">
            <control shapeId="5211" r:id="rId1959" name="Group Box 2139">
              <controlPr defaultSize="0" autoFill="0" autoPict="0" altText="">
                <anchor moveWithCells="1">
                  <from>
                    <xdr:col>2</xdr:col>
                    <xdr:colOff>47625</xdr:colOff>
                    <xdr:row>1095</xdr:row>
                    <xdr:rowOff>57150</xdr:rowOff>
                  </from>
                  <to>
                    <xdr:col>6</xdr:col>
                    <xdr:colOff>371475</xdr:colOff>
                    <xdr:row>1096</xdr:row>
                    <xdr:rowOff>0</xdr:rowOff>
                  </to>
                </anchor>
              </controlPr>
            </control>
          </mc:Choice>
        </mc:AlternateContent>
        <mc:AlternateContent xmlns:mc="http://schemas.openxmlformats.org/markup-compatibility/2006">
          <mc:Choice Requires="x14">
            <control shapeId="5212" r:id="rId1960" name="Option Button 2140">
              <controlPr defaultSize="0" autoFill="0" autoLine="0" autoPict="0">
                <anchor moveWithCells="1">
                  <from>
                    <xdr:col>2</xdr:col>
                    <xdr:colOff>123825</xdr:colOff>
                    <xdr:row>1097</xdr:row>
                    <xdr:rowOff>200025</xdr:rowOff>
                  </from>
                  <to>
                    <xdr:col>2</xdr:col>
                    <xdr:colOff>390525</xdr:colOff>
                    <xdr:row>1097</xdr:row>
                    <xdr:rowOff>314325</xdr:rowOff>
                  </to>
                </anchor>
              </controlPr>
            </control>
          </mc:Choice>
        </mc:AlternateContent>
        <mc:AlternateContent xmlns:mc="http://schemas.openxmlformats.org/markup-compatibility/2006">
          <mc:Choice Requires="x14">
            <control shapeId="5213" r:id="rId1961" name="Option Button 2141">
              <controlPr defaultSize="0" autoFill="0" autoLine="0" autoPict="0">
                <anchor moveWithCells="1">
                  <from>
                    <xdr:col>3</xdr:col>
                    <xdr:colOff>95250</xdr:colOff>
                    <xdr:row>1097</xdr:row>
                    <xdr:rowOff>200025</xdr:rowOff>
                  </from>
                  <to>
                    <xdr:col>3</xdr:col>
                    <xdr:colOff>371475</xdr:colOff>
                    <xdr:row>1097</xdr:row>
                    <xdr:rowOff>314325</xdr:rowOff>
                  </to>
                </anchor>
              </controlPr>
            </control>
          </mc:Choice>
        </mc:AlternateContent>
        <mc:AlternateContent xmlns:mc="http://schemas.openxmlformats.org/markup-compatibility/2006">
          <mc:Choice Requires="x14">
            <control shapeId="1212" r:id="rId1962" name="Option Button 2142">
              <controlPr defaultSize="0" autoFill="0" autoLine="0" autoPict="0">
                <anchor moveWithCells="1">
                  <from>
                    <xdr:col>4</xdr:col>
                    <xdr:colOff>76200</xdr:colOff>
                    <xdr:row>1097</xdr:row>
                    <xdr:rowOff>200025</xdr:rowOff>
                  </from>
                  <to>
                    <xdr:col>4</xdr:col>
                    <xdr:colOff>352425</xdr:colOff>
                    <xdr:row>1097</xdr:row>
                    <xdr:rowOff>314325</xdr:rowOff>
                  </to>
                </anchor>
              </controlPr>
            </control>
          </mc:Choice>
        </mc:AlternateContent>
        <mc:AlternateContent xmlns:mc="http://schemas.openxmlformats.org/markup-compatibility/2006">
          <mc:Choice Requires="x14">
            <control shapeId="5215" r:id="rId1963" name="Group Box 2143">
              <controlPr defaultSize="0" autoFill="0" autoPict="0" altText="">
                <anchor moveWithCells="1">
                  <from>
                    <xdr:col>2</xdr:col>
                    <xdr:colOff>47625</xdr:colOff>
                    <xdr:row>1097</xdr:row>
                    <xdr:rowOff>57150</xdr:rowOff>
                  </from>
                  <to>
                    <xdr:col>6</xdr:col>
                    <xdr:colOff>371475</xdr:colOff>
                    <xdr:row>1098</xdr:row>
                    <xdr:rowOff>0</xdr:rowOff>
                  </to>
                </anchor>
              </controlPr>
            </control>
          </mc:Choice>
        </mc:AlternateContent>
        <mc:AlternateContent xmlns:mc="http://schemas.openxmlformats.org/markup-compatibility/2006">
          <mc:Choice Requires="x14">
            <control shapeId="5216" r:id="rId1964" name="Option Button 2144">
              <controlPr defaultSize="0" autoFill="0" autoLine="0" autoPict="0">
                <anchor moveWithCells="1">
                  <from>
                    <xdr:col>2</xdr:col>
                    <xdr:colOff>123825</xdr:colOff>
                    <xdr:row>1099</xdr:row>
                    <xdr:rowOff>457200</xdr:rowOff>
                  </from>
                  <to>
                    <xdr:col>2</xdr:col>
                    <xdr:colOff>390525</xdr:colOff>
                    <xdr:row>1099</xdr:row>
                    <xdr:rowOff>771525</xdr:rowOff>
                  </to>
                </anchor>
              </controlPr>
            </control>
          </mc:Choice>
        </mc:AlternateContent>
        <mc:AlternateContent xmlns:mc="http://schemas.openxmlformats.org/markup-compatibility/2006">
          <mc:Choice Requires="x14">
            <control shapeId="5217" r:id="rId1965" name="Option Button 2145">
              <controlPr defaultSize="0" autoFill="0" autoLine="0" autoPict="0">
                <anchor moveWithCells="1">
                  <from>
                    <xdr:col>3</xdr:col>
                    <xdr:colOff>95250</xdr:colOff>
                    <xdr:row>1099</xdr:row>
                    <xdr:rowOff>457200</xdr:rowOff>
                  </from>
                  <to>
                    <xdr:col>3</xdr:col>
                    <xdr:colOff>371475</xdr:colOff>
                    <xdr:row>1099</xdr:row>
                    <xdr:rowOff>771525</xdr:rowOff>
                  </to>
                </anchor>
              </controlPr>
            </control>
          </mc:Choice>
        </mc:AlternateContent>
        <mc:AlternateContent xmlns:mc="http://schemas.openxmlformats.org/markup-compatibility/2006">
          <mc:Choice Requires="x14">
            <control shapeId="5218" r:id="rId1966" name="Option Button 2146">
              <controlPr defaultSize="0" autoFill="0" autoLine="0" autoPict="0">
                <anchor moveWithCells="1">
                  <from>
                    <xdr:col>4</xdr:col>
                    <xdr:colOff>76200</xdr:colOff>
                    <xdr:row>1099</xdr:row>
                    <xdr:rowOff>457200</xdr:rowOff>
                  </from>
                  <to>
                    <xdr:col>4</xdr:col>
                    <xdr:colOff>352425</xdr:colOff>
                    <xdr:row>1099</xdr:row>
                    <xdr:rowOff>771525</xdr:rowOff>
                  </to>
                </anchor>
              </controlPr>
            </control>
          </mc:Choice>
        </mc:AlternateContent>
        <mc:AlternateContent xmlns:mc="http://schemas.openxmlformats.org/markup-compatibility/2006">
          <mc:Choice Requires="x14">
            <control shapeId="1213" r:id="rId1967" name="Group Box 2147">
              <controlPr defaultSize="0" autoFill="0" autoPict="0" altText="">
                <anchor moveWithCells="1">
                  <from>
                    <xdr:col>2</xdr:col>
                    <xdr:colOff>47625</xdr:colOff>
                    <xdr:row>1099</xdr:row>
                    <xdr:rowOff>57150</xdr:rowOff>
                  </from>
                  <to>
                    <xdr:col>6</xdr:col>
                    <xdr:colOff>371475</xdr:colOff>
                    <xdr:row>1100</xdr:row>
                    <xdr:rowOff>0</xdr:rowOff>
                  </to>
                </anchor>
              </controlPr>
            </control>
          </mc:Choice>
        </mc:AlternateContent>
        <mc:AlternateContent xmlns:mc="http://schemas.openxmlformats.org/markup-compatibility/2006">
          <mc:Choice Requires="x14">
            <control shapeId="5220" r:id="rId1968" name="Option Button 2148">
              <controlPr defaultSize="0" autoFill="0" autoLine="0" autoPict="0">
                <anchor moveWithCells="1">
                  <from>
                    <xdr:col>2</xdr:col>
                    <xdr:colOff>123825</xdr:colOff>
                    <xdr:row>1100</xdr:row>
                    <xdr:rowOff>295275</xdr:rowOff>
                  </from>
                  <to>
                    <xdr:col>2</xdr:col>
                    <xdr:colOff>390525</xdr:colOff>
                    <xdr:row>1100</xdr:row>
                    <xdr:rowOff>476250</xdr:rowOff>
                  </to>
                </anchor>
              </controlPr>
            </control>
          </mc:Choice>
        </mc:AlternateContent>
        <mc:AlternateContent xmlns:mc="http://schemas.openxmlformats.org/markup-compatibility/2006">
          <mc:Choice Requires="x14">
            <control shapeId="5221" r:id="rId1969" name="Option Button 2149">
              <controlPr defaultSize="0" autoFill="0" autoLine="0" autoPict="0">
                <anchor moveWithCells="1">
                  <from>
                    <xdr:col>3</xdr:col>
                    <xdr:colOff>95250</xdr:colOff>
                    <xdr:row>1100</xdr:row>
                    <xdr:rowOff>295275</xdr:rowOff>
                  </from>
                  <to>
                    <xdr:col>3</xdr:col>
                    <xdr:colOff>371475</xdr:colOff>
                    <xdr:row>1100</xdr:row>
                    <xdr:rowOff>476250</xdr:rowOff>
                  </to>
                </anchor>
              </controlPr>
            </control>
          </mc:Choice>
        </mc:AlternateContent>
        <mc:AlternateContent xmlns:mc="http://schemas.openxmlformats.org/markup-compatibility/2006">
          <mc:Choice Requires="x14">
            <control shapeId="5222" r:id="rId1970" name="Option Button 2150">
              <controlPr defaultSize="0" autoFill="0" autoLine="0" autoPict="0">
                <anchor moveWithCells="1">
                  <from>
                    <xdr:col>4</xdr:col>
                    <xdr:colOff>76200</xdr:colOff>
                    <xdr:row>1100</xdr:row>
                    <xdr:rowOff>295275</xdr:rowOff>
                  </from>
                  <to>
                    <xdr:col>4</xdr:col>
                    <xdr:colOff>352425</xdr:colOff>
                    <xdr:row>1100</xdr:row>
                    <xdr:rowOff>476250</xdr:rowOff>
                  </to>
                </anchor>
              </controlPr>
            </control>
          </mc:Choice>
        </mc:AlternateContent>
        <mc:AlternateContent xmlns:mc="http://schemas.openxmlformats.org/markup-compatibility/2006">
          <mc:Choice Requires="x14">
            <control shapeId="5223" r:id="rId1971" name="Group Box 2151">
              <controlPr defaultSize="0" autoFill="0" autoPict="0" altText="">
                <anchor moveWithCells="1">
                  <from>
                    <xdr:col>2</xdr:col>
                    <xdr:colOff>47625</xdr:colOff>
                    <xdr:row>1100</xdr:row>
                    <xdr:rowOff>57150</xdr:rowOff>
                  </from>
                  <to>
                    <xdr:col>6</xdr:col>
                    <xdr:colOff>371475</xdr:colOff>
                    <xdr:row>1101</xdr:row>
                    <xdr:rowOff>0</xdr:rowOff>
                  </to>
                </anchor>
              </controlPr>
            </control>
          </mc:Choice>
        </mc:AlternateContent>
        <mc:AlternateContent xmlns:mc="http://schemas.openxmlformats.org/markup-compatibility/2006">
          <mc:Choice Requires="x14">
            <control shapeId="1634" r:id="rId1972" name="Option Button 2152">
              <controlPr defaultSize="0" autoFill="0" autoLine="0" autoPict="0">
                <anchor moveWithCells="1">
                  <from>
                    <xdr:col>2</xdr:col>
                    <xdr:colOff>123825</xdr:colOff>
                    <xdr:row>1104</xdr:row>
                    <xdr:rowOff>295275</xdr:rowOff>
                  </from>
                  <to>
                    <xdr:col>2</xdr:col>
                    <xdr:colOff>390525</xdr:colOff>
                    <xdr:row>1104</xdr:row>
                    <xdr:rowOff>476250</xdr:rowOff>
                  </to>
                </anchor>
              </controlPr>
            </control>
          </mc:Choice>
        </mc:AlternateContent>
        <mc:AlternateContent xmlns:mc="http://schemas.openxmlformats.org/markup-compatibility/2006">
          <mc:Choice Requires="x14">
            <control shapeId="5225" r:id="rId1973" name="Option Button 2153">
              <controlPr defaultSize="0" autoFill="0" autoLine="0" autoPict="0">
                <anchor moveWithCells="1">
                  <from>
                    <xdr:col>3</xdr:col>
                    <xdr:colOff>95250</xdr:colOff>
                    <xdr:row>1104</xdr:row>
                    <xdr:rowOff>295275</xdr:rowOff>
                  </from>
                  <to>
                    <xdr:col>3</xdr:col>
                    <xdr:colOff>371475</xdr:colOff>
                    <xdr:row>1104</xdr:row>
                    <xdr:rowOff>476250</xdr:rowOff>
                  </to>
                </anchor>
              </controlPr>
            </control>
          </mc:Choice>
        </mc:AlternateContent>
        <mc:AlternateContent xmlns:mc="http://schemas.openxmlformats.org/markup-compatibility/2006">
          <mc:Choice Requires="x14">
            <control shapeId="5226" r:id="rId1974" name="Option Button 2154">
              <controlPr defaultSize="0" autoFill="0" autoLine="0" autoPict="0">
                <anchor moveWithCells="1">
                  <from>
                    <xdr:col>4</xdr:col>
                    <xdr:colOff>76200</xdr:colOff>
                    <xdr:row>1104</xdr:row>
                    <xdr:rowOff>295275</xdr:rowOff>
                  </from>
                  <to>
                    <xdr:col>4</xdr:col>
                    <xdr:colOff>352425</xdr:colOff>
                    <xdr:row>1104</xdr:row>
                    <xdr:rowOff>476250</xdr:rowOff>
                  </to>
                </anchor>
              </controlPr>
            </control>
          </mc:Choice>
        </mc:AlternateContent>
        <mc:AlternateContent xmlns:mc="http://schemas.openxmlformats.org/markup-compatibility/2006">
          <mc:Choice Requires="x14">
            <control shapeId="5227" r:id="rId1975" name="Group Box 2155">
              <controlPr defaultSize="0" autoFill="0" autoPict="0" altText="">
                <anchor moveWithCells="1">
                  <from>
                    <xdr:col>2</xdr:col>
                    <xdr:colOff>47625</xdr:colOff>
                    <xdr:row>1104</xdr:row>
                    <xdr:rowOff>57150</xdr:rowOff>
                  </from>
                  <to>
                    <xdr:col>6</xdr:col>
                    <xdr:colOff>371475</xdr:colOff>
                    <xdr:row>1105</xdr:row>
                    <xdr:rowOff>0</xdr:rowOff>
                  </to>
                </anchor>
              </controlPr>
            </control>
          </mc:Choice>
        </mc:AlternateContent>
        <mc:AlternateContent xmlns:mc="http://schemas.openxmlformats.org/markup-compatibility/2006">
          <mc:Choice Requires="x14">
            <control shapeId="5228" r:id="rId1976" name="Option Button 2156">
              <controlPr defaultSize="0" autoFill="0" autoLine="0" autoPict="0">
                <anchor moveWithCells="1">
                  <from>
                    <xdr:col>2</xdr:col>
                    <xdr:colOff>123825</xdr:colOff>
                    <xdr:row>1105</xdr:row>
                    <xdr:rowOff>295275</xdr:rowOff>
                  </from>
                  <to>
                    <xdr:col>2</xdr:col>
                    <xdr:colOff>390525</xdr:colOff>
                    <xdr:row>1105</xdr:row>
                    <xdr:rowOff>476250</xdr:rowOff>
                  </to>
                </anchor>
              </controlPr>
            </control>
          </mc:Choice>
        </mc:AlternateContent>
        <mc:AlternateContent xmlns:mc="http://schemas.openxmlformats.org/markup-compatibility/2006">
          <mc:Choice Requires="x14">
            <control shapeId="1635" r:id="rId1977" name="Option Button 2157">
              <controlPr defaultSize="0" autoFill="0" autoLine="0" autoPict="0">
                <anchor moveWithCells="1">
                  <from>
                    <xdr:col>3</xdr:col>
                    <xdr:colOff>95250</xdr:colOff>
                    <xdr:row>1105</xdr:row>
                    <xdr:rowOff>295275</xdr:rowOff>
                  </from>
                  <to>
                    <xdr:col>3</xdr:col>
                    <xdr:colOff>371475</xdr:colOff>
                    <xdr:row>1105</xdr:row>
                    <xdr:rowOff>476250</xdr:rowOff>
                  </to>
                </anchor>
              </controlPr>
            </control>
          </mc:Choice>
        </mc:AlternateContent>
        <mc:AlternateContent xmlns:mc="http://schemas.openxmlformats.org/markup-compatibility/2006">
          <mc:Choice Requires="x14">
            <control shapeId="5230" r:id="rId1978" name="Option Button 2158">
              <controlPr defaultSize="0" autoFill="0" autoLine="0" autoPict="0">
                <anchor moveWithCells="1">
                  <from>
                    <xdr:col>4</xdr:col>
                    <xdr:colOff>76200</xdr:colOff>
                    <xdr:row>1105</xdr:row>
                    <xdr:rowOff>295275</xdr:rowOff>
                  </from>
                  <to>
                    <xdr:col>4</xdr:col>
                    <xdr:colOff>352425</xdr:colOff>
                    <xdr:row>1105</xdr:row>
                    <xdr:rowOff>476250</xdr:rowOff>
                  </to>
                </anchor>
              </controlPr>
            </control>
          </mc:Choice>
        </mc:AlternateContent>
        <mc:AlternateContent xmlns:mc="http://schemas.openxmlformats.org/markup-compatibility/2006">
          <mc:Choice Requires="x14">
            <control shapeId="5231" r:id="rId1979" name="Group Box 2159">
              <controlPr defaultSize="0" autoFill="0" autoPict="0" altText="">
                <anchor moveWithCells="1">
                  <from>
                    <xdr:col>2</xdr:col>
                    <xdr:colOff>47625</xdr:colOff>
                    <xdr:row>1105</xdr:row>
                    <xdr:rowOff>57150</xdr:rowOff>
                  </from>
                  <to>
                    <xdr:col>6</xdr:col>
                    <xdr:colOff>371475</xdr:colOff>
                    <xdr:row>1106</xdr:row>
                    <xdr:rowOff>0</xdr:rowOff>
                  </to>
                </anchor>
              </controlPr>
            </control>
          </mc:Choice>
        </mc:AlternateContent>
        <mc:AlternateContent xmlns:mc="http://schemas.openxmlformats.org/markup-compatibility/2006">
          <mc:Choice Requires="x14">
            <control shapeId="5232" r:id="rId1980" name="Option Button 2160">
              <controlPr defaultSize="0" autoFill="0" autoLine="0" autoPict="0">
                <anchor moveWithCells="1">
                  <from>
                    <xdr:col>2</xdr:col>
                    <xdr:colOff>123825</xdr:colOff>
                    <xdr:row>1107</xdr:row>
                    <xdr:rowOff>371475</xdr:rowOff>
                  </from>
                  <to>
                    <xdr:col>2</xdr:col>
                    <xdr:colOff>390525</xdr:colOff>
                    <xdr:row>1107</xdr:row>
                    <xdr:rowOff>619125</xdr:rowOff>
                  </to>
                </anchor>
              </controlPr>
            </control>
          </mc:Choice>
        </mc:AlternateContent>
        <mc:AlternateContent xmlns:mc="http://schemas.openxmlformats.org/markup-compatibility/2006">
          <mc:Choice Requires="x14">
            <control shapeId="5233" r:id="rId1981" name="Option Button 2161">
              <controlPr defaultSize="0" autoFill="0" autoLine="0" autoPict="0">
                <anchor moveWithCells="1">
                  <from>
                    <xdr:col>3</xdr:col>
                    <xdr:colOff>95250</xdr:colOff>
                    <xdr:row>1107</xdr:row>
                    <xdr:rowOff>371475</xdr:rowOff>
                  </from>
                  <to>
                    <xdr:col>3</xdr:col>
                    <xdr:colOff>371475</xdr:colOff>
                    <xdr:row>1107</xdr:row>
                    <xdr:rowOff>619125</xdr:rowOff>
                  </to>
                </anchor>
              </controlPr>
            </control>
          </mc:Choice>
        </mc:AlternateContent>
        <mc:AlternateContent xmlns:mc="http://schemas.openxmlformats.org/markup-compatibility/2006">
          <mc:Choice Requires="x14">
            <control shapeId="1636" r:id="rId1982" name="Option Button 2162">
              <controlPr defaultSize="0" autoFill="0" autoLine="0" autoPict="0">
                <anchor moveWithCells="1">
                  <from>
                    <xdr:col>4</xdr:col>
                    <xdr:colOff>76200</xdr:colOff>
                    <xdr:row>1107</xdr:row>
                    <xdr:rowOff>371475</xdr:rowOff>
                  </from>
                  <to>
                    <xdr:col>4</xdr:col>
                    <xdr:colOff>352425</xdr:colOff>
                    <xdr:row>1107</xdr:row>
                    <xdr:rowOff>619125</xdr:rowOff>
                  </to>
                </anchor>
              </controlPr>
            </control>
          </mc:Choice>
        </mc:AlternateContent>
        <mc:AlternateContent xmlns:mc="http://schemas.openxmlformats.org/markup-compatibility/2006">
          <mc:Choice Requires="x14">
            <control shapeId="5235" r:id="rId1983" name="Group Box 2163">
              <controlPr defaultSize="0" autoFill="0" autoPict="0" altText="">
                <anchor moveWithCells="1">
                  <from>
                    <xdr:col>2</xdr:col>
                    <xdr:colOff>47625</xdr:colOff>
                    <xdr:row>1107</xdr:row>
                    <xdr:rowOff>57150</xdr:rowOff>
                  </from>
                  <to>
                    <xdr:col>6</xdr:col>
                    <xdr:colOff>371475</xdr:colOff>
                    <xdr:row>1108</xdr:row>
                    <xdr:rowOff>0</xdr:rowOff>
                  </to>
                </anchor>
              </controlPr>
            </control>
          </mc:Choice>
        </mc:AlternateContent>
        <mc:AlternateContent xmlns:mc="http://schemas.openxmlformats.org/markup-compatibility/2006">
          <mc:Choice Requires="x14">
            <control shapeId="5236" r:id="rId1984" name="Option Button 2164">
              <controlPr defaultSize="0" autoFill="0" autoLine="0" autoPict="0">
                <anchor moveWithCells="1">
                  <from>
                    <xdr:col>2</xdr:col>
                    <xdr:colOff>123825</xdr:colOff>
                    <xdr:row>1109</xdr:row>
                    <xdr:rowOff>209550</xdr:rowOff>
                  </from>
                  <to>
                    <xdr:col>2</xdr:col>
                    <xdr:colOff>390525</xdr:colOff>
                    <xdr:row>1109</xdr:row>
                    <xdr:rowOff>323850</xdr:rowOff>
                  </to>
                </anchor>
              </controlPr>
            </control>
          </mc:Choice>
        </mc:AlternateContent>
        <mc:AlternateContent xmlns:mc="http://schemas.openxmlformats.org/markup-compatibility/2006">
          <mc:Choice Requires="x14">
            <control shapeId="5237" r:id="rId1985" name="Option Button 2165">
              <controlPr defaultSize="0" autoFill="0" autoLine="0" autoPict="0">
                <anchor moveWithCells="1">
                  <from>
                    <xdr:col>3</xdr:col>
                    <xdr:colOff>95250</xdr:colOff>
                    <xdr:row>1109</xdr:row>
                    <xdr:rowOff>209550</xdr:rowOff>
                  </from>
                  <to>
                    <xdr:col>3</xdr:col>
                    <xdr:colOff>371475</xdr:colOff>
                    <xdr:row>1109</xdr:row>
                    <xdr:rowOff>323850</xdr:rowOff>
                  </to>
                </anchor>
              </controlPr>
            </control>
          </mc:Choice>
        </mc:AlternateContent>
        <mc:AlternateContent xmlns:mc="http://schemas.openxmlformats.org/markup-compatibility/2006">
          <mc:Choice Requires="x14">
            <control shapeId="5238" r:id="rId1986" name="Option Button 2166">
              <controlPr defaultSize="0" autoFill="0" autoLine="0" autoPict="0">
                <anchor moveWithCells="1">
                  <from>
                    <xdr:col>4</xdr:col>
                    <xdr:colOff>76200</xdr:colOff>
                    <xdr:row>1109</xdr:row>
                    <xdr:rowOff>209550</xdr:rowOff>
                  </from>
                  <to>
                    <xdr:col>4</xdr:col>
                    <xdr:colOff>352425</xdr:colOff>
                    <xdr:row>1109</xdr:row>
                    <xdr:rowOff>323850</xdr:rowOff>
                  </to>
                </anchor>
              </controlPr>
            </control>
          </mc:Choice>
        </mc:AlternateContent>
        <mc:AlternateContent xmlns:mc="http://schemas.openxmlformats.org/markup-compatibility/2006">
          <mc:Choice Requires="x14">
            <control shapeId="1637" r:id="rId1987" name="Group Box 2167">
              <controlPr defaultSize="0" autoFill="0" autoPict="0" altText="">
                <anchor moveWithCells="1">
                  <from>
                    <xdr:col>2</xdr:col>
                    <xdr:colOff>47625</xdr:colOff>
                    <xdr:row>1109</xdr:row>
                    <xdr:rowOff>57150</xdr:rowOff>
                  </from>
                  <to>
                    <xdr:col>6</xdr:col>
                    <xdr:colOff>371475</xdr:colOff>
                    <xdr:row>1110</xdr:row>
                    <xdr:rowOff>0</xdr:rowOff>
                  </to>
                </anchor>
              </controlPr>
            </control>
          </mc:Choice>
        </mc:AlternateContent>
        <mc:AlternateContent xmlns:mc="http://schemas.openxmlformats.org/markup-compatibility/2006">
          <mc:Choice Requires="x14">
            <control shapeId="5240" r:id="rId1988" name="Option Button 2168">
              <controlPr defaultSize="0" autoFill="0" autoLine="0" autoPict="0">
                <anchor moveWithCells="1">
                  <from>
                    <xdr:col>2</xdr:col>
                    <xdr:colOff>123825</xdr:colOff>
                    <xdr:row>1117</xdr:row>
                    <xdr:rowOff>209550</xdr:rowOff>
                  </from>
                  <to>
                    <xdr:col>2</xdr:col>
                    <xdr:colOff>390525</xdr:colOff>
                    <xdr:row>1117</xdr:row>
                    <xdr:rowOff>323850</xdr:rowOff>
                  </to>
                </anchor>
              </controlPr>
            </control>
          </mc:Choice>
        </mc:AlternateContent>
        <mc:AlternateContent xmlns:mc="http://schemas.openxmlformats.org/markup-compatibility/2006">
          <mc:Choice Requires="x14">
            <control shapeId="5241" r:id="rId1989" name="Option Button 2169">
              <controlPr defaultSize="0" autoFill="0" autoLine="0" autoPict="0">
                <anchor moveWithCells="1">
                  <from>
                    <xdr:col>3</xdr:col>
                    <xdr:colOff>95250</xdr:colOff>
                    <xdr:row>1117</xdr:row>
                    <xdr:rowOff>209550</xdr:rowOff>
                  </from>
                  <to>
                    <xdr:col>3</xdr:col>
                    <xdr:colOff>371475</xdr:colOff>
                    <xdr:row>1117</xdr:row>
                    <xdr:rowOff>323850</xdr:rowOff>
                  </to>
                </anchor>
              </controlPr>
            </control>
          </mc:Choice>
        </mc:AlternateContent>
        <mc:AlternateContent xmlns:mc="http://schemas.openxmlformats.org/markup-compatibility/2006">
          <mc:Choice Requires="x14">
            <control shapeId="5242" r:id="rId1990" name="Option Button 2170">
              <controlPr defaultSize="0" autoFill="0" autoLine="0" autoPict="0">
                <anchor moveWithCells="1">
                  <from>
                    <xdr:col>4</xdr:col>
                    <xdr:colOff>76200</xdr:colOff>
                    <xdr:row>1117</xdr:row>
                    <xdr:rowOff>209550</xdr:rowOff>
                  </from>
                  <to>
                    <xdr:col>4</xdr:col>
                    <xdr:colOff>352425</xdr:colOff>
                    <xdr:row>1117</xdr:row>
                    <xdr:rowOff>323850</xdr:rowOff>
                  </to>
                </anchor>
              </controlPr>
            </control>
          </mc:Choice>
        </mc:AlternateContent>
        <mc:AlternateContent xmlns:mc="http://schemas.openxmlformats.org/markup-compatibility/2006">
          <mc:Choice Requires="x14">
            <control shapeId="5243" r:id="rId1991" name="Group Box 2171">
              <controlPr defaultSize="0" autoFill="0" autoPict="0" altText="">
                <anchor moveWithCells="1">
                  <from>
                    <xdr:col>2</xdr:col>
                    <xdr:colOff>47625</xdr:colOff>
                    <xdr:row>1117</xdr:row>
                    <xdr:rowOff>57150</xdr:rowOff>
                  </from>
                  <to>
                    <xdr:col>6</xdr:col>
                    <xdr:colOff>371475</xdr:colOff>
                    <xdr:row>1118</xdr:row>
                    <xdr:rowOff>0</xdr:rowOff>
                  </to>
                </anchor>
              </controlPr>
            </control>
          </mc:Choice>
        </mc:AlternateContent>
        <mc:AlternateContent xmlns:mc="http://schemas.openxmlformats.org/markup-compatibility/2006">
          <mc:Choice Requires="x14">
            <control shapeId="1638" r:id="rId1992" name="Option Button 2172">
              <controlPr defaultSize="0" autoFill="0" autoLine="0" autoPict="0">
                <anchor moveWithCells="1">
                  <from>
                    <xdr:col>2</xdr:col>
                    <xdr:colOff>123825</xdr:colOff>
                    <xdr:row>1118</xdr:row>
                    <xdr:rowOff>209550</xdr:rowOff>
                  </from>
                  <to>
                    <xdr:col>2</xdr:col>
                    <xdr:colOff>390525</xdr:colOff>
                    <xdr:row>1118</xdr:row>
                    <xdr:rowOff>323850</xdr:rowOff>
                  </to>
                </anchor>
              </controlPr>
            </control>
          </mc:Choice>
        </mc:AlternateContent>
        <mc:AlternateContent xmlns:mc="http://schemas.openxmlformats.org/markup-compatibility/2006">
          <mc:Choice Requires="x14">
            <control shapeId="5245" r:id="rId1993" name="Option Button 2173">
              <controlPr defaultSize="0" autoFill="0" autoLine="0" autoPict="0">
                <anchor moveWithCells="1">
                  <from>
                    <xdr:col>3</xdr:col>
                    <xdr:colOff>95250</xdr:colOff>
                    <xdr:row>1118</xdr:row>
                    <xdr:rowOff>209550</xdr:rowOff>
                  </from>
                  <to>
                    <xdr:col>3</xdr:col>
                    <xdr:colOff>371475</xdr:colOff>
                    <xdr:row>1118</xdr:row>
                    <xdr:rowOff>323850</xdr:rowOff>
                  </to>
                </anchor>
              </controlPr>
            </control>
          </mc:Choice>
        </mc:AlternateContent>
        <mc:AlternateContent xmlns:mc="http://schemas.openxmlformats.org/markup-compatibility/2006">
          <mc:Choice Requires="x14">
            <control shapeId="5246" r:id="rId1994" name="Option Button 2174">
              <controlPr defaultSize="0" autoFill="0" autoLine="0" autoPict="0">
                <anchor moveWithCells="1">
                  <from>
                    <xdr:col>4</xdr:col>
                    <xdr:colOff>76200</xdr:colOff>
                    <xdr:row>1118</xdr:row>
                    <xdr:rowOff>209550</xdr:rowOff>
                  </from>
                  <to>
                    <xdr:col>4</xdr:col>
                    <xdr:colOff>352425</xdr:colOff>
                    <xdr:row>1118</xdr:row>
                    <xdr:rowOff>323850</xdr:rowOff>
                  </to>
                </anchor>
              </controlPr>
            </control>
          </mc:Choice>
        </mc:AlternateContent>
        <mc:AlternateContent xmlns:mc="http://schemas.openxmlformats.org/markup-compatibility/2006">
          <mc:Choice Requires="x14">
            <control shapeId="5247" r:id="rId1995" name="Group Box 2175">
              <controlPr defaultSize="0" autoFill="0" autoPict="0" altText="">
                <anchor moveWithCells="1">
                  <from>
                    <xdr:col>2</xdr:col>
                    <xdr:colOff>47625</xdr:colOff>
                    <xdr:row>1118</xdr:row>
                    <xdr:rowOff>57150</xdr:rowOff>
                  </from>
                  <to>
                    <xdr:col>6</xdr:col>
                    <xdr:colOff>371475</xdr:colOff>
                    <xdr:row>1119</xdr:row>
                    <xdr:rowOff>0</xdr:rowOff>
                  </to>
                </anchor>
              </controlPr>
            </control>
          </mc:Choice>
        </mc:AlternateContent>
        <mc:AlternateContent xmlns:mc="http://schemas.openxmlformats.org/markup-compatibility/2006">
          <mc:Choice Requires="x14">
            <control shapeId="5248" r:id="rId1996" name="Option Button 2176">
              <controlPr defaultSize="0" autoFill="0" autoLine="0" autoPict="0">
                <anchor moveWithCells="1">
                  <from>
                    <xdr:col>2</xdr:col>
                    <xdr:colOff>123825</xdr:colOff>
                    <xdr:row>1119</xdr:row>
                    <xdr:rowOff>200025</xdr:rowOff>
                  </from>
                  <to>
                    <xdr:col>2</xdr:col>
                    <xdr:colOff>390525</xdr:colOff>
                    <xdr:row>1119</xdr:row>
                    <xdr:rowOff>314325</xdr:rowOff>
                  </to>
                </anchor>
              </controlPr>
            </control>
          </mc:Choice>
        </mc:AlternateContent>
        <mc:AlternateContent xmlns:mc="http://schemas.openxmlformats.org/markup-compatibility/2006">
          <mc:Choice Requires="x14">
            <control shapeId="1639" r:id="rId1997" name="Option Button 2177">
              <controlPr defaultSize="0" autoFill="0" autoLine="0" autoPict="0">
                <anchor moveWithCells="1">
                  <from>
                    <xdr:col>3</xdr:col>
                    <xdr:colOff>95250</xdr:colOff>
                    <xdr:row>1119</xdr:row>
                    <xdr:rowOff>200025</xdr:rowOff>
                  </from>
                  <to>
                    <xdr:col>3</xdr:col>
                    <xdr:colOff>371475</xdr:colOff>
                    <xdr:row>1119</xdr:row>
                    <xdr:rowOff>314325</xdr:rowOff>
                  </to>
                </anchor>
              </controlPr>
            </control>
          </mc:Choice>
        </mc:AlternateContent>
        <mc:AlternateContent xmlns:mc="http://schemas.openxmlformats.org/markup-compatibility/2006">
          <mc:Choice Requires="x14">
            <control shapeId="5250" r:id="rId1998" name="Option Button 2178">
              <controlPr defaultSize="0" autoFill="0" autoLine="0" autoPict="0">
                <anchor moveWithCells="1">
                  <from>
                    <xdr:col>4</xdr:col>
                    <xdr:colOff>76200</xdr:colOff>
                    <xdr:row>1119</xdr:row>
                    <xdr:rowOff>200025</xdr:rowOff>
                  </from>
                  <to>
                    <xdr:col>4</xdr:col>
                    <xdr:colOff>352425</xdr:colOff>
                    <xdr:row>1119</xdr:row>
                    <xdr:rowOff>314325</xdr:rowOff>
                  </to>
                </anchor>
              </controlPr>
            </control>
          </mc:Choice>
        </mc:AlternateContent>
        <mc:AlternateContent xmlns:mc="http://schemas.openxmlformats.org/markup-compatibility/2006">
          <mc:Choice Requires="x14">
            <control shapeId="5251" r:id="rId1999" name="Group Box 2179">
              <controlPr defaultSize="0" autoFill="0" autoPict="0" altText="">
                <anchor moveWithCells="1">
                  <from>
                    <xdr:col>2</xdr:col>
                    <xdr:colOff>47625</xdr:colOff>
                    <xdr:row>1119</xdr:row>
                    <xdr:rowOff>57150</xdr:rowOff>
                  </from>
                  <to>
                    <xdr:col>6</xdr:col>
                    <xdr:colOff>371475</xdr:colOff>
                    <xdr:row>1120</xdr:row>
                    <xdr:rowOff>0</xdr:rowOff>
                  </to>
                </anchor>
              </controlPr>
            </control>
          </mc:Choice>
        </mc:AlternateContent>
        <mc:AlternateContent xmlns:mc="http://schemas.openxmlformats.org/markup-compatibility/2006">
          <mc:Choice Requires="x14">
            <control shapeId="5252" r:id="rId2000" name="Option Button 2180">
              <controlPr defaultSize="0" autoFill="0" autoLine="0" autoPict="0">
                <anchor moveWithCells="1">
                  <from>
                    <xdr:col>2</xdr:col>
                    <xdr:colOff>123825</xdr:colOff>
                    <xdr:row>1120</xdr:row>
                    <xdr:rowOff>200025</xdr:rowOff>
                  </from>
                  <to>
                    <xdr:col>2</xdr:col>
                    <xdr:colOff>390525</xdr:colOff>
                    <xdr:row>1120</xdr:row>
                    <xdr:rowOff>314325</xdr:rowOff>
                  </to>
                </anchor>
              </controlPr>
            </control>
          </mc:Choice>
        </mc:AlternateContent>
        <mc:AlternateContent xmlns:mc="http://schemas.openxmlformats.org/markup-compatibility/2006">
          <mc:Choice Requires="x14">
            <control shapeId="5253" r:id="rId2001" name="Option Button 2181">
              <controlPr defaultSize="0" autoFill="0" autoLine="0" autoPict="0">
                <anchor moveWithCells="1">
                  <from>
                    <xdr:col>3</xdr:col>
                    <xdr:colOff>95250</xdr:colOff>
                    <xdr:row>1120</xdr:row>
                    <xdr:rowOff>200025</xdr:rowOff>
                  </from>
                  <to>
                    <xdr:col>3</xdr:col>
                    <xdr:colOff>371475</xdr:colOff>
                    <xdr:row>1120</xdr:row>
                    <xdr:rowOff>314325</xdr:rowOff>
                  </to>
                </anchor>
              </controlPr>
            </control>
          </mc:Choice>
        </mc:AlternateContent>
        <mc:AlternateContent xmlns:mc="http://schemas.openxmlformats.org/markup-compatibility/2006">
          <mc:Choice Requires="x14">
            <control shapeId="1829" r:id="rId2002" name="Option Button 2182">
              <controlPr defaultSize="0" autoFill="0" autoLine="0" autoPict="0">
                <anchor moveWithCells="1">
                  <from>
                    <xdr:col>4</xdr:col>
                    <xdr:colOff>76200</xdr:colOff>
                    <xdr:row>1120</xdr:row>
                    <xdr:rowOff>200025</xdr:rowOff>
                  </from>
                  <to>
                    <xdr:col>4</xdr:col>
                    <xdr:colOff>352425</xdr:colOff>
                    <xdr:row>1120</xdr:row>
                    <xdr:rowOff>314325</xdr:rowOff>
                  </to>
                </anchor>
              </controlPr>
            </control>
          </mc:Choice>
        </mc:AlternateContent>
        <mc:AlternateContent xmlns:mc="http://schemas.openxmlformats.org/markup-compatibility/2006">
          <mc:Choice Requires="x14">
            <control shapeId="5255" r:id="rId2003" name="Group Box 2183">
              <controlPr defaultSize="0" autoFill="0" autoPict="0" altText="">
                <anchor moveWithCells="1">
                  <from>
                    <xdr:col>2</xdr:col>
                    <xdr:colOff>47625</xdr:colOff>
                    <xdr:row>1120</xdr:row>
                    <xdr:rowOff>57150</xdr:rowOff>
                  </from>
                  <to>
                    <xdr:col>6</xdr:col>
                    <xdr:colOff>371475</xdr:colOff>
                    <xdr:row>1121</xdr:row>
                    <xdr:rowOff>0</xdr:rowOff>
                  </to>
                </anchor>
              </controlPr>
            </control>
          </mc:Choice>
        </mc:AlternateContent>
        <mc:AlternateContent xmlns:mc="http://schemas.openxmlformats.org/markup-compatibility/2006">
          <mc:Choice Requires="x14">
            <control shapeId="5256" r:id="rId2004" name="Option Button 2184">
              <controlPr defaultSize="0" autoFill="0" autoLine="0" autoPict="0">
                <anchor moveWithCells="1">
                  <from>
                    <xdr:col>2</xdr:col>
                    <xdr:colOff>123825</xdr:colOff>
                    <xdr:row>1121</xdr:row>
                    <xdr:rowOff>200025</xdr:rowOff>
                  </from>
                  <to>
                    <xdr:col>2</xdr:col>
                    <xdr:colOff>390525</xdr:colOff>
                    <xdr:row>1121</xdr:row>
                    <xdr:rowOff>314325</xdr:rowOff>
                  </to>
                </anchor>
              </controlPr>
            </control>
          </mc:Choice>
        </mc:AlternateContent>
        <mc:AlternateContent xmlns:mc="http://schemas.openxmlformats.org/markup-compatibility/2006">
          <mc:Choice Requires="x14">
            <control shapeId="5257" r:id="rId2005" name="Option Button 2185">
              <controlPr defaultSize="0" autoFill="0" autoLine="0" autoPict="0">
                <anchor moveWithCells="1">
                  <from>
                    <xdr:col>3</xdr:col>
                    <xdr:colOff>95250</xdr:colOff>
                    <xdr:row>1121</xdr:row>
                    <xdr:rowOff>200025</xdr:rowOff>
                  </from>
                  <to>
                    <xdr:col>3</xdr:col>
                    <xdr:colOff>371475</xdr:colOff>
                    <xdr:row>1121</xdr:row>
                    <xdr:rowOff>314325</xdr:rowOff>
                  </to>
                </anchor>
              </controlPr>
            </control>
          </mc:Choice>
        </mc:AlternateContent>
        <mc:AlternateContent xmlns:mc="http://schemas.openxmlformats.org/markup-compatibility/2006">
          <mc:Choice Requires="x14">
            <control shapeId="5258" r:id="rId2006" name="Option Button 2186">
              <controlPr defaultSize="0" autoFill="0" autoLine="0" autoPict="0">
                <anchor moveWithCells="1">
                  <from>
                    <xdr:col>4</xdr:col>
                    <xdr:colOff>76200</xdr:colOff>
                    <xdr:row>1121</xdr:row>
                    <xdr:rowOff>200025</xdr:rowOff>
                  </from>
                  <to>
                    <xdr:col>4</xdr:col>
                    <xdr:colOff>352425</xdr:colOff>
                    <xdr:row>1121</xdr:row>
                    <xdr:rowOff>314325</xdr:rowOff>
                  </to>
                </anchor>
              </controlPr>
            </control>
          </mc:Choice>
        </mc:AlternateContent>
        <mc:AlternateContent xmlns:mc="http://schemas.openxmlformats.org/markup-compatibility/2006">
          <mc:Choice Requires="x14">
            <control shapeId="1830" r:id="rId2007" name="Group Box 2187">
              <controlPr defaultSize="0" autoFill="0" autoPict="0" altText="">
                <anchor moveWithCells="1">
                  <from>
                    <xdr:col>2</xdr:col>
                    <xdr:colOff>47625</xdr:colOff>
                    <xdr:row>1121</xdr:row>
                    <xdr:rowOff>57150</xdr:rowOff>
                  </from>
                  <to>
                    <xdr:col>6</xdr:col>
                    <xdr:colOff>371475</xdr:colOff>
                    <xdr:row>1122</xdr:row>
                    <xdr:rowOff>0</xdr:rowOff>
                  </to>
                </anchor>
              </controlPr>
            </control>
          </mc:Choice>
        </mc:AlternateContent>
        <mc:AlternateContent xmlns:mc="http://schemas.openxmlformats.org/markup-compatibility/2006">
          <mc:Choice Requires="x14">
            <control shapeId="5260" r:id="rId2008" name="Option Button 2188">
              <controlPr defaultSize="0" autoFill="0" autoLine="0" autoPict="0">
                <anchor moveWithCells="1">
                  <from>
                    <xdr:col>2</xdr:col>
                    <xdr:colOff>123825</xdr:colOff>
                    <xdr:row>1124</xdr:row>
                    <xdr:rowOff>295275</xdr:rowOff>
                  </from>
                  <to>
                    <xdr:col>2</xdr:col>
                    <xdr:colOff>390525</xdr:colOff>
                    <xdr:row>1124</xdr:row>
                    <xdr:rowOff>476250</xdr:rowOff>
                  </to>
                </anchor>
              </controlPr>
            </control>
          </mc:Choice>
        </mc:AlternateContent>
        <mc:AlternateContent xmlns:mc="http://schemas.openxmlformats.org/markup-compatibility/2006">
          <mc:Choice Requires="x14">
            <control shapeId="5261" r:id="rId2009" name="Option Button 2189">
              <controlPr defaultSize="0" autoFill="0" autoLine="0" autoPict="0">
                <anchor moveWithCells="1">
                  <from>
                    <xdr:col>3</xdr:col>
                    <xdr:colOff>95250</xdr:colOff>
                    <xdr:row>1124</xdr:row>
                    <xdr:rowOff>295275</xdr:rowOff>
                  </from>
                  <to>
                    <xdr:col>3</xdr:col>
                    <xdr:colOff>371475</xdr:colOff>
                    <xdr:row>1124</xdr:row>
                    <xdr:rowOff>476250</xdr:rowOff>
                  </to>
                </anchor>
              </controlPr>
            </control>
          </mc:Choice>
        </mc:AlternateContent>
        <mc:AlternateContent xmlns:mc="http://schemas.openxmlformats.org/markup-compatibility/2006">
          <mc:Choice Requires="x14">
            <control shapeId="5262" r:id="rId2010" name="Option Button 2190">
              <controlPr defaultSize="0" autoFill="0" autoLine="0" autoPict="0">
                <anchor moveWithCells="1">
                  <from>
                    <xdr:col>4</xdr:col>
                    <xdr:colOff>76200</xdr:colOff>
                    <xdr:row>1124</xdr:row>
                    <xdr:rowOff>295275</xdr:rowOff>
                  </from>
                  <to>
                    <xdr:col>4</xdr:col>
                    <xdr:colOff>352425</xdr:colOff>
                    <xdr:row>1124</xdr:row>
                    <xdr:rowOff>476250</xdr:rowOff>
                  </to>
                </anchor>
              </controlPr>
            </control>
          </mc:Choice>
        </mc:AlternateContent>
        <mc:AlternateContent xmlns:mc="http://schemas.openxmlformats.org/markup-compatibility/2006">
          <mc:Choice Requires="x14">
            <control shapeId="5263" r:id="rId2011" name="Group Box 2191">
              <controlPr defaultSize="0" autoFill="0" autoPict="0" altText="">
                <anchor moveWithCells="1">
                  <from>
                    <xdr:col>2</xdr:col>
                    <xdr:colOff>47625</xdr:colOff>
                    <xdr:row>1124</xdr:row>
                    <xdr:rowOff>57150</xdr:rowOff>
                  </from>
                  <to>
                    <xdr:col>6</xdr:col>
                    <xdr:colOff>371475</xdr:colOff>
                    <xdr:row>1125</xdr:row>
                    <xdr:rowOff>0</xdr:rowOff>
                  </to>
                </anchor>
              </controlPr>
            </control>
          </mc:Choice>
        </mc:AlternateContent>
        <mc:AlternateContent xmlns:mc="http://schemas.openxmlformats.org/markup-compatibility/2006">
          <mc:Choice Requires="x14">
            <control shapeId="1840" r:id="rId2012" name="Option Button 2192">
              <controlPr defaultSize="0" autoFill="0" autoLine="0" autoPict="0">
                <anchor moveWithCells="1">
                  <from>
                    <xdr:col>2</xdr:col>
                    <xdr:colOff>123825</xdr:colOff>
                    <xdr:row>1126</xdr:row>
                    <xdr:rowOff>209550</xdr:rowOff>
                  </from>
                  <to>
                    <xdr:col>2</xdr:col>
                    <xdr:colOff>390525</xdr:colOff>
                    <xdr:row>1126</xdr:row>
                    <xdr:rowOff>323850</xdr:rowOff>
                  </to>
                </anchor>
              </controlPr>
            </control>
          </mc:Choice>
        </mc:AlternateContent>
        <mc:AlternateContent xmlns:mc="http://schemas.openxmlformats.org/markup-compatibility/2006">
          <mc:Choice Requires="x14">
            <control shapeId="5265" r:id="rId2013" name="Option Button 2193">
              <controlPr defaultSize="0" autoFill="0" autoLine="0" autoPict="0">
                <anchor moveWithCells="1">
                  <from>
                    <xdr:col>3</xdr:col>
                    <xdr:colOff>95250</xdr:colOff>
                    <xdr:row>1126</xdr:row>
                    <xdr:rowOff>209550</xdr:rowOff>
                  </from>
                  <to>
                    <xdr:col>3</xdr:col>
                    <xdr:colOff>371475</xdr:colOff>
                    <xdr:row>1126</xdr:row>
                    <xdr:rowOff>323850</xdr:rowOff>
                  </to>
                </anchor>
              </controlPr>
            </control>
          </mc:Choice>
        </mc:AlternateContent>
        <mc:AlternateContent xmlns:mc="http://schemas.openxmlformats.org/markup-compatibility/2006">
          <mc:Choice Requires="x14">
            <control shapeId="5266" r:id="rId2014" name="Option Button 2194">
              <controlPr defaultSize="0" autoFill="0" autoLine="0" autoPict="0">
                <anchor moveWithCells="1">
                  <from>
                    <xdr:col>4</xdr:col>
                    <xdr:colOff>76200</xdr:colOff>
                    <xdr:row>1126</xdr:row>
                    <xdr:rowOff>209550</xdr:rowOff>
                  </from>
                  <to>
                    <xdr:col>4</xdr:col>
                    <xdr:colOff>352425</xdr:colOff>
                    <xdr:row>1126</xdr:row>
                    <xdr:rowOff>323850</xdr:rowOff>
                  </to>
                </anchor>
              </controlPr>
            </control>
          </mc:Choice>
        </mc:AlternateContent>
        <mc:AlternateContent xmlns:mc="http://schemas.openxmlformats.org/markup-compatibility/2006">
          <mc:Choice Requires="x14">
            <control shapeId="5267" r:id="rId2015" name="Group Box 2195">
              <controlPr defaultSize="0" autoFill="0" autoPict="0" altText="">
                <anchor moveWithCells="1">
                  <from>
                    <xdr:col>2</xdr:col>
                    <xdr:colOff>47625</xdr:colOff>
                    <xdr:row>1126</xdr:row>
                    <xdr:rowOff>57150</xdr:rowOff>
                  </from>
                  <to>
                    <xdr:col>6</xdr:col>
                    <xdr:colOff>371475</xdr:colOff>
                    <xdr:row>1127</xdr:row>
                    <xdr:rowOff>0</xdr:rowOff>
                  </to>
                </anchor>
              </controlPr>
            </control>
          </mc:Choice>
        </mc:AlternateContent>
        <mc:AlternateContent xmlns:mc="http://schemas.openxmlformats.org/markup-compatibility/2006">
          <mc:Choice Requires="x14">
            <control shapeId="5268" r:id="rId2016" name="Option Button 2196">
              <controlPr defaultSize="0" autoFill="0" autoLine="0" autoPict="0">
                <anchor moveWithCells="1">
                  <from>
                    <xdr:col>2</xdr:col>
                    <xdr:colOff>123825</xdr:colOff>
                    <xdr:row>1127</xdr:row>
                    <xdr:rowOff>542925</xdr:rowOff>
                  </from>
                  <to>
                    <xdr:col>2</xdr:col>
                    <xdr:colOff>390525</xdr:colOff>
                    <xdr:row>1127</xdr:row>
                    <xdr:rowOff>923925</xdr:rowOff>
                  </to>
                </anchor>
              </controlPr>
            </control>
          </mc:Choice>
        </mc:AlternateContent>
        <mc:AlternateContent xmlns:mc="http://schemas.openxmlformats.org/markup-compatibility/2006">
          <mc:Choice Requires="x14">
            <control shapeId="1841" r:id="rId2017" name="Option Button 2197">
              <controlPr defaultSize="0" autoFill="0" autoLine="0" autoPict="0">
                <anchor moveWithCells="1">
                  <from>
                    <xdr:col>3</xdr:col>
                    <xdr:colOff>95250</xdr:colOff>
                    <xdr:row>1127</xdr:row>
                    <xdr:rowOff>542925</xdr:rowOff>
                  </from>
                  <to>
                    <xdr:col>3</xdr:col>
                    <xdr:colOff>371475</xdr:colOff>
                    <xdr:row>1127</xdr:row>
                    <xdr:rowOff>923925</xdr:rowOff>
                  </to>
                </anchor>
              </controlPr>
            </control>
          </mc:Choice>
        </mc:AlternateContent>
        <mc:AlternateContent xmlns:mc="http://schemas.openxmlformats.org/markup-compatibility/2006">
          <mc:Choice Requires="x14">
            <control shapeId="5270" r:id="rId2018" name="Option Button 2198">
              <controlPr defaultSize="0" autoFill="0" autoLine="0" autoPict="0">
                <anchor moveWithCells="1">
                  <from>
                    <xdr:col>4</xdr:col>
                    <xdr:colOff>76200</xdr:colOff>
                    <xdr:row>1127</xdr:row>
                    <xdr:rowOff>542925</xdr:rowOff>
                  </from>
                  <to>
                    <xdr:col>4</xdr:col>
                    <xdr:colOff>352425</xdr:colOff>
                    <xdr:row>1127</xdr:row>
                    <xdr:rowOff>923925</xdr:rowOff>
                  </to>
                </anchor>
              </controlPr>
            </control>
          </mc:Choice>
        </mc:AlternateContent>
        <mc:AlternateContent xmlns:mc="http://schemas.openxmlformats.org/markup-compatibility/2006">
          <mc:Choice Requires="x14">
            <control shapeId="5271" r:id="rId2019" name="Group Box 2199">
              <controlPr defaultSize="0" autoFill="0" autoPict="0" altText="">
                <anchor moveWithCells="1">
                  <from>
                    <xdr:col>2</xdr:col>
                    <xdr:colOff>47625</xdr:colOff>
                    <xdr:row>1127</xdr:row>
                    <xdr:rowOff>57150</xdr:rowOff>
                  </from>
                  <to>
                    <xdr:col>6</xdr:col>
                    <xdr:colOff>371475</xdr:colOff>
                    <xdr:row>1128</xdr:row>
                    <xdr:rowOff>0</xdr:rowOff>
                  </to>
                </anchor>
              </controlPr>
            </control>
          </mc:Choice>
        </mc:AlternateContent>
        <mc:AlternateContent xmlns:mc="http://schemas.openxmlformats.org/markup-compatibility/2006">
          <mc:Choice Requires="x14">
            <control shapeId="5272" r:id="rId2020" name="Option Button 2200">
              <controlPr defaultSize="0" autoFill="0" autoLine="0" autoPict="0">
                <anchor moveWithCells="1">
                  <from>
                    <xdr:col>2</xdr:col>
                    <xdr:colOff>123825</xdr:colOff>
                    <xdr:row>1128</xdr:row>
                    <xdr:rowOff>209550</xdr:rowOff>
                  </from>
                  <to>
                    <xdr:col>2</xdr:col>
                    <xdr:colOff>390525</xdr:colOff>
                    <xdr:row>1128</xdr:row>
                    <xdr:rowOff>323850</xdr:rowOff>
                  </to>
                </anchor>
              </controlPr>
            </control>
          </mc:Choice>
        </mc:AlternateContent>
        <mc:AlternateContent xmlns:mc="http://schemas.openxmlformats.org/markup-compatibility/2006">
          <mc:Choice Requires="x14">
            <control shapeId="5273" r:id="rId2021" name="Option Button 2201">
              <controlPr defaultSize="0" autoFill="0" autoLine="0" autoPict="0">
                <anchor moveWithCells="1">
                  <from>
                    <xdr:col>3</xdr:col>
                    <xdr:colOff>95250</xdr:colOff>
                    <xdr:row>1128</xdr:row>
                    <xdr:rowOff>209550</xdr:rowOff>
                  </from>
                  <to>
                    <xdr:col>3</xdr:col>
                    <xdr:colOff>371475</xdr:colOff>
                    <xdr:row>1128</xdr:row>
                    <xdr:rowOff>323850</xdr:rowOff>
                  </to>
                </anchor>
              </controlPr>
            </control>
          </mc:Choice>
        </mc:AlternateContent>
        <mc:AlternateContent xmlns:mc="http://schemas.openxmlformats.org/markup-compatibility/2006">
          <mc:Choice Requires="x14">
            <control shapeId="1842" r:id="rId2022" name="Option Button 2202">
              <controlPr defaultSize="0" autoFill="0" autoLine="0" autoPict="0">
                <anchor moveWithCells="1">
                  <from>
                    <xdr:col>4</xdr:col>
                    <xdr:colOff>76200</xdr:colOff>
                    <xdr:row>1128</xdr:row>
                    <xdr:rowOff>209550</xdr:rowOff>
                  </from>
                  <to>
                    <xdr:col>4</xdr:col>
                    <xdr:colOff>352425</xdr:colOff>
                    <xdr:row>1128</xdr:row>
                    <xdr:rowOff>323850</xdr:rowOff>
                  </to>
                </anchor>
              </controlPr>
            </control>
          </mc:Choice>
        </mc:AlternateContent>
        <mc:AlternateContent xmlns:mc="http://schemas.openxmlformats.org/markup-compatibility/2006">
          <mc:Choice Requires="x14">
            <control shapeId="5275" r:id="rId2023" name="Group Box 2203">
              <controlPr defaultSize="0" autoFill="0" autoPict="0" altText="">
                <anchor moveWithCells="1">
                  <from>
                    <xdr:col>2</xdr:col>
                    <xdr:colOff>47625</xdr:colOff>
                    <xdr:row>1128</xdr:row>
                    <xdr:rowOff>57150</xdr:rowOff>
                  </from>
                  <to>
                    <xdr:col>6</xdr:col>
                    <xdr:colOff>371475</xdr:colOff>
                    <xdr:row>1129</xdr:row>
                    <xdr:rowOff>0</xdr:rowOff>
                  </to>
                </anchor>
              </controlPr>
            </control>
          </mc:Choice>
        </mc:AlternateContent>
        <mc:AlternateContent xmlns:mc="http://schemas.openxmlformats.org/markup-compatibility/2006">
          <mc:Choice Requires="x14">
            <control shapeId="5276" r:id="rId2024" name="Option Button 2204">
              <controlPr defaultSize="0" autoFill="0" autoLine="0" autoPict="0">
                <anchor moveWithCells="1">
                  <from>
                    <xdr:col>2</xdr:col>
                    <xdr:colOff>123825</xdr:colOff>
                    <xdr:row>1129</xdr:row>
                    <xdr:rowOff>371475</xdr:rowOff>
                  </from>
                  <to>
                    <xdr:col>2</xdr:col>
                    <xdr:colOff>390525</xdr:colOff>
                    <xdr:row>1129</xdr:row>
                    <xdr:rowOff>619125</xdr:rowOff>
                  </to>
                </anchor>
              </controlPr>
            </control>
          </mc:Choice>
        </mc:AlternateContent>
        <mc:AlternateContent xmlns:mc="http://schemas.openxmlformats.org/markup-compatibility/2006">
          <mc:Choice Requires="x14">
            <control shapeId="5277" r:id="rId2025" name="Option Button 2205">
              <controlPr defaultSize="0" autoFill="0" autoLine="0" autoPict="0">
                <anchor moveWithCells="1">
                  <from>
                    <xdr:col>3</xdr:col>
                    <xdr:colOff>95250</xdr:colOff>
                    <xdr:row>1129</xdr:row>
                    <xdr:rowOff>371475</xdr:rowOff>
                  </from>
                  <to>
                    <xdr:col>3</xdr:col>
                    <xdr:colOff>371475</xdr:colOff>
                    <xdr:row>1129</xdr:row>
                    <xdr:rowOff>619125</xdr:rowOff>
                  </to>
                </anchor>
              </controlPr>
            </control>
          </mc:Choice>
        </mc:AlternateContent>
        <mc:AlternateContent xmlns:mc="http://schemas.openxmlformats.org/markup-compatibility/2006">
          <mc:Choice Requires="x14">
            <control shapeId="5278" r:id="rId2026" name="Option Button 2206">
              <controlPr defaultSize="0" autoFill="0" autoLine="0" autoPict="0">
                <anchor moveWithCells="1">
                  <from>
                    <xdr:col>4</xdr:col>
                    <xdr:colOff>76200</xdr:colOff>
                    <xdr:row>1129</xdr:row>
                    <xdr:rowOff>371475</xdr:rowOff>
                  </from>
                  <to>
                    <xdr:col>4</xdr:col>
                    <xdr:colOff>352425</xdr:colOff>
                    <xdr:row>1129</xdr:row>
                    <xdr:rowOff>619125</xdr:rowOff>
                  </to>
                </anchor>
              </controlPr>
            </control>
          </mc:Choice>
        </mc:AlternateContent>
        <mc:AlternateContent xmlns:mc="http://schemas.openxmlformats.org/markup-compatibility/2006">
          <mc:Choice Requires="x14">
            <control shapeId="1843" r:id="rId2027" name="Group Box 2207">
              <controlPr defaultSize="0" autoFill="0" autoPict="0" altText="">
                <anchor moveWithCells="1">
                  <from>
                    <xdr:col>2</xdr:col>
                    <xdr:colOff>47625</xdr:colOff>
                    <xdr:row>1129</xdr:row>
                    <xdr:rowOff>57150</xdr:rowOff>
                  </from>
                  <to>
                    <xdr:col>6</xdr:col>
                    <xdr:colOff>371475</xdr:colOff>
                    <xdr:row>1130</xdr:row>
                    <xdr:rowOff>0</xdr:rowOff>
                  </to>
                </anchor>
              </controlPr>
            </control>
          </mc:Choice>
        </mc:AlternateContent>
        <mc:AlternateContent xmlns:mc="http://schemas.openxmlformats.org/markup-compatibility/2006">
          <mc:Choice Requires="x14">
            <control shapeId="5280" r:id="rId2028" name="Option Button 2208">
              <controlPr defaultSize="0" autoFill="0" autoLine="0" autoPict="0">
                <anchor moveWithCells="1">
                  <from>
                    <xdr:col>2</xdr:col>
                    <xdr:colOff>123825</xdr:colOff>
                    <xdr:row>1130</xdr:row>
                    <xdr:rowOff>209550</xdr:rowOff>
                  </from>
                  <to>
                    <xdr:col>2</xdr:col>
                    <xdr:colOff>390525</xdr:colOff>
                    <xdr:row>1130</xdr:row>
                    <xdr:rowOff>323850</xdr:rowOff>
                  </to>
                </anchor>
              </controlPr>
            </control>
          </mc:Choice>
        </mc:AlternateContent>
        <mc:AlternateContent xmlns:mc="http://schemas.openxmlformats.org/markup-compatibility/2006">
          <mc:Choice Requires="x14">
            <control shapeId="5281" r:id="rId2029" name="Option Button 2209">
              <controlPr defaultSize="0" autoFill="0" autoLine="0" autoPict="0">
                <anchor moveWithCells="1">
                  <from>
                    <xdr:col>3</xdr:col>
                    <xdr:colOff>95250</xdr:colOff>
                    <xdr:row>1130</xdr:row>
                    <xdr:rowOff>209550</xdr:rowOff>
                  </from>
                  <to>
                    <xdr:col>3</xdr:col>
                    <xdr:colOff>371475</xdr:colOff>
                    <xdr:row>1130</xdr:row>
                    <xdr:rowOff>323850</xdr:rowOff>
                  </to>
                </anchor>
              </controlPr>
            </control>
          </mc:Choice>
        </mc:AlternateContent>
        <mc:AlternateContent xmlns:mc="http://schemas.openxmlformats.org/markup-compatibility/2006">
          <mc:Choice Requires="x14">
            <control shapeId="5282" r:id="rId2030" name="Option Button 2210">
              <controlPr defaultSize="0" autoFill="0" autoLine="0" autoPict="0">
                <anchor moveWithCells="1">
                  <from>
                    <xdr:col>4</xdr:col>
                    <xdr:colOff>76200</xdr:colOff>
                    <xdr:row>1130</xdr:row>
                    <xdr:rowOff>209550</xdr:rowOff>
                  </from>
                  <to>
                    <xdr:col>4</xdr:col>
                    <xdr:colOff>352425</xdr:colOff>
                    <xdr:row>1130</xdr:row>
                    <xdr:rowOff>323850</xdr:rowOff>
                  </to>
                </anchor>
              </controlPr>
            </control>
          </mc:Choice>
        </mc:AlternateContent>
        <mc:AlternateContent xmlns:mc="http://schemas.openxmlformats.org/markup-compatibility/2006">
          <mc:Choice Requires="x14">
            <control shapeId="5283" r:id="rId2031" name="Group Box 2211">
              <controlPr defaultSize="0" autoFill="0" autoPict="0" altText="">
                <anchor moveWithCells="1">
                  <from>
                    <xdr:col>2</xdr:col>
                    <xdr:colOff>47625</xdr:colOff>
                    <xdr:row>1130</xdr:row>
                    <xdr:rowOff>57150</xdr:rowOff>
                  </from>
                  <to>
                    <xdr:col>6</xdr:col>
                    <xdr:colOff>371475</xdr:colOff>
                    <xdr:row>1131</xdr:row>
                    <xdr:rowOff>0</xdr:rowOff>
                  </to>
                </anchor>
              </controlPr>
            </control>
          </mc:Choice>
        </mc:AlternateContent>
        <mc:AlternateContent xmlns:mc="http://schemas.openxmlformats.org/markup-compatibility/2006">
          <mc:Choice Requires="x14">
            <control shapeId="1844" r:id="rId2032" name="Option Button 2212">
              <controlPr defaultSize="0" autoFill="0" autoLine="0" autoPict="0">
                <anchor moveWithCells="1">
                  <from>
                    <xdr:col>2</xdr:col>
                    <xdr:colOff>123825</xdr:colOff>
                    <xdr:row>1132</xdr:row>
                    <xdr:rowOff>200025</xdr:rowOff>
                  </from>
                  <to>
                    <xdr:col>2</xdr:col>
                    <xdr:colOff>390525</xdr:colOff>
                    <xdr:row>1132</xdr:row>
                    <xdr:rowOff>314325</xdr:rowOff>
                  </to>
                </anchor>
              </controlPr>
            </control>
          </mc:Choice>
        </mc:AlternateContent>
        <mc:AlternateContent xmlns:mc="http://schemas.openxmlformats.org/markup-compatibility/2006">
          <mc:Choice Requires="x14">
            <control shapeId="5285" r:id="rId2033" name="Option Button 2213">
              <controlPr defaultSize="0" autoFill="0" autoLine="0" autoPict="0">
                <anchor moveWithCells="1">
                  <from>
                    <xdr:col>3</xdr:col>
                    <xdr:colOff>95250</xdr:colOff>
                    <xdr:row>1132</xdr:row>
                    <xdr:rowOff>200025</xdr:rowOff>
                  </from>
                  <to>
                    <xdr:col>3</xdr:col>
                    <xdr:colOff>371475</xdr:colOff>
                    <xdr:row>1132</xdr:row>
                    <xdr:rowOff>314325</xdr:rowOff>
                  </to>
                </anchor>
              </controlPr>
            </control>
          </mc:Choice>
        </mc:AlternateContent>
        <mc:AlternateContent xmlns:mc="http://schemas.openxmlformats.org/markup-compatibility/2006">
          <mc:Choice Requires="x14">
            <control shapeId="5286" r:id="rId2034" name="Option Button 2214">
              <controlPr defaultSize="0" autoFill="0" autoLine="0" autoPict="0">
                <anchor moveWithCells="1">
                  <from>
                    <xdr:col>4</xdr:col>
                    <xdr:colOff>76200</xdr:colOff>
                    <xdr:row>1132</xdr:row>
                    <xdr:rowOff>200025</xdr:rowOff>
                  </from>
                  <to>
                    <xdr:col>4</xdr:col>
                    <xdr:colOff>352425</xdr:colOff>
                    <xdr:row>1132</xdr:row>
                    <xdr:rowOff>314325</xdr:rowOff>
                  </to>
                </anchor>
              </controlPr>
            </control>
          </mc:Choice>
        </mc:AlternateContent>
        <mc:AlternateContent xmlns:mc="http://schemas.openxmlformats.org/markup-compatibility/2006">
          <mc:Choice Requires="x14">
            <control shapeId="5287" r:id="rId2035" name="Group Box 2215">
              <controlPr defaultSize="0" autoFill="0" autoPict="0" altText="">
                <anchor moveWithCells="1">
                  <from>
                    <xdr:col>2</xdr:col>
                    <xdr:colOff>47625</xdr:colOff>
                    <xdr:row>1132</xdr:row>
                    <xdr:rowOff>57150</xdr:rowOff>
                  </from>
                  <to>
                    <xdr:col>6</xdr:col>
                    <xdr:colOff>371475</xdr:colOff>
                    <xdr:row>1133</xdr:row>
                    <xdr:rowOff>0</xdr:rowOff>
                  </to>
                </anchor>
              </controlPr>
            </control>
          </mc:Choice>
        </mc:AlternateContent>
        <mc:AlternateContent xmlns:mc="http://schemas.openxmlformats.org/markup-compatibility/2006">
          <mc:Choice Requires="x14">
            <control shapeId="5288" r:id="rId2036" name="Option Button 2216">
              <controlPr defaultSize="0" autoFill="0" autoLine="0" autoPict="0">
                <anchor moveWithCells="1">
                  <from>
                    <xdr:col>2</xdr:col>
                    <xdr:colOff>123825</xdr:colOff>
                    <xdr:row>1133</xdr:row>
                    <xdr:rowOff>209550</xdr:rowOff>
                  </from>
                  <to>
                    <xdr:col>2</xdr:col>
                    <xdr:colOff>390525</xdr:colOff>
                    <xdr:row>1133</xdr:row>
                    <xdr:rowOff>323850</xdr:rowOff>
                  </to>
                </anchor>
              </controlPr>
            </control>
          </mc:Choice>
        </mc:AlternateContent>
        <mc:AlternateContent xmlns:mc="http://schemas.openxmlformats.org/markup-compatibility/2006">
          <mc:Choice Requires="x14">
            <control shapeId="1845" r:id="rId2037" name="Option Button 2217">
              <controlPr defaultSize="0" autoFill="0" autoLine="0" autoPict="0">
                <anchor moveWithCells="1">
                  <from>
                    <xdr:col>3</xdr:col>
                    <xdr:colOff>95250</xdr:colOff>
                    <xdr:row>1133</xdr:row>
                    <xdr:rowOff>209550</xdr:rowOff>
                  </from>
                  <to>
                    <xdr:col>3</xdr:col>
                    <xdr:colOff>371475</xdr:colOff>
                    <xdr:row>1133</xdr:row>
                    <xdr:rowOff>323850</xdr:rowOff>
                  </to>
                </anchor>
              </controlPr>
            </control>
          </mc:Choice>
        </mc:AlternateContent>
        <mc:AlternateContent xmlns:mc="http://schemas.openxmlformats.org/markup-compatibility/2006">
          <mc:Choice Requires="x14">
            <control shapeId="5290" r:id="rId2038" name="Option Button 2218">
              <controlPr defaultSize="0" autoFill="0" autoLine="0" autoPict="0">
                <anchor moveWithCells="1">
                  <from>
                    <xdr:col>4</xdr:col>
                    <xdr:colOff>76200</xdr:colOff>
                    <xdr:row>1133</xdr:row>
                    <xdr:rowOff>209550</xdr:rowOff>
                  </from>
                  <to>
                    <xdr:col>4</xdr:col>
                    <xdr:colOff>352425</xdr:colOff>
                    <xdr:row>1133</xdr:row>
                    <xdr:rowOff>323850</xdr:rowOff>
                  </to>
                </anchor>
              </controlPr>
            </control>
          </mc:Choice>
        </mc:AlternateContent>
        <mc:AlternateContent xmlns:mc="http://schemas.openxmlformats.org/markup-compatibility/2006">
          <mc:Choice Requires="x14">
            <control shapeId="5291" r:id="rId2039" name="Group Box 2219">
              <controlPr defaultSize="0" autoFill="0" autoPict="0" altText="">
                <anchor moveWithCells="1">
                  <from>
                    <xdr:col>2</xdr:col>
                    <xdr:colOff>47625</xdr:colOff>
                    <xdr:row>1133</xdr:row>
                    <xdr:rowOff>57150</xdr:rowOff>
                  </from>
                  <to>
                    <xdr:col>6</xdr:col>
                    <xdr:colOff>371475</xdr:colOff>
                    <xdr:row>1134</xdr:row>
                    <xdr:rowOff>0</xdr:rowOff>
                  </to>
                </anchor>
              </controlPr>
            </control>
          </mc:Choice>
        </mc:AlternateContent>
        <mc:AlternateContent xmlns:mc="http://schemas.openxmlformats.org/markup-compatibility/2006">
          <mc:Choice Requires="x14">
            <control shapeId="5292" r:id="rId2040" name="Option Button 2220">
              <controlPr defaultSize="0" autoFill="0" autoLine="0" autoPict="0">
                <anchor moveWithCells="1">
                  <from>
                    <xdr:col>2</xdr:col>
                    <xdr:colOff>123825</xdr:colOff>
                    <xdr:row>1134</xdr:row>
                    <xdr:rowOff>209550</xdr:rowOff>
                  </from>
                  <to>
                    <xdr:col>2</xdr:col>
                    <xdr:colOff>390525</xdr:colOff>
                    <xdr:row>1134</xdr:row>
                    <xdr:rowOff>323850</xdr:rowOff>
                  </to>
                </anchor>
              </controlPr>
            </control>
          </mc:Choice>
        </mc:AlternateContent>
        <mc:AlternateContent xmlns:mc="http://schemas.openxmlformats.org/markup-compatibility/2006">
          <mc:Choice Requires="x14">
            <control shapeId="5293" r:id="rId2041" name="Option Button 2221">
              <controlPr defaultSize="0" autoFill="0" autoLine="0" autoPict="0">
                <anchor moveWithCells="1">
                  <from>
                    <xdr:col>3</xdr:col>
                    <xdr:colOff>95250</xdr:colOff>
                    <xdr:row>1134</xdr:row>
                    <xdr:rowOff>209550</xdr:rowOff>
                  </from>
                  <to>
                    <xdr:col>3</xdr:col>
                    <xdr:colOff>371475</xdr:colOff>
                    <xdr:row>1134</xdr:row>
                    <xdr:rowOff>323850</xdr:rowOff>
                  </to>
                </anchor>
              </controlPr>
            </control>
          </mc:Choice>
        </mc:AlternateContent>
        <mc:AlternateContent xmlns:mc="http://schemas.openxmlformats.org/markup-compatibility/2006">
          <mc:Choice Requires="x14">
            <control shapeId="1846" r:id="rId2042" name="Option Button 2222">
              <controlPr defaultSize="0" autoFill="0" autoLine="0" autoPict="0">
                <anchor moveWithCells="1">
                  <from>
                    <xdr:col>4</xdr:col>
                    <xdr:colOff>76200</xdr:colOff>
                    <xdr:row>1134</xdr:row>
                    <xdr:rowOff>209550</xdr:rowOff>
                  </from>
                  <to>
                    <xdr:col>4</xdr:col>
                    <xdr:colOff>352425</xdr:colOff>
                    <xdr:row>1134</xdr:row>
                    <xdr:rowOff>323850</xdr:rowOff>
                  </to>
                </anchor>
              </controlPr>
            </control>
          </mc:Choice>
        </mc:AlternateContent>
        <mc:AlternateContent xmlns:mc="http://schemas.openxmlformats.org/markup-compatibility/2006">
          <mc:Choice Requires="x14">
            <control shapeId="5295" r:id="rId2043" name="Group Box 2223">
              <controlPr defaultSize="0" autoFill="0" autoPict="0" altText="">
                <anchor moveWithCells="1">
                  <from>
                    <xdr:col>2</xdr:col>
                    <xdr:colOff>47625</xdr:colOff>
                    <xdr:row>1134</xdr:row>
                    <xdr:rowOff>57150</xdr:rowOff>
                  </from>
                  <to>
                    <xdr:col>6</xdr:col>
                    <xdr:colOff>371475</xdr:colOff>
                    <xdr:row>1135</xdr:row>
                    <xdr:rowOff>0</xdr:rowOff>
                  </to>
                </anchor>
              </controlPr>
            </control>
          </mc:Choice>
        </mc:AlternateContent>
        <mc:AlternateContent xmlns:mc="http://schemas.openxmlformats.org/markup-compatibility/2006">
          <mc:Choice Requires="x14">
            <control shapeId="5296" r:id="rId2044" name="Option Button 2224">
              <controlPr defaultSize="0" autoFill="0" autoLine="0" autoPict="0">
                <anchor moveWithCells="1">
                  <from>
                    <xdr:col>2</xdr:col>
                    <xdr:colOff>123825</xdr:colOff>
                    <xdr:row>1135</xdr:row>
                    <xdr:rowOff>371475</xdr:rowOff>
                  </from>
                  <to>
                    <xdr:col>2</xdr:col>
                    <xdr:colOff>390525</xdr:colOff>
                    <xdr:row>1135</xdr:row>
                    <xdr:rowOff>619125</xdr:rowOff>
                  </to>
                </anchor>
              </controlPr>
            </control>
          </mc:Choice>
        </mc:AlternateContent>
        <mc:AlternateContent xmlns:mc="http://schemas.openxmlformats.org/markup-compatibility/2006">
          <mc:Choice Requires="x14">
            <control shapeId="5297" r:id="rId2045" name="Option Button 2225">
              <controlPr defaultSize="0" autoFill="0" autoLine="0" autoPict="0">
                <anchor moveWithCells="1">
                  <from>
                    <xdr:col>3</xdr:col>
                    <xdr:colOff>95250</xdr:colOff>
                    <xdr:row>1135</xdr:row>
                    <xdr:rowOff>371475</xdr:rowOff>
                  </from>
                  <to>
                    <xdr:col>3</xdr:col>
                    <xdr:colOff>371475</xdr:colOff>
                    <xdr:row>1135</xdr:row>
                    <xdr:rowOff>619125</xdr:rowOff>
                  </to>
                </anchor>
              </controlPr>
            </control>
          </mc:Choice>
        </mc:AlternateContent>
        <mc:AlternateContent xmlns:mc="http://schemas.openxmlformats.org/markup-compatibility/2006">
          <mc:Choice Requires="x14">
            <control shapeId="5298" r:id="rId2046" name="Option Button 2226">
              <controlPr defaultSize="0" autoFill="0" autoLine="0" autoPict="0">
                <anchor moveWithCells="1">
                  <from>
                    <xdr:col>4</xdr:col>
                    <xdr:colOff>76200</xdr:colOff>
                    <xdr:row>1135</xdr:row>
                    <xdr:rowOff>371475</xdr:rowOff>
                  </from>
                  <to>
                    <xdr:col>4</xdr:col>
                    <xdr:colOff>352425</xdr:colOff>
                    <xdr:row>1135</xdr:row>
                    <xdr:rowOff>619125</xdr:rowOff>
                  </to>
                </anchor>
              </controlPr>
            </control>
          </mc:Choice>
        </mc:AlternateContent>
        <mc:AlternateContent xmlns:mc="http://schemas.openxmlformats.org/markup-compatibility/2006">
          <mc:Choice Requires="x14">
            <control shapeId="1847" r:id="rId2047" name="Group Box 2227">
              <controlPr defaultSize="0" autoFill="0" autoPict="0" altText="">
                <anchor moveWithCells="1">
                  <from>
                    <xdr:col>2</xdr:col>
                    <xdr:colOff>47625</xdr:colOff>
                    <xdr:row>1135</xdr:row>
                    <xdr:rowOff>57150</xdr:rowOff>
                  </from>
                  <to>
                    <xdr:col>6</xdr:col>
                    <xdr:colOff>371475</xdr:colOff>
                    <xdr:row>1136</xdr:row>
                    <xdr:rowOff>0</xdr:rowOff>
                  </to>
                </anchor>
              </controlPr>
            </control>
          </mc:Choice>
        </mc:AlternateContent>
        <mc:AlternateContent xmlns:mc="http://schemas.openxmlformats.org/markup-compatibility/2006">
          <mc:Choice Requires="x14">
            <control shapeId="5300" r:id="rId2048" name="Option Button 2228">
              <controlPr defaultSize="0" autoFill="0" autoLine="0" autoPict="0">
                <anchor moveWithCells="1">
                  <from>
                    <xdr:col>2</xdr:col>
                    <xdr:colOff>123825</xdr:colOff>
                    <xdr:row>1138</xdr:row>
                    <xdr:rowOff>295275</xdr:rowOff>
                  </from>
                  <to>
                    <xdr:col>2</xdr:col>
                    <xdr:colOff>390525</xdr:colOff>
                    <xdr:row>1138</xdr:row>
                    <xdr:rowOff>476250</xdr:rowOff>
                  </to>
                </anchor>
              </controlPr>
            </control>
          </mc:Choice>
        </mc:AlternateContent>
        <mc:AlternateContent xmlns:mc="http://schemas.openxmlformats.org/markup-compatibility/2006">
          <mc:Choice Requires="x14">
            <control shapeId="5301" r:id="rId2049" name="Option Button 2229">
              <controlPr defaultSize="0" autoFill="0" autoLine="0" autoPict="0">
                <anchor moveWithCells="1">
                  <from>
                    <xdr:col>3</xdr:col>
                    <xdr:colOff>95250</xdr:colOff>
                    <xdr:row>1138</xdr:row>
                    <xdr:rowOff>295275</xdr:rowOff>
                  </from>
                  <to>
                    <xdr:col>3</xdr:col>
                    <xdr:colOff>371475</xdr:colOff>
                    <xdr:row>1138</xdr:row>
                    <xdr:rowOff>476250</xdr:rowOff>
                  </to>
                </anchor>
              </controlPr>
            </control>
          </mc:Choice>
        </mc:AlternateContent>
        <mc:AlternateContent xmlns:mc="http://schemas.openxmlformats.org/markup-compatibility/2006">
          <mc:Choice Requires="x14">
            <control shapeId="5302" r:id="rId2050" name="Option Button 2230">
              <controlPr defaultSize="0" autoFill="0" autoLine="0" autoPict="0">
                <anchor moveWithCells="1">
                  <from>
                    <xdr:col>4</xdr:col>
                    <xdr:colOff>76200</xdr:colOff>
                    <xdr:row>1138</xdr:row>
                    <xdr:rowOff>295275</xdr:rowOff>
                  </from>
                  <to>
                    <xdr:col>4</xdr:col>
                    <xdr:colOff>352425</xdr:colOff>
                    <xdr:row>1138</xdr:row>
                    <xdr:rowOff>476250</xdr:rowOff>
                  </to>
                </anchor>
              </controlPr>
            </control>
          </mc:Choice>
        </mc:AlternateContent>
        <mc:AlternateContent xmlns:mc="http://schemas.openxmlformats.org/markup-compatibility/2006">
          <mc:Choice Requires="x14">
            <control shapeId="5303" r:id="rId2051" name="Group Box 2231">
              <controlPr defaultSize="0" autoFill="0" autoPict="0" altText="">
                <anchor moveWithCells="1">
                  <from>
                    <xdr:col>2</xdr:col>
                    <xdr:colOff>47625</xdr:colOff>
                    <xdr:row>1138</xdr:row>
                    <xdr:rowOff>57150</xdr:rowOff>
                  </from>
                  <to>
                    <xdr:col>6</xdr:col>
                    <xdr:colOff>371475</xdr:colOff>
                    <xdr:row>1139</xdr:row>
                    <xdr:rowOff>0</xdr:rowOff>
                  </to>
                </anchor>
              </controlPr>
            </control>
          </mc:Choice>
        </mc:AlternateContent>
        <mc:AlternateContent xmlns:mc="http://schemas.openxmlformats.org/markup-compatibility/2006">
          <mc:Choice Requires="x14">
            <control shapeId="1848" r:id="rId2052" name="Option Button 2232">
              <controlPr defaultSize="0" autoFill="0" autoLine="0" autoPict="0">
                <anchor moveWithCells="1">
                  <from>
                    <xdr:col>2</xdr:col>
                    <xdr:colOff>123825</xdr:colOff>
                    <xdr:row>1139</xdr:row>
                    <xdr:rowOff>209550</xdr:rowOff>
                  </from>
                  <to>
                    <xdr:col>2</xdr:col>
                    <xdr:colOff>390525</xdr:colOff>
                    <xdr:row>1139</xdr:row>
                    <xdr:rowOff>323850</xdr:rowOff>
                  </to>
                </anchor>
              </controlPr>
            </control>
          </mc:Choice>
        </mc:AlternateContent>
        <mc:AlternateContent xmlns:mc="http://schemas.openxmlformats.org/markup-compatibility/2006">
          <mc:Choice Requires="x14">
            <control shapeId="5305" r:id="rId2053" name="Option Button 2233">
              <controlPr defaultSize="0" autoFill="0" autoLine="0" autoPict="0">
                <anchor moveWithCells="1">
                  <from>
                    <xdr:col>3</xdr:col>
                    <xdr:colOff>95250</xdr:colOff>
                    <xdr:row>1139</xdr:row>
                    <xdr:rowOff>209550</xdr:rowOff>
                  </from>
                  <to>
                    <xdr:col>3</xdr:col>
                    <xdr:colOff>371475</xdr:colOff>
                    <xdr:row>1139</xdr:row>
                    <xdr:rowOff>323850</xdr:rowOff>
                  </to>
                </anchor>
              </controlPr>
            </control>
          </mc:Choice>
        </mc:AlternateContent>
        <mc:AlternateContent xmlns:mc="http://schemas.openxmlformats.org/markup-compatibility/2006">
          <mc:Choice Requires="x14">
            <control shapeId="5306" r:id="rId2054" name="Option Button 2234">
              <controlPr defaultSize="0" autoFill="0" autoLine="0" autoPict="0">
                <anchor moveWithCells="1">
                  <from>
                    <xdr:col>4</xdr:col>
                    <xdr:colOff>76200</xdr:colOff>
                    <xdr:row>1139</xdr:row>
                    <xdr:rowOff>209550</xdr:rowOff>
                  </from>
                  <to>
                    <xdr:col>4</xdr:col>
                    <xdr:colOff>352425</xdr:colOff>
                    <xdr:row>1139</xdr:row>
                    <xdr:rowOff>323850</xdr:rowOff>
                  </to>
                </anchor>
              </controlPr>
            </control>
          </mc:Choice>
        </mc:AlternateContent>
        <mc:AlternateContent xmlns:mc="http://schemas.openxmlformats.org/markup-compatibility/2006">
          <mc:Choice Requires="x14">
            <control shapeId="5307" r:id="rId2055" name="Group Box 2235">
              <controlPr defaultSize="0" autoFill="0" autoPict="0" altText="">
                <anchor moveWithCells="1">
                  <from>
                    <xdr:col>2</xdr:col>
                    <xdr:colOff>47625</xdr:colOff>
                    <xdr:row>1139</xdr:row>
                    <xdr:rowOff>57150</xdr:rowOff>
                  </from>
                  <to>
                    <xdr:col>6</xdr:col>
                    <xdr:colOff>371475</xdr:colOff>
                    <xdr:row>1140</xdr:row>
                    <xdr:rowOff>0</xdr:rowOff>
                  </to>
                </anchor>
              </controlPr>
            </control>
          </mc:Choice>
        </mc:AlternateContent>
        <mc:AlternateContent xmlns:mc="http://schemas.openxmlformats.org/markup-compatibility/2006">
          <mc:Choice Requires="x14">
            <control shapeId="5308" r:id="rId2056" name="Option Button 2236">
              <controlPr defaultSize="0" autoFill="0" autoLine="0" autoPict="0">
                <anchor moveWithCells="1">
                  <from>
                    <xdr:col>2</xdr:col>
                    <xdr:colOff>123825</xdr:colOff>
                    <xdr:row>1141</xdr:row>
                    <xdr:rowOff>209550</xdr:rowOff>
                  </from>
                  <to>
                    <xdr:col>2</xdr:col>
                    <xdr:colOff>390525</xdr:colOff>
                    <xdr:row>1141</xdr:row>
                    <xdr:rowOff>323850</xdr:rowOff>
                  </to>
                </anchor>
              </controlPr>
            </control>
          </mc:Choice>
        </mc:AlternateContent>
        <mc:AlternateContent xmlns:mc="http://schemas.openxmlformats.org/markup-compatibility/2006">
          <mc:Choice Requires="x14">
            <control shapeId="1849" r:id="rId2057" name="Option Button 2237">
              <controlPr defaultSize="0" autoFill="0" autoLine="0" autoPict="0">
                <anchor moveWithCells="1">
                  <from>
                    <xdr:col>3</xdr:col>
                    <xdr:colOff>95250</xdr:colOff>
                    <xdr:row>1141</xdr:row>
                    <xdr:rowOff>209550</xdr:rowOff>
                  </from>
                  <to>
                    <xdr:col>3</xdr:col>
                    <xdr:colOff>371475</xdr:colOff>
                    <xdr:row>1141</xdr:row>
                    <xdr:rowOff>323850</xdr:rowOff>
                  </to>
                </anchor>
              </controlPr>
            </control>
          </mc:Choice>
        </mc:AlternateContent>
        <mc:AlternateContent xmlns:mc="http://schemas.openxmlformats.org/markup-compatibility/2006">
          <mc:Choice Requires="x14">
            <control shapeId="5310" r:id="rId2058" name="Option Button 2238">
              <controlPr defaultSize="0" autoFill="0" autoLine="0" autoPict="0">
                <anchor moveWithCells="1">
                  <from>
                    <xdr:col>4</xdr:col>
                    <xdr:colOff>76200</xdr:colOff>
                    <xdr:row>1141</xdr:row>
                    <xdr:rowOff>209550</xdr:rowOff>
                  </from>
                  <to>
                    <xdr:col>4</xdr:col>
                    <xdr:colOff>352425</xdr:colOff>
                    <xdr:row>1141</xdr:row>
                    <xdr:rowOff>323850</xdr:rowOff>
                  </to>
                </anchor>
              </controlPr>
            </control>
          </mc:Choice>
        </mc:AlternateContent>
        <mc:AlternateContent xmlns:mc="http://schemas.openxmlformats.org/markup-compatibility/2006">
          <mc:Choice Requires="x14">
            <control shapeId="5311" r:id="rId2059" name="Group Box 2239">
              <controlPr defaultSize="0" autoFill="0" autoPict="0" altText="">
                <anchor moveWithCells="1">
                  <from>
                    <xdr:col>2</xdr:col>
                    <xdr:colOff>47625</xdr:colOff>
                    <xdr:row>1141</xdr:row>
                    <xdr:rowOff>57150</xdr:rowOff>
                  </from>
                  <to>
                    <xdr:col>6</xdr:col>
                    <xdr:colOff>371475</xdr:colOff>
                    <xdr:row>1142</xdr:row>
                    <xdr:rowOff>0</xdr:rowOff>
                  </to>
                </anchor>
              </controlPr>
            </control>
          </mc:Choice>
        </mc:AlternateContent>
        <mc:AlternateContent xmlns:mc="http://schemas.openxmlformats.org/markup-compatibility/2006">
          <mc:Choice Requires="x14">
            <control shapeId="5312" r:id="rId2060" name="Option Button 2240">
              <controlPr defaultSize="0" autoFill="0" autoLine="0" autoPict="0">
                <anchor moveWithCells="1">
                  <from>
                    <xdr:col>2</xdr:col>
                    <xdr:colOff>123825</xdr:colOff>
                    <xdr:row>1142</xdr:row>
                    <xdr:rowOff>200025</xdr:rowOff>
                  </from>
                  <to>
                    <xdr:col>2</xdr:col>
                    <xdr:colOff>390525</xdr:colOff>
                    <xdr:row>1142</xdr:row>
                    <xdr:rowOff>314325</xdr:rowOff>
                  </to>
                </anchor>
              </controlPr>
            </control>
          </mc:Choice>
        </mc:AlternateContent>
        <mc:AlternateContent xmlns:mc="http://schemas.openxmlformats.org/markup-compatibility/2006">
          <mc:Choice Requires="x14">
            <control shapeId="5313" r:id="rId2061" name="Option Button 2241">
              <controlPr defaultSize="0" autoFill="0" autoLine="0" autoPict="0">
                <anchor moveWithCells="1">
                  <from>
                    <xdr:col>3</xdr:col>
                    <xdr:colOff>95250</xdr:colOff>
                    <xdr:row>1142</xdr:row>
                    <xdr:rowOff>200025</xdr:rowOff>
                  </from>
                  <to>
                    <xdr:col>3</xdr:col>
                    <xdr:colOff>371475</xdr:colOff>
                    <xdr:row>1142</xdr:row>
                    <xdr:rowOff>314325</xdr:rowOff>
                  </to>
                </anchor>
              </controlPr>
            </control>
          </mc:Choice>
        </mc:AlternateContent>
        <mc:AlternateContent xmlns:mc="http://schemas.openxmlformats.org/markup-compatibility/2006">
          <mc:Choice Requires="x14">
            <control shapeId="1850" r:id="rId2062" name="Option Button 2242">
              <controlPr defaultSize="0" autoFill="0" autoLine="0" autoPict="0">
                <anchor moveWithCells="1">
                  <from>
                    <xdr:col>4</xdr:col>
                    <xdr:colOff>76200</xdr:colOff>
                    <xdr:row>1142</xdr:row>
                    <xdr:rowOff>200025</xdr:rowOff>
                  </from>
                  <to>
                    <xdr:col>4</xdr:col>
                    <xdr:colOff>352425</xdr:colOff>
                    <xdr:row>1142</xdr:row>
                    <xdr:rowOff>314325</xdr:rowOff>
                  </to>
                </anchor>
              </controlPr>
            </control>
          </mc:Choice>
        </mc:AlternateContent>
        <mc:AlternateContent xmlns:mc="http://schemas.openxmlformats.org/markup-compatibility/2006">
          <mc:Choice Requires="x14">
            <control shapeId="5315" r:id="rId2063" name="Group Box 2243">
              <controlPr defaultSize="0" autoFill="0" autoPict="0" altText="">
                <anchor moveWithCells="1">
                  <from>
                    <xdr:col>2</xdr:col>
                    <xdr:colOff>47625</xdr:colOff>
                    <xdr:row>1142</xdr:row>
                    <xdr:rowOff>57150</xdr:rowOff>
                  </from>
                  <to>
                    <xdr:col>6</xdr:col>
                    <xdr:colOff>371475</xdr:colOff>
                    <xdr:row>1143</xdr:row>
                    <xdr:rowOff>0</xdr:rowOff>
                  </to>
                </anchor>
              </controlPr>
            </control>
          </mc:Choice>
        </mc:AlternateContent>
        <mc:AlternateContent xmlns:mc="http://schemas.openxmlformats.org/markup-compatibility/2006">
          <mc:Choice Requires="x14">
            <control shapeId="5316" r:id="rId2064" name="Option Button 2244">
              <controlPr defaultSize="0" autoFill="0" autoLine="0" autoPict="0">
                <anchor moveWithCells="1">
                  <from>
                    <xdr:col>2</xdr:col>
                    <xdr:colOff>123825</xdr:colOff>
                    <xdr:row>1143</xdr:row>
                    <xdr:rowOff>209550</xdr:rowOff>
                  </from>
                  <to>
                    <xdr:col>2</xdr:col>
                    <xdr:colOff>390525</xdr:colOff>
                    <xdr:row>1143</xdr:row>
                    <xdr:rowOff>323850</xdr:rowOff>
                  </to>
                </anchor>
              </controlPr>
            </control>
          </mc:Choice>
        </mc:AlternateContent>
        <mc:AlternateContent xmlns:mc="http://schemas.openxmlformats.org/markup-compatibility/2006">
          <mc:Choice Requires="x14">
            <control shapeId="5317" r:id="rId2065" name="Option Button 2245">
              <controlPr defaultSize="0" autoFill="0" autoLine="0" autoPict="0">
                <anchor moveWithCells="1">
                  <from>
                    <xdr:col>3</xdr:col>
                    <xdr:colOff>95250</xdr:colOff>
                    <xdr:row>1143</xdr:row>
                    <xdr:rowOff>209550</xdr:rowOff>
                  </from>
                  <to>
                    <xdr:col>3</xdr:col>
                    <xdr:colOff>371475</xdr:colOff>
                    <xdr:row>1143</xdr:row>
                    <xdr:rowOff>323850</xdr:rowOff>
                  </to>
                </anchor>
              </controlPr>
            </control>
          </mc:Choice>
        </mc:AlternateContent>
        <mc:AlternateContent xmlns:mc="http://schemas.openxmlformats.org/markup-compatibility/2006">
          <mc:Choice Requires="x14">
            <control shapeId="5318" r:id="rId2066" name="Option Button 2246">
              <controlPr defaultSize="0" autoFill="0" autoLine="0" autoPict="0">
                <anchor moveWithCells="1">
                  <from>
                    <xdr:col>4</xdr:col>
                    <xdr:colOff>76200</xdr:colOff>
                    <xdr:row>1143</xdr:row>
                    <xdr:rowOff>209550</xdr:rowOff>
                  </from>
                  <to>
                    <xdr:col>4</xdr:col>
                    <xdr:colOff>352425</xdr:colOff>
                    <xdr:row>1143</xdr:row>
                    <xdr:rowOff>323850</xdr:rowOff>
                  </to>
                </anchor>
              </controlPr>
            </control>
          </mc:Choice>
        </mc:AlternateContent>
        <mc:AlternateContent xmlns:mc="http://schemas.openxmlformats.org/markup-compatibility/2006">
          <mc:Choice Requires="x14">
            <control shapeId="1851" r:id="rId2067" name="Group Box 2247">
              <controlPr defaultSize="0" autoFill="0" autoPict="0" altText="">
                <anchor moveWithCells="1">
                  <from>
                    <xdr:col>2</xdr:col>
                    <xdr:colOff>47625</xdr:colOff>
                    <xdr:row>1143</xdr:row>
                    <xdr:rowOff>57150</xdr:rowOff>
                  </from>
                  <to>
                    <xdr:col>6</xdr:col>
                    <xdr:colOff>371475</xdr:colOff>
                    <xdr:row>1144</xdr:row>
                    <xdr:rowOff>0</xdr:rowOff>
                  </to>
                </anchor>
              </controlPr>
            </control>
          </mc:Choice>
        </mc:AlternateContent>
        <mc:AlternateContent xmlns:mc="http://schemas.openxmlformats.org/markup-compatibility/2006">
          <mc:Choice Requires="x14">
            <control shapeId="5320" r:id="rId2068" name="Option Button 2248">
              <controlPr defaultSize="0" autoFill="0" autoLine="0" autoPict="0">
                <anchor moveWithCells="1">
                  <from>
                    <xdr:col>2</xdr:col>
                    <xdr:colOff>123825</xdr:colOff>
                    <xdr:row>1144</xdr:row>
                    <xdr:rowOff>209550</xdr:rowOff>
                  </from>
                  <to>
                    <xdr:col>2</xdr:col>
                    <xdr:colOff>390525</xdr:colOff>
                    <xdr:row>1144</xdr:row>
                    <xdr:rowOff>323850</xdr:rowOff>
                  </to>
                </anchor>
              </controlPr>
            </control>
          </mc:Choice>
        </mc:AlternateContent>
        <mc:AlternateContent xmlns:mc="http://schemas.openxmlformats.org/markup-compatibility/2006">
          <mc:Choice Requires="x14">
            <control shapeId="5321" r:id="rId2069" name="Option Button 2249">
              <controlPr defaultSize="0" autoFill="0" autoLine="0" autoPict="0">
                <anchor moveWithCells="1">
                  <from>
                    <xdr:col>3</xdr:col>
                    <xdr:colOff>95250</xdr:colOff>
                    <xdr:row>1144</xdr:row>
                    <xdr:rowOff>209550</xdr:rowOff>
                  </from>
                  <to>
                    <xdr:col>3</xdr:col>
                    <xdr:colOff>371475</xdr:colOff>
                    <xdr:row>1144</xdr:row>
                    <xdr:rowOff>323850</xdr:rowOff>
                  </to>
                </anchor>
              </controlPr>
            </control>
          </mc:Choice>
        </mc:AlternateContent>
        <mc:AlternateContent xmlns:mc="http://schemas.openxmlformats.org/markup-compatibility/2006">
          <mc:Choice Requires="x14">
            <control shapeId="5322" r:id="rId2070" name="Option Button 2250">
              <controlPr defaultSize="0" autoFill="0" autoLine="0" autoPict="0">
                <anchor moveWithCells="1">
                  <from>
                    <xdr:col>4</xdr:col>
                    <xdr:colOff>76200</xdr:colOff>
                    <xdr:row>1144</xdr:row>
                    <xdr:rowOff>209550</xdr:rowOff>
                  </from>
                  <to>
                    <xdr:col>4</xdr:col>
                    <xdr:colOff>352425</xdr:colOff>
                    <xdr:row>1144</xdr:row>
                    <xdr:rowOff>323850</xdr:rowOff>
                  </to>
                </anchor>
              </controlPr>
            </control>
          </mc:Choice>
        </mc:AlternateContent>
        <mc:AlternateContent xmlns:mc="http://schemas.openxmlformats.org/markup-compatibility/2006">
          <mc:Choice Requires="x14">
            <control shapeId="5323" r:id="rId2071" name="Group Box 2251">
              <controlPr defaultSize="0" autoFill="0" autoPict="0" altText="">
                <anchor moveWithCells="1">
                  <from>
                    <xdr:col>2</xdr:col>
                    <xdr:colOff>47625</xdr:colOff>
                    <xdr:row>1144</xdr:row>
                    <xdr:rowOff>57150</xdr:rowOff>
                  </from>
                  <to>
                    <xdr:col>6</xdr:col>
                    <xdr:colOff>371475</xdr:colOff>
                    <xdr:row>1145</xdr:row>
                    <xdr:rowOff>0</xdr:rowOff>
                  </to>
                </anchor>
              </controlPr>
            </control>
          </mc:Choice>
        </mc:AlternateContent>
        <mc:AlternateContent xmlns:mc="http://schemas.openxmlformats.org/markup-compatibility/2006">
          <mc:Choice Requires="x14">
            <control shapeId="2048" r:id="rId2072" name="Option Button 2252">
              <controlPr defaultSize="0" autoFill="0" autoLine="0" autoPict="0">
                <anchor moveWithCells="1">
                  <from>
                    <xdr:col>2</xdr:col>
                    <xdr:colOff>123825</xdr:colOff>
                    <xdr:row>1146</xdr:row>
                    <xdr:rowOff>200025</xdr:rowOff>
                  </from>
                  <to>
                    <xdr:col>2</xdr:col>
                    <xdr:colOff>390525</xdr:colOff>
                    <xdr:row>1146</xdr:row>
                    <xdr:rowOff>314325</xdr:rowOff>
                  </to>
                </anchor>
              </controlPr>
            </control>
          </mc:Choice>
        </mc:AlternateContent>
        <mc:AlternateContent xmlns:mc="http://schemas.openxmlformats.org/markup-compatibility/2006">
          <mc:Choice Requires="x14">
            <control shapeId="5325" r:id="rId2073" name="Option Button 2253">
              <controlPr defaultSize="0" autoFill="0" autoLine="0" autoPict="0">
                <anchor moveWithCells="1">
                  <from>
                    <xdr:col>3</xdr:col>
                    <xdr:colOff>95250</xdr:colOff>
                    <xdr:row>1146</xdr:row>
                    <xdr:rowOff>200025</xdr:rowOff>
                  </from>
                  <to>
                    <xdr:col>3</xdr:col>
                    <xdr:colOff>371475</xdr:colOff>
                    <xdr:row>1146</xdr:row>
                    <xdr:rowOff>314325</xdr:rowOff>
                  </to>
                </anchor>
              </controlPr>
            </control>
          </mc:Choice>
        </mc:AlternateContent>
        <mc:AlternateContent xmlns:mc="http://schemas.openxmlformats.org/markup-compatibility/2006">
          <mc:Choice Requires="x14">
            <control shapeId="5326" r:id="rId2074" name="Option Button 2254">
              <controlPr defaultSize="0" autoFill="0" autoLine="0" autoPict="0">
                <anchor moveWithCells="1">
                  <from>
                    <xdr:col>4</xdr:col>
                    <xdr:colOff>76200</xdr:colOff>
                    <xdr:row>1146</xdr:row>
                    <xdr:rowOff>200025</xdr:rowOff>
                  </from>
                  <to>
                    <xdr:col>4</xdr:col>
                    <xdr:colOff>352425</xdr:colOff>
                    <xdr:row>1146</xdr:row>
                    <xdr:rowOff>314325</xdr:rowOff>
                  </to>
                </anchor>
              </controlPr>
            </control>
          </mc:Choice>
        </mc:AlternateContent>
        <mc:AlternateContent xmlns:mc="http://schemas.openxmlformats.org/markup-compatibility/2006">
          <mc:Choice Requires="x14">
            <control shapeId="5327" r:id="rId2075" name="Group Box 2255">
              <controlPr defaultSize="0" autoFill="0" autoPict="0" altText="">
                <anchor moveWithCells="1">
                  <from>
                    <xdr:col>2</xdr:col>
                    <xdr:colOff>47625</xdr:colOff>
                    <xdr:row>1146</xdr:row>
                    <xdr:rowOff>57150</xdr:rowOff>
                  </from>
                  <to>
                    <xdr:col>6</xdr:col>
                    <xdr:colOff>371475</xdr:colOff>
                    <xdr:row>1147</xdr:row>
                    <xdr:rowOff>0</xdr:rowOff>
                  </to>
                </anchor>
              </controlPr>
            </control>
          </mc:Choice>
        </mc:AlternateContent>
        <mc:AlternateContent xmlns:mc="http://schemas.openxmlformats.org/markup-compatibility/2006">
          <mc:Choice Requires="x14">
            <control shapeId="5328" r:id="rId2076" name="Option Button 2256">
              <controlPr defaultSize="0" autoFill="0" autoLine="0" autoPict="0">
                <anchor moveWithCells="1">
                  <from>
                    <xdr:col>2</xdr:col>
                    <xdr:colOff>123825</xdr:colOff>
                    <xdr:row>1147</xdr:row>
                    <xdr:rowOff>200025</xdr:rowOff>
                  </from>
                  <to>
                    <xdr:col>2</xdr:col>
                    <xdr:colOff>390525</xdr:colOff>
                    <xdr:row>1147</xdr:row>
                    <xdr:rowOff>314325</xdr:rowOff>
                  </to>
                </anchor>
              </controlPr>
            </control>
          </mc:Choice>
        </mc:AlternateContent>
        <mc:AlternateContent xmlns:mc="http://schemas.openxmlformats.org/markup-compatibility/2006">
          <mc:Choice Requires="x14">
            <control shapeId="2049" r:id="rId2077" name="Option Button 2257">
              <controlPr defaultSize="0" autoFill="0" autoLine="0" autoPict="0">
                <anchor moveWithCells="1">
                  <from>
                    <xdr:col>3</xdr:col>
                    <xdr:colOff>95250</xdr:colOff>
                    <xdr:row>1147</xdr:row>
                    <xdr:rowOff>200025</xdr:rowOff>
                  </from>
                  <to>
                    <xdr:col>3</xdr:col>
                    <xdr:colOff>371475</xdr:colOff>
                    <xdr:row>1147</xdr:row>
                    <xdr:rowOff>314325</xdr:rowOff>
                  </to>
                </anchor>
              </controlPr>
            </control>
          </mc:Choice>
        </mc:AlternateContent>
        <mc:AlternateContent xmlns:mc="http://schemas.openxmlformats.org/markup-compatibility/2006">
          <mc:Choice Requires="x14">
            <control shapeId="5330" r:id="rId2078" name="Option Button 2258">
              <controlPr defaultSize="0" autoFill="0" autoLine="0" autoPict="0">
                <anchor moveWithCells="1">
                  <from>
                    <xdr:col>4</xdr:col>
                    <xdr:colOff>76200</xdr:colOff>
                    <xdr:row>1147</xdr:row>
                    <xdr:rowOff>200025</xdr:rowOff>
                  </from>
                  <to>
                    <xdr:col>4</xdr:col>
                    <xdr:colOff>352425</xdr:colOff>
                    <xdr:row>1147</xdr:row>
                    <xdr:rowOff>314325</xdr:rowOff>
                  </to>
                </anchor>
              </controlPr>
            </control>
          </mc:Choice>
        </mc:AlternateContent>
        <mc:AlternateContent xmlns:mc="http://schemas.openxmlformats.org/markup-compatibility/2006">
          <mc:Choice Requires="x14">
            <control shapeId="5331" r:id="rId2079" name="Group Box 2259">
              <controlPr defaultSize="0" autoFill="0" autoPict="0" altText="">
                <anchor moveWithCells="1">
                  <from>
                    <xdr:col>2</xdr:col>
                    <xdr:colOff>47625</xdr:colOff>
                    <xdr:row>1147</xdr:row>
                    <xdr:rowOff>57150</xdr:rowOff>
                  </from>
                  <to>
                    <xdr:col>6</xdr:col>
                    <xdr:colOff>371475</xdr:colOff>
                    <xdr:row>1148</xdr:row>
                    <xdr:rowOff>0</xdr:rowOff>
                  </to>
                </anchor>
              </controlPr>
            </control>
          </mc:Choice>
        </mc:AlternateContent>
        <mc:AlternateContent xmlns:mc="http://schemas.openxmlformats.org/markup-compatibility/2006">
          <mc:Choice Requires="x14">
            <control shapeId="5332" r:id="rId2080" name="Option Button 2260">
              <controlPr defaultSize="0" autoFill="0" autoLine="0" autoPict="0">
                <anchor moveWithCells="1">
                  <from>
                    <xdr:col>2</xdr:col>
                    <xdr:colOff>123825</xdr:colOff>
                    <xdr:row>1148</xdr:row>
                    <xdr:rowOff>209550</xdr:rowOff>
                  </from>
                  <to>
                    <xdr:col>2</xdr:col>
                    <xdr:colOff>390525</xdr:colOff>
                    <xdr:row>1148</xdr:row>
                    <xdr:rowOff>323850</xdr:rowOff>
                  </to>
                </anchor>
              </controlPr>
            </control>
          </mc:Choice>
        </mc:AlternateContent>
        <mc:AlternateContent xmlns:mc="http://schemas.openxmlformats.org/markup-compatibility/2006">
          <mc:Choice Requires="x14">
            <control shapeId="5333" r:id="rId2081" name="Option Button 2261">
              <controlPr defaultSize="0" autoFill="0" autoLine="0" autoPict="0">
                <anchor moveWithCells="1">
                  <from>
                    <xdr:col>3</xdr:col>
                    <xdr:colOff>95250</xdr:colOff>
                    <xdr:row>1148</xdr:row>
                    <xdr:rowOff>209550</xdr:rowOff>
                  </from>
                  <to>
                    <xdr:col>3</xdr:col>
                    <xdr:colOff>371475</xdr:colOff>
                    <xdr:row>1148</xdr:row>
                    <xdr:rowOff>323850</xdr:rowOff>
                  </to>
                </anchor>
              </controlPr>
            </control>
          </mc:Choice>
        </mc:AlternateContent>
        <mc:AlternateContent xmlns:mc="http://schemas.openxmlformats.org/markup-compatibility/2006">
          <mc:Choice Requires="x14">
            <control shapeId="2051" r:id="rId2082" name="Option Button 2262">
              <controlPr defaultSize="0" autoFill="0" autoLine="0" autoPict="0">
                <anchor moveWithCells="1">
                  <from>
                    <xdr:col>4</xdr:col>
                    <xdr:colOff>76200</xdr:colOff>
                    <xdr:row>1148</xdr:row>
                    <xdr:rowOff>209550</xdr:rowOff>
                  </from>
                  <to>
                    <xdr:col>4</xdr:col>
                    <xdr:colOff>352425</xdr:colOff>
                    <xdr:row>1148</xdr:row>
                    <xdr:rowOff>323850</xdr:rowOff>
                  </to>
                </anchor>
              </controlPr>
            </control>
          </mc:Choice>
        </mc:AlternateContent>
        <mc:AlternateContent xmlns:mc="http://schemas.openxmlformats.org/markup-compatibility/2006">
          <mc:Choice Requires="x14">
            <control shapeId="5335" r:id="rId2083" name="Group Box 2263">
              <controlPr defaultSize="0" autoFill="0" autoPict="0" altText="">
                <anchor moveWithCells="1">
                  <from>
                    <xdr:col>2</xdr:col>
                    <xdr:colOff>47625</xdr:colOff>
                    <xdr:row>1148</xdr:row>
                    <xdr:rowOff>57150</xdr:rowOff>
                  </from>
                  <to>
                    <xdr:col>6</xdr:col>
                    <xdr:colOff>371475</xdr:colOff>
                    <xdr:row>1149</xdr:row>
                    <xdr:rowOff>0</xdr:rowOff>
                  </to>
                </anchor>
              </controlPr>
            </control>
          </mc:Choice>
        </mc:AlternateContent>
        <mc:AlternateContent xmlns:mc="http://schemas.openxmlformats.org/markup-compatibility/2006">
          <mc:Choice Requires="x14">
            <control shapeId="5336" r:id="rId2084" name="Option Button 2264">
              <controlPr defaultSize="0" autoFill="0" autoLine="0" autoPict="0">
                <anchor moveWithCells="1">
                  <from>
                    <xdr:col>2</xdr:col>
                    <xdr:colOff>123825</xdr:colOff>
                    <xdr:row>1149</xdr:row>
                    <xdr:rowOff>295275</xdr:rowOff>
                  </from>
                  <to>
                    <xdr:col>2</xdr:col>
                    <xdr:colOff>390525</xdr:colOff>
                    <xdr:row>1149</xdr:row>
                    <xdr:rowOff>476250</xdr:rowOff>
                  </to>
                </anchor>
              </controlPr>
            </control>
          </mc:Choice>
        </mc:AlternateContent>
        <mc:AlternateContent xmlns:mc="http://schemas.openxmlformats.org/markup-compatibility/2006">
          <mc:Choice Requires="x14">
            <control shapeId="5337" r:id="rId2085" name="Option Button 2265">
              <controlPr defaultSize="0" autoFill="0" autoLine="0" autoPict="0">
                <anchor moveWithCells="1">
                  <from>
                    <xdr:col>3</xdr:col>
                    <xdr:colOff>95250</xdr:colOff>
                    <xdr:row>1149</xdr:row>
                    <xdr:rowOff>295275</xdr:rowOff>
                  </from>
                  <to>
                    <xdr:col>3</xdr:col>
                    <xdr:colOff>371475</xdr:colOff>
                    <xdr:row>1149</xdr:row>
                    <xdr:rowOff>476250</xdr:rowOff>
                  </to>
                </anchor>
              </controlPr>
            </control>
          </mc:Choice>
        </mc:AlternateContent>
        <mc:AlternateContent xmlns:mc="http://schemas.openxmlformats.org/markup-compatibility/2006">
          <mc:Choice Requires="x14">
            <control shapeId="5338" r:id="rId2086" name="Option Button 2266">
              <controlPr defaultSize="0" autoFill="0" autoLine="0" autoPict="0">
                <anchor moveWithCells="1">
                  <from>
                    <xdr:col>4</xdr:col>
                    <xdr:colOff>76200</xdr:colOff>
                    <xdr:row>1149</xdr:row>
                    <xdr:rowOff>295275</xdr:rowOff>
                  </from>
                  <to>
                    <xdr:col>4</xdr:col>
                    <xdr:colOff>352425</xdr:colOff>
                    <xdr:row>1149</xdr:row>
                    <xdr:rowOff>476250</xdr:rowOff>
                  </to>
                </anchor>
              </controlPr>
            </control>
          </mc:Choice>
        </mc:AlternateContent>
        <mc:AlternateContent xmlns:mc="http://schemas.openxmlformats.org/markup-compatibility/2006">
          <mc:Choice Requires="x14">
            <control shapeId="2052" r:id="rId2087" name="Group Box 2267">
              <controlPr defaultSize="0" autoFill="0" autoPict="0" altText="">
                <anchor moveWithCells="1">
                  <from>
                    <xdr:col>2</xdr:col>
                    <xdr:colOff>47625</xdr:colOff>
                    <xdr:row>1149</xdr:row>
                    <xdr:rowOff>57150</xdr:rowOff>
                  </from>
                  <to>
                    <xdr:col>6</xdr:col>
                    <xdr:colOff>371475</xdr:colOff>
                    <xdr:row>1150</xdr:row>
                    <xdr:rowOff>0</xdr:rowOff>
                  </to>
                </anchor>
              </controlPr>
            </control>
          </mc:Choice>
        </mc:AlternateContent>
        <mc:AlternateContent xmlns:mc="http://schemas.openxmlformats.org/markup-compatibility/2006">
          <mc:Choice Requires="x14">
            <control shapeId="2053" r:id="rId2088" name="Option Button 2272">
              <controlPr defaultSize="0" autoFill="0" autoLine="0" autoPict="0">
                <anchor moveWithCells="1">
                  <from>
                    <xdr:col>2</xdr:col>
                    <xdr:colOff>123825</xdr:colOff>
                    <xdr:row>899</xdr:row>
                    <xdr:rowOff>628650</xdr:rowOff>
                  </from>
                  <to>
                    <xdr:col>2</xdr:col>
                    <xdr:colOff>390525</xdr:colOff>
                    <xdr:row>899</xdr:row>
                    <xdr:rowOff>1066800</xdr:rowOff>
                  </to>
                </anchor>
              </controlPr>
            </control>
          </mc:Choice>
        </mc:AlternateContent>
        <mc:AlternateContent xmlns:mc="http://schemas.openxmlformats.org/markup-compatibility/2006">
          <mc:Choice Requires="x14">
            <control shapeId="5345" r:id="rId2089" name="Option Button 2273">
              <controlPr defaultSize="0" autoFill="0" autoLine="0" autoPict="0">
                <anchor moveWithCells="1">
                  <from>
                    <xdr:col>3</xdr:col>
                    <xdr:colOff>95250</xdr:colOff>
                    <xdr:row>899</xdr:row>
                    <xdr:rowOff>628650</xdr:rowOff>
                  </from>
                  <to>
                    <xdr:col>3</xdr:col>
                    <xdr:colOff>371475</xdr:colOff>
                    <xdr:row>899</xdr:row>
                    <xdr:rowOff>1066800</xdr:rowOff>
                  </to>
                </anchor>
              </controlPr>
            </control>
          </mc:Choice>
        </mc:AlternateContent>
        <mc:AlternateContent xmlns:mc="http://schemas.openxmlformats.org/markup-compatibility/2006">
          <mc:Choice Requires="x14">
            <control shapeId="5346" r:id="rId2090" name="Option Button 2274">
              <controlPr defaultSize="0" autoFill="0" autoLine="0" autoPict="0">
                <anchor moveWithCells="1">
                  <from>
                    <xdr:col>4</xdr:col>
                    <xdr:colOff>76200</xdr:colOff>
                    <xdr:row>899</xdr:row>
                    <xdr:rowOff>628650</xdr:rowOff>
                  </from>
                  <to>
                    <xdr:col>4</xdr:col>
                    <xdr:colOff>352425</xdr:colOff>
                    <xdr:row>899</xdr:row>
                    <xdr:rowOff>1066800</xdr:rowOff>
                  </to>
                </anchor>
              </controlPr>
            </control>
          </mc:Choice>
        </mc:AlternateContent>
        <mc:AlternateContent xmlns:mc="http://schemas.openxmlformats.org/markup-compatibility/2006">
          <mc:Choice Requires="x14">
            <control shapeId="5347" r:id="rId2091" name="Option Button 2275">
              <controlPr defaultSize="0" autoFill="0" autoLine="0" autoPict="0">
                <anchor moveWithCells="1">
                  <from>
                    <xdr:col>5</xdr:col>
                    <xdr:colOff>57150</xdr:colOff>
                    <xdr:row>899</xdr:row>
                    <xdr:rowOff>628650</xdr:rowOff>
                  </from>
                  <to>
                    <xdr:col>5</xdr:col>
                    <xdr:colOff>333375</xdr:colOff>
                    <xdr:row>899</xdr:row>
                    <xdr:rowOff>1066800</xdr:rowOff>
                  </to>
                </anchor>
              </controlPr>
            </control>
          </mc:Choice>
        </mc:AlternateContent>
        <mc:AlternateContent xmlns:mc="http://schemas.openxmlformats.org/markup-compatibility/2006">
          <mc:Choice Requires="x14">
            <control shapeId="5348" r:id="rId2092" name="Option Button 2276">
              <controlPr defaultSize="0" autoFill="0" autoLine="0" autoPict="0">
                <anchor moveWithCells="1">
                  <from>
                    <xdr:col>6</xdr:col>
                    <xdr:colOff>38100</xdr:colOff>
                    <xdr:row>899</xdr:row>
                    <xdr:rowOff>628650</xdr:rowOff>
                  </from>
                  <to>
                    <xdr:col>6</xdr:col>
                    <xdr:colOff>314325</xdr:colOff>
                    <xdr:row>899</xdr:row>
                    <xdr:rowOff>1066800</xdr:rowOff>
                  </to>
                </anchor>
              </controlPr>
            </control>
          </mc:Choice>
        </mc:AlternateContent>
        <mc:AlternateContent xmlns:mc="http://schemas.openxmlformats.org/markup-compatibility/2006">
          <mc:Choice Requires="x14">
            <control shapeId="2054" r:id="rId2093" name="Group Box 2277">
              <controlPr defaultSize="0" autoFill="0" autoPict="0" altText="">
                <anchor moveWithCells="1">
                  <from>
                    <xdr:col>2</xdr:col>
                    <xdr:colOff>47625</xdr:colOff>
                    <xdr:row>899</xdr:row>
                    <xdr:rowOff>57150</xdr:rowOff>
                  </from>
                  <to>
                    <xdr:col>6</xdr:col>
                    <xdr:colOff>371475</xdr:colOff>
                    <xdr:row>900</xdr:row>
                    <xdr:rowOff>0</xdr:rowOff>
                  </to>
                </anchor>
              </controlPr>
            </control>
          </mc:Choice>
        </mc:AlternateContent>
        <mc:AlternateContent xmlns:mc="http://schemas.openxmlformats.org/markup-compatibility/2006">
          <mc:Choice Requires="x14">
            <control shapeId="5362" r:id="rId2094" name="Option Button 2290">
              <controlPr defaultSize="0" autoFill="0" autoLine="0" autoPict="0">
                <anchor moveWithCells="1">
                  <from>
                    <xdr:col>2</xdr:col>
                    <xdr:colOff>123825</xdr:colOff>
                    <xdr:row>858</xdr:row>
                    <xdr:rowOff>209550</xdr:rowOff>
                  </from>
                  <to>
                    <xdr:col>2</xdr:col>
                    <xdr:colOff>390525</xdr:colOff>
                    <xdr:row>858</xdr:row>
                    <xdr:rowOff>323850</xdr:rowOff>
                  </to>
                </anchor>
              </controlPr>
            </control>
          </mc:Choice>
        </mc:AlternateContent>
        <mc:AlternateContent xmlns:mc="http://schemas.openxmlformats.org/markup-compatibility/2006">
          <mc:Choice Requires="x14">
            <control shapeId="5363" r:id="rId2095" name="Option Button 2291">
              <controlPr defaultSize="0" autoFill="0" autoLine="0" autoPict="0">
                <anchor moveWithCells="1">
                  <from>
                    <xdr:col>3</xdr:col>
                    <xdr:colOff>95250</xdr:colOff>
                    <xdr:row>858</xdr:row>
                    <xdr:rowOff>209550</xdr:rowOff>
                  </from>
                  <to>
                    <xdr:col>3</xdr:col>
                    <xdr:colOff>371475</xdr:colOff>
                    <xdr:row>858</xdr:row>
                    <xdr:rowOff>323850</xdr:rowOff>
                  </to>
                </anchor>
              </controlPr>
            </control>
          </mc:Choice>
        </mc:AlternateContent>
        <mc:AlternateContent xmlns:mc="http://schemas.openxmlformats.org/markup-compatibility/2006">
          <mc:Choice Requires="x14">
            <control shapeId="2056" r:id="rId2096" name="Option Button 2292">
              <controlPr defaultSize="0" autoFill="0" autoLine="0" autoPict="0">
                <anchor moveWithCells="1">
                  <from>
                    <xdr:col>4</xdr:col>
                    <xdr:colOff>76200</xdr:colOff>
                    <xdr:row>858</xdr:row>
                    <xdr:rowOff>209550</xdr:rowOff>
                  </from>
                  <to>
                    <xdr:col>4</xdr:col>
                    <xdr:colOff>352425</xdr:colOff>
                    <xdr:row>858</xdr:row>
                    <xdr:rowOff>323850</xdr:rowOff>
                  </to>
                </anchor>
              </controlPr>
            </control>
          </mc:Choice>
        </mc:AlternateContent>
        <mc:AlternateContent xmlns:mc="http://schemas.openxmlformats.org/markup-compatibility/2006">
          <mc:Choice Requires="x14">
            <control shapeId="5365" r:id="rId2097" name="Group Box 2293">
              <controlPr defaultSize="0" autoFill="0" autoPict="0" altText="">
                <anchor moveWithCells="1">
                  <from>
                    <xdr:col>2</xdr:col>
                    <xdr:colOff>47625</xdr:colOff>
                    <xdr:row>858</xdr:row>
                    <xdr:rowOff>57150</xdr:rowOff>
                  </from>
                  <to>
                    <xdr:col>6</xdr:col>
                    <xdr:colOff>371475</xdr:colOff>
                    <xdr:row>859</xdr:row>
                    <xdr:rowOff>0</xdr:rowOff>
                  </to>
                </anchor>
              </controlPr>
            </control>
          </mc:Choice>
        </mc:AlternateContent>
        <mc:AlternateContent xmlns:mc="http://schemas.openxmlformats.org/markup-compatibility/2006">
          <mc:Choice Requires="x14">
            <control shapeId="5366" r:id="rId2098" name="Option Button 2294">
              <controlPr defaultSize="0" autoFill="0" autoLine="0" autoPict="0">
                <anchor moveWithCells="1">
                  <from>
                    <xdr:col>2</xdr:col>
                    <xdr:colOff>123825</xdr:colOff>
                    <xdr:row>15</xdr:row>
                    <xdr:rowOff>209550</xdr:rowOff>
                  </from>
                  <to>
                    <xdr:col>2</xdr:col>
                    <xdr:colOff>390525</xdr:colOff>
                    <xdr:row>15</xdr:row>
                    <xdr:rowOff>323850</xdr:rowOff>
                  </to>
                </anchor>
              </controlPr>
            </control>
          </mc:Choice>
        </mc:AlternateContent>
        <mc:AlternateContent xmlns:mc="http://schemas.openxmlformats.org/markup-compatibility/2006">
          <mc:Choice Requires="x14">
            <control shapeId="5367" r:id="rId2099" name="Option Button 2295">
              <controlPr defaultSize="0" autoFill="0" autoLine="0" autoPict="0">
                <anchor moveWithCells="1">
                  <from>
                    <xdr:col>3</xdr:col>
                    <xdr:colOff>95250</xdr:colOff>
                    <xdr:row>15</xdr:row>
                    <xdr:rowOff>209550</xdr:rowOff>
                  </from>
                  <to>
                    <xdr:col>3</xdr:col>
                    <xdr:colOff>371475</xdr:colOff>
                    <xdr:row>15</xdr:row>
                    <xdr:rowOff>323850</xdr:rowOff>
                  </to>
                </anchor>
              </controlPr>
            </control>
          </mc:Choice>
        </mc:AlternateContent>
        <mc:AlternateContent xmlns:mc="http://schemas.openxmlformats.org/markup-compatibility/2006">
          <mc:Choice Requires="x14">
            <control shapeId="5368" r:id="rId2100" name="Option Button 2296">
              <controlPr defaultSize="0" autoFill="0" autoLine="0" autoPict="0">
                <anchor moveWithCells="1">
                  <from>
                    <xdr:col>4</xdr:col>
                    <xdr:colOff>76200</xdr:colOff>
                    <xdr:row>15</xdr:row>
                    <xdr:rowOff>209550</xdr:rowOff>
                  </from>
                  <to>
                    <xdr:col>4</xdr:col>
                    <xdr:colOff>352425</xdr:colOff>
                    <xdr:row>15</xdr:row>
                    <xdr:rowOff>323850</xdr:rowOff>
                  </to>
                </anchor>
              </controlPr>
            </control>
          </mc:Choice>
        </mc:AlternateContent>
        <mc:AlternateContent xmlns:mc="http://schemas.openxmlformats.org/markup-compatibility/2006">
          <mc:Choice Requires="x14">
            <control shapeId="2057" r:id="rId2101" name="Option Button 2297">
              <controlPr defaultSize="0" autoFill="0" autoLine="0" autoPict="0">
                <anchor moveWithCells="1">
                  <from>
                    <xdr:col>5</xdr:col>
                    <xdr:colOff>57150</xdr:colOff>
                    <xdr:row>15</xdr:row>
                    <xdr:rowOff>209550</xdr:rowOff>
                  </from>
                  <to>
                    <xdr:col>5</xdr:col>
                    <xdr:colOff>333375</xdr:colOff>
                    <xdr:row>15</xdr:row>
                    <xdr:rowOff>323850</xdr:rowOff>
                  </to>
                </anchor>
              </controlPr>
            </control>
          </mc:Choice>
        </mc:AlternateContent>
        <mc:AlternateContent xmlns:mc="http://schemas.openxmlformats.org/markup-compatibility/2006">
          <mc:Choice Requires="x14">
            <control shapeId="5370" r:id="rId2102" name="Option Button 2298">
              <controlPr defaultSize="0" autoFill="0" autoLine="0" autoPict="0">
                <anchor moveWithCells="1">
                  <from>
                    <xdr:col>6</xdr:col>
                    <xdr:colOff>38100</xdr:colOff>
                    <xdr:row>15</xdr:row>
                    <xdr:rowOff>209550</xdr:rowOff>
                  </from>
                  <to>
                    <xdr:col>6</xdr:col>
                    <xdr:colOff>314325</xdr:colOff>
                    <xdr:row>15</xdr:row>
                    <xdr:rowOff>323850</xdr:rowOff>
                  </to>
                </anchor>
              </controlPr>
            </control>
          </mc:Choice>
        </mc:AlternateContent>
        <mc:AlternateContent xmlns:mc="http://schemas.openxmlformats.org/markup-compatibility/2006">
          <mc:Choice Requires="x14">
            <control shapeId="5371" r:id="rId2103" name="Group Box 2299">
              <controlPr defaultSize="0" autoFill="0" autoPict="0" altText="">
                <anchor moveWithCells="1">
                  <from>
                    <xdr:col>2</xdr:col>
                    <xdr:colOff>47625</xdr:colOff>
                    <xdr:row>15</xdr:row>
                    <xdr:rowOff>57150</xdr:rowOff>
                  </from>
                  <to>
                    <xdr:col>6</xdr:col>
                    <xdr:colOff>371475</xdr:colOff>
                    <xdr:row>16</xdr:row>
                    <xdr:rowOff>0</xdr:rowOff>
                  </to>
                </anchor>
              </controlPr>
            </control>
          </mc:Choice>
        </mc:AlternateContent>
        <mc:AlternateContent xmlns:mc="http://schemas.openxmlformats.org/markup-compatibility/2006">
          <mc:Choice Requires="x14">
            <control shapeId="5372" r:id="rId2104" name="Option Button 2300">
              <controlPr defaultSize="0" autoFill="0" autoLine="0" autoPict="0">
                <anchor moveWithCells="1">
                  <from>
                    <xdr:col>2</xdr:col>
                    <xdr:colOff>123825</xdr:colOff>
                    <xdr:row>9</xdr:row>
                    <xdr:rowOff>200025</xdr:rowOff>
                  </from>
                  <to>
                    <xdr:col>2</xdr:col>
                    <xdr:colOff>390525</xdr:colOff>
                    <xdr:row>9</xdr:row>
                    <xdr:rowOff>314325</xdr:rowOff>
                  </to>
                </anchor>
              </controlPr>
            </control>
          </mc:Choice>
        </mc:AlternateContent>
        <mc:AlternateContent xmlns:mc="http://schemas.openxmlformats.org/markup-compatibility/2006">
          <mc:Choice Requires="x14">
            <control shapeId="5373" r:id="rId2105" name="Option Button 2301">
              <controlPr defaultSize="0" autoFill="0" autoLine="0" autoPict="0">
                <anchor moveWithCells="1">
                  <from>
                    <xdr:col>3</xdr:col>
                    <xdr:colOff>95250</xdr:colOff>
                    <xdr:row>9</xdr:row>
                    <xdr:rowOff>200025</xdr:rowOff>
                  </from>
                  <to>
                    <xdr:col>3</xdr:col>
                    <xdr:colOff>371475</xdr:colOff>
                    <xdr:row>9</xdr:row>
                    <xdr:rowOff>314325</xdr:rowOff>
                  </to>
                </anchor>
              </controlPr>
            </control>
          </mc:Choice>
        </mc:AlternateContent>
        <mc:AlternateContent xmlns:mc="http://schemas.openxmlformats.org/markup-compatibility/2006">
          <mc:Choice Requires="x14">
            <control shapeId="2058" r:id="rId2106" name="Option Button 2302">
              <controlPr defaultSize="0" autoFill="0" autoLine="0" autoPict="0">
                <anchor moveWithCells="1">
                  <from>
                    <xdr:col>4</xdr:col>
                    <xdr:colOff>76200</xdr:colOff>
                    <xdr:row>9</xdr:row>
                    <xdr:rowOff>200025</xdr:rowOff>
                  </from>
                  <to>
                    <xdr:col>4</xdr:col>
                    <xdr:colOff>352425</xdr:colOff>
                    <xdr:row>9</xdr:row>
                    <xdr:rowOff>314325</xdr:rowOff>
                  </to>
                </anchor>
              </controlPr>
            </control>
          </mc:Choice>
        </mc:AlternateContent>
        <mc:AlternateContent xmlns:mc="http://schemas.openxmlformats.org/markup-compatibility/2006">
          <mc:Choice Requires="x14">
            <control shapeId="5375" r:id="rId2107" name="Option Button 2303">
              <controlPr defaultSize="0" autoFill="0" autoLine="0" autoPict="0">
                <anchor moveWithCells="1">
                  <from>
                    <xdr:col>5</xdr:col>
                    <xdr:colOff>57150</xdr:colOff>
                    <xdr:row>9</xdr:row>
                    <xdr:rowOff>200025</xdr:rowOff>
                  </from>
                  <to>
                    <xdr:col>5</xdr:col>
                    <xdr:colOff>333375</xdr:colOff>
                    <xdr:row>9</xdr:row>
                    <xdr:rowOff>314325</xdr:rowOff>
                  </to>
                </anchor>
              </controlPr>
            </control>
          </mc:Choice>
        </mc:AlternateContent>
        <mc:AlternateContent xmlns:mc="http://schemas.openxmlformats.org/markup-compatibility/2006">
          <mc:Choice Requires="x14">
            <control shapeId="5376" r:id="rId2108" name="Option Button 2304">
              <controlPr defaultSize="0" autoFill="0" autoLine="0" autoPict="0">
                <anchor moveWithCells="1">
                  <from>
                    <xdr:col>6</xdr:col>
                    <xdr:colOff>38100</xdr:colOff>
                    <xdr:row>9</xdr:row>
                    <xdr:rowOff>200025</xdr:rowOff>
                  </from>
                  <to>
                    <xdr:col>6</xdr:col>
                    <xdr:colOff>314325</xdr:colOff>
                    <xdr:row>9</xdr:row>
                    <xdr:rowOff>314325</xdr:rowOff>
                  </to>
                </anchor>
              </controlPr>
            </control>
          </mc:Choice>
        </mc:AlternateContent>
        <mc:AlternateContent xmlns:mc="http://schemas.openxmlformats.org/markup-compatibility/2006">
          <mc:Choice Requires="x14">
            <control shapeId="5377" r:id="rId2109" name="Group Box 2305">
              <controlPr defaultSize="0" autoFill="0" autoPict="0" altText="">
                <anchor moveWithCells="1">
                  <from>
                    <xdr:col>2</xdr:col>
                    <xdr:colOff>47625</xdr:colOff>
                    <xdr:row>9</xdr:row>
                    <xdr:rowOff>57150</xdr:rowOff>
                  </from>
                  <to>
                    <xdr:col>6</xdr:col>
                    <xdr:colOff>371475</xdr:colOff>
                    <xdr:row>10</xdr:row>
                    <xdr:rowOff>0</xdr:rowOff>
                  </to>
                </anchor>
              </controlPr>
            </control>
          </mc:Choice>
        </mc:AlternateContent>
        <mc:AlternateContent xmlns:mc="http://schemas.openxmlformats.org/markup-compatibility/2006">
          <mc:Choice Requires="x14">
            <control shapeId="5378" r:id="rId2110" name="Option Button 2306">
              <controlPr defaultSize="0" autoFill="0" autoLine="0" autoPict="0">
                <anchor moveWithCells="1">
                  <from>
                    <xdr:col>2</xdr:col>
                    <xdr:colOff>123825</xdr:colOff>
                    <xdr:row>8</xdr:row>
                    <xdr:rowOff>200025</xdr:rowOff>
                  </from>
                  <to>
                    <xdr:col>2</xdr:col>
                    <xdr:colOff>390525</xdr:colOff>
                    <xdr:row>8</xdr:row>
                    <xdr:rowOff>314325</xdr:rowOff>
                  </to>
                </anchor>
              </controlPr>
            </control>
          </mc:Choice>
        </mc:AlternateContent>
        <mc:AlternateContent xmlns:mc="http://schemas.openxmlformats.org/markup-compatibility/2006">
          <mc:Choice Requires="x14">
            <control shapeId="2059" r:id="rId2111" name="Option Button 2307">
              <controlPr defaultSize="0" autoFill="0" autoLine="0" autoPict="0">
                <anchor moveWithCells="1">
                  <from>
                    <xdr:col>3</xdr:col>
                    <xdr:colOff>95250</xdr:colOff>
                    <xdr:row>8</xdr:row>
                    <xdr:rowOff>200025</xdr:rowOff>
                  </from>
                  <to>
                    <xdr:col>3</xdr:col>
                    <xdr:colOff>371475</xdr:colOff>
                    <xdr:row>8</xdr:row>
                    <xdr:rowOff>314325</xdr:rowOff>
                  </to>
                </anchor>
              </controlPr>
            </control>
          </mc:Choice>
        </mc:AlternateContent>
        <mc:AlternateContent xmlns:mc="http://schemas.openxmlformats.org/markup-compatibility/2006">
          <mc:Choice Requires="x14">
            <control shapeId="5380" r:id="rId2112" name="Option Button 2308">
              <controlPr defaultSize="0" autoFill="0" autoLine="0" autoPict="0">
                <anchor moveWithCells="1">
                  <from>
                    <xdr:col>4</xdr:col>
                    <xdr:colOff>76200</xdr:colOff>
                    <xdr:row>8</xdr:row>
                    <xdr:rowOff>200025</xdr:rowOff>
                  </from>
                  <to>
                    <xdr:col>4</xdr:col>
                    <xdr:colOff>352425</xdr:colOff>
                    <xdr:row>8</xdr:row>
                    <xdr:rowOff>314325</xdr:rowOff>
                  </to>
                </anchor>
              </controlPr>
            </control>
          </mc:Choice>
        </mc:AlternateContent>
        <mc:AlternateContent xmlns:mc="http://schemas.openxmlformats.org/markup-compatibility/2006">
          <mc:Choice Requires="x14">
            <control shapeId="5381" r:id="rId2113" name="Option Button 2309">
              <controlPr defaultSize="0" autoFill="0" autoLine="0" autoPict="0">
                <anchor moveWithCells="1">
                  <from>
                    <xdr:col>5</xdr:col>
                    <xdr:colOff>57150</xdr:colOff>
                    <xdr:row>8</xdr:row>
                    <xdr:rowOff>200025</xdr:rowOff>
                  </from>
                  <to>
                    <xdr:col>5</xdr:col>
                    <xdr:colOff>333375</xdr:colOff>
                    <xdr:row>8</xdr:row>
                    <xdr:rowOff>314325</xdr:rowOff>
                  </to>
                </anchor>
              </controlPr>
            </control>
          </mc:Choice>
        </mc:AlternateContent>
        <mc:AlternateContent xmlns:mc="http://schemas.openxmlformats.org/markup-compatibility/2006">
          <mc:Choice Requires="x14">
            <control shapeId="5382" r:id="rId2114" name="Option Button 2310">
              <controlPr defaultSize="0" autoFill="0" autoLine="0" autoPict="0">
                <anchor moveWithCells="1">
                  <from>
                    <xdr:col>6</xdr:col>
                    <xdr:colOff>38100</xdr:colOff>
                    <xdr:row>8</xdr:row>
                    <xdr:rowOff>200025</xdr:rowOff>
                  </from>
                  <to>
                    <xdr:col>6</xdr:col>
                    <xdr:colOff>314325</xdr:colOff>
                    <xdr:row>8</xdr:row>
                    <xdr:rowOff>314325</xdr:rowOff>
                  </to>
                </anchor>
              </controlPr>
            </control>
          </mc:Choice>
        </mc:AlternateContent>
        <mc:AlternateContent xmlns:mc="http://schemas.openxmlformats.org/markup-compatibility/2006">
          <mc:Choice Requires="x14">
            <control shapeId="5383" r:id="rId2115" name="Group Box 2311">
              <controlPr defaultSize="0" autoFill="0" autoPict="0" altText="">
                <anchor moveWithCells="1">
                  <from>
                    <xdr:col>2</xdr:col>
                    <xdr:colOff>47625</xdr:colOff>
                    <xdr:row>8</xdr:row>
                    <xdr:rowOff>57150</xdr:rowOff>
                  </from>
                  <to>
                    <xdr:col>6</xdr:col>
                    <xdr:colOff>371475</xdr:colOff>
                    <xdr:row>9</xdr:row>
                    <xdr:rowOff>0</xdr:rowOff>
                  </to>
                </anchor>
              </controlPr>
            </control>
          </mc:Choice>
        </mc:AlternateContent>
        <mc:AlternateContent xmlns:mc="http://schemas.openxmlformats.org/markup-compatibility/2006">
          <mc:Choice Requires="x14">
            <control shapeId="2061" r:id="rId2116" name="Option Button 2312">
              <controlPr defaultSize="0" autoFill="0" autoLine="0" autoPict="0">
                <anchor moveWithCells="1">
                  <from>
                    <xdr:col>2</xdr:col>
                    <xdr:colOff>123825</xdr:colOff>
                    <xdr:row>16</xdr:row>
                    <xdr:rowOff>200025</xdr:rowOff>
                  </from>
                  <to>
                    <xdr:col>2</xdr:col>
                    <xdr:colOff>390525</xdr:colOff>
                    <xdr:row>16</xdr:row>
                    <xdr:rowOff>314325</xdr:rowOff>
                  </to>
                </anchor>
              </controlPr>
            </control>
          </mc:Choice>
        </mc:AlternateContent>
        <mc:AlternateContent xmlns:mc="http://schemas.openxmlformats.org/markup-compatibility/2006">
          <mc:Choice Requires="x14">
            <control shapeId="5385" r:id="rId2117" name="Option Button 2313">
              <controlPr defaultSize="0" autoFill="0" autoLine="0" autoPict="0">
                <anchor moveWithCells="1">
                  <from>
                    <xdr:col>3</xdr:col>
                    <xdr:colOff>95250</xdr:colOff>
                    <xdr:row>16</xdr:row>
                    <xdr:rowOff>200025</xdr:rowOff>
                  </from>
                  <to>
                    <xdr:col>3</xdr:col>
                    <xdr:colOff>371475</xdr:colOff>
                    <xdr:row>16</xdr:row>
                    <xdr:rowOff>314325</xdr:rowOff>
                  </to>
                </anchor>
              </controlPr>
            </control>
          </mc:Choice>
        </mc:AlternateContent>
        <mc:AlternateContent xmlns:mc="http://schemas.openxmlformats.org/markup-compatibility/2006">
          <mc:Choice Requires="x14">
            <control shapeId="5386" r:id="rId2118" name="Option Button 2314">
              <controlPr defaultSize="0" autoFill="0" autoLine="0" autoPict="0">
                <anchor moveWithCells="1">
                  <from>
                    <xdr:col>4</xdr:col>
                    <xdr:colOff>76200</xdr:colOff>
                    <xdr:row>16</xdr:row>
                    <xdr:rowOff>200025</xdr:rowOff>
                  </from>
                  <to>
                    <xdr:col>4</xdr:col>
                    <xdr:colOff>352425</xdr:colOff>
                    <xdr:row>16</xdr:row>
                    <xdr:rowOff>314325</xdr:rowOff>
                  </to>
                </anchor>
              </controlPr>
            </control>
          </mc:Choice>
        </mc:AlternateContent>
        <mc:AlternateContent xmlns:mc="http://schemas.openxmlformats.org/markup-compatibility/2006">
          <mc:Choice Requires="x14">
            <control shapeId="5387" r:id="rId2119" name="Group Box 2315">
              <controlPr defaultSize="0" autoFill="0" autoPict="0" altText="">
                <anchor moveWithCells="1">
                  <from>
                    <xdr:col>2</xdr:col>
                    <xdr:colOff>47625</xdr:colOff>
                    <xdr:row>16</xdr:row>
                    <xdr:rowOff>57150</xdr:rowOff>
                  </from>
                  <to>
                    <xdr:col>6</xdr:col>
                    <xdr:colOff>371475</xdr:colOff>
                    <xdr:row>17</xdr:row>
                    <xdr:rowOff>0</xdr:rowOff>
                  </to>
                </anchor>
              </controlPr>
            </control>
          </mc:Choice>
        </mc:AlternateContent>
        <mc:AlternateContent xmlns:mc="http://schemas.openxmlformats.org/markup-compatibility/2006">
          <mc:Choice Requires="x14">
            <control shapeId="5388" r:id="rId2120" name="Option Button 2316">
              <controlPr defaultSize="0" autoFill="0" autoLine="0" autoPict="0">
                <anchor moveWithCells="1">
                  <from>
                    <xdr:col>2</xdr:col>
                    <xdr:colOff>123825</xdr:colOff>
                    <xdr:row>593</xdr:row>
                    <xdr:rowOff>209550</xdr:rowOff>
                  </from>
                  <to>
                    <xdr:col>2</xdr:col>
                    <xdr:colOff>390525</xdr:colOff>
                    <xdr:row>593</xdr:row>
                    <xdr:rowOff>323850</xdr:rowOff>
                  </to>
                </anchor>
              </controlPr>
            </control>
          </mc:Choice>
        </mc:AlternateContent>
        <mc:AlternateContent xmlns:mc="http://schemas.openxmlformats.org/markup-compatibility/2006">
          <mc:Choice Requires="x14">
            <control shapeId="2062" r:id="rId2121" name="Option Button 2317">
              <controlPr defaultSize="0" autoFill="0" autoLine="0" autoPict="0">
                <anchor moveWithCells="1">
                  <from>
                    <xdr:col>3</xdr:col>
                    <xdr:colOff>95250</xdr:colOff>
                    <xdr:row>593</xdr:row>
                    <xdr:rowOff>209550</xdr:rowOff>
                  </from>
                  <to>
                    <xdr:col>3</xdr:col>
                    <xdr:colOff>371475</xdr:colOff>
                    <xdr:row>593</xdr:row>
                    <xdr:rowOff>323850</xdr:rowOff>
                  </to>
                </anchor>
              </controlPr>
            </control>
          </mc:Choice>
        </mc:AlternateContent>
        <mc:AlternateContent xmlns:mc="http://schemas.openxmlformats.org/markup-compatibility/2006">
          <mc:Choice Requires="x14">
            <control shapeId="5390" r:id="rId2122" name="Option Button 2318">
              <controlPr defaultSize="0" autoFill="0" autoLine="0" autoPict="0">
                <anchor moveWithCells="1">
                  <from>
                    <xdr:col>4</xdr:col>
                    <xdr:colOff>76200</xdr:colOff>
                    <xdr:row>593</xdr:row>
                    <xdr:rowOff>209550</xdr:rowOff>
                  </from>
                  <to>
                    <xdr:col>4</xdr:col>
                    <xdr:colOff>352425</xdr:colOff>
                    <xdr:row>593</xdr:row>
                    <xdr:rowOff>323850</xdr:rowOff>
                  </to>
                </anchor>
              </controlPr>
            </control>
          </mc:Choice>
        </mc:AlternateContent>
        <mc:AlternateContent xmlns:mc="http://schemas.openxmlformats.org/markup-compatibility/2006">
          <mc:Choice Requires="x14">
            <control shapeId="5391" r:id="rId2123" name="Group Box 2319">
              <controlPr defaultSize="0" autoFill="0" autoPict="0" altText="">
                <anchor moveWithCells="1">
                  <from>
                    <xdr:col>2</xdr:col>
                    <xdr:colOff>47625</xdr:colOff>
                    <xdr:row>593</xdr:row>
                    <xdr:rowOff>57150</xdr:rowOff>
                  </from>
                  <to>
                    <xdr:col>6</xdr:col>
                    <xdr:colOff>371475</xdr:colOff>
                    <xdr:row>594</xdr:row>
                    <xdr:rowOff>0</xdr:rowOff>
                  </to>
                </anchor>
              </controlPr>
            </control>
          </mc:Choice>
        </mc:AlternateContent>
        <mc:AlternateContent xmlns:mc="http://schemas.openxmlformats.org/markup-compatibility/2006">
          <mc:Choice Requires="x14">
            <control shapeId="5393" r:id="rId2124" name="Option Button 2321">
              <controlPr defaultSize="0" autoFill="0" autoLine="0" autoPict="0">
                <anchor moveWithCells="1">
                  <from>
                    <xdr:col>2</xdr:col>
                    <xdr:colOff>123825</xdr:colOff>
                    <xdr:row>931</xdr:row>
                    <xdr:rowOff>200025</xdr:rowOff>
                  </from>
                  <to>
                    <xdr:col>2</xdr:col>
                    <xdr:colOff>390525</xdr:colOff>
                    <xdr:row>931</xdr:row>
                    <xdr:rowOff>314325</xdr:rowOff>
                  </to>
                </anchor>
              </controlPr>
            </control>
          </mc:Choice>
        </mc:AlternateContent>
        <mc:AlternateContent xmlns:mc="http://schemas.openxmlformats.org/markup-compatibility/2006">
          <mc:Choice Requires="x14">
            <control shapeId="2063" r:id="rId2125" name="Option Button 2322">
              <controlPr defaultSize="0" autoFill="0" autoLine="0" autoPict="0">
                <anchor moveWithCells="1">
                  <from>
                    <xdr:col>3</xdr:col>
                    <xdr:colOff>95250</xdr:colOff>
                    <xdr:row>931</xdr:row>
                    <xdr:rowOff>200025</xdr:rowOff>
                  </from>
                  <to>
                    <xdr:col>3</xdr:col>
                    <xdr:colOff>371475</xdr:colOff>
                    <xdr:row>931</xdr:row>
                    <xdr:rowOff>314325</xdr:rowOff>
                  </to>
                </anchor>
              </controlPr>
            </control>
          </mc:Choice>
        </mc:AlternateContent>
        <mc:AlternateContent xmlns:mc="http://schemas.openxmlformats.org/markup-compatibility/2006">
          <mc:Choice Requires="x14">
            <control shapeId="5395" r:id="rId2126" name="Option Button 2323">
              <controlPr defaultSize="0" autoFill="0" autoLine="0" autoPict="0">
                <anchor moveWithCells="1">
                  <from>
                    <xdr:col>4</xdr:col>
                    <xdr:colOff>76200</xdr:colOff>
                    <xdr:row>931</xdr:row>
                    <xdr:rowOff>200025</xdr:rowOff>
                  </from>
                  <to>
                    <xdr:col>4</xdr:col>
                    <xdr:colOff>352425</xdr:colOff>
                    <xdr:row>931</xdr:row>
                    <xdr:rowOff>314325</xdr:rowOff>
                  </to>
                </anchor>
              </controlPr>
            </control>
          </mc:Choice>
        </mc:AlternateContent>
        <mc:AlternateContent xmlns:mc="http://schemas.openxmlformats.org/markup-compatibility/2006">
          <mc:Choice Requires="x14">
            <control shapeId="5396" r:id="rId2127" name="Group Box 2324">
              <controlPr defaultSize="0" autoFill="0" autoPict="0" altText="">
                <anchor moveWithCells="1">
                  <from>
                    <xdr:col>2</xdr:col>
                    <xdr:colOff>47625</xdr:colOff>
                    <xdr:row>931</xdr:row>
                    <xdr:rowOff>57150</xdr:rowOff>
                  </from>
                  <to>
                    <xdr:col>6</xdr:col>
                    <xdr:colOff>371475</xdr:colOff>
                    <xdr:row>932</xdr:row>
                    <xdr:rowOff>0</xdr:rowOff>
                  </to>
                </anchor>
              </controlPr>
            </control>
          </mc:Choice>
        </mc:AlternateContent>
        <mc:AlternateContent xmlns:mc="http://schemas.openxmlformats.org/markup-compatibility/2006">
          <mc:Choice Requires="x14">
            <control shapeId="5397" r:id="rId2128" name="Option Button 2325">
              <controlPr defaultSize="0" autoFill="0" autoLine="0" autoPict="0">
                <anchor moveWithCells="1">
                  <from>
                    <xdr:col>2</xdr:col>
                    <xdr:colOff>123825</xdr:colOff>
                    <xdr:row>936</xdr:row>
                    <xdr:rowOff>200025</xdr:rowOff>
                  </from>
                  <to>
                    <xdr:col>2</xdr:col>
                    <xdr:colOff>390525</xdr:colOff>
                    <xdr:row>936</xdr:row>
                    <xdr:rowOff>314325</xdr:rowOff>
                  </to>
                </anchor>
              </controlPr>
            </control>
          </mc:Choice>
        </mc:AlternateContent>
        <mc:AlternateContent xmlns:mc="http://schemas.openxmlformats.org/markup-compatibility/2006">
          <mc:Choice Requires="x14">
            <control shapeId="5398" r:id="rId2129" name="Option Button 2326">
              <controlPr defaultSize="0" autoFill="0" autoLine="0" autoPict="0">
                <anchor moveWithCells="1">
                  <from>
                    <xdr:col>3</xdr:col>
                    <xdr:colOff>95250</xdr:colOff>
                    <xdr:row>936</xdr:row>
                    <xdr:rowOff>200025</xdr:rowOff>
                  </from>
                  <to>
                    <xdr:col>3</xdr:col>
                    <xdr:colOff>371475</xdr:colOff>
                    <xdr:row>936</xdr:row>
                    <xdr:rowOff>314325</xdr:rowOff>
                  </to>
                </anchor>
              </controlPr>
            </control>
          </mc:Choice>
        </mc:AlternateContent>
        <mc:AlternateContent xmlns:mc="http://schemas.openxmlformats.org/markup-compatibility/2006">
          <mc:Choice Requires="x14">
            <control shapeId="2064" r:id="rId2130" name="Option Button 2327">
              <controlPr defaultSize="0" autoFill="0" autoLine="0" autoPict="0">
                <anchor moveWithCells="1">
                  <from>
                    <xdr:col>4</xdr:col>
                    <xdr:colOff>76200</xdr:colOff>
                    <xdr:row>936</xdr:row>
                    <xdr:rowOff>200025</xdr:rowOff>
                  </from>
                  <to>
                    <xdr:col>4</xdr:col>
                    <xdr:colOff>352425</xdr:colOff>
                    <xdr:row>936</xdr:row>
                    <xdr:rowOff>314325</xdr:rowOff>
                  </to>
                </anchor>
              </controlPr>
            </control>
          </mc:Choice>
        </mc:AlternateContent>
        <mc:AlternateContent xmlns:mc="http://schemas.openxmlformats.org/markup-compatibility/2006">
          <mc:Choice Requires="x14">
            <control shapeId="5400" r:id="rId2131" name="Group Box 2328">
              <controlPr defaultSize="0" autoFill="0" autoPict="0" altText="">
                <anchor moveWithCells="1">
                  <from>
                    <xdr:col>2</xdr:col>
                    <xdr:colOff>47625</xdr:colOff>
                    <xdr:row>936</xdr:row>
                    <xdr:rowOff>57150</xdr:rowOff>
                  </from>
                  <to>
                    <xdr:col>6</xdr:col>
                    <xdr:colOff>371475</xdr:colOff>
                    <xdr:row>937</xdr:row>
                    <xdr:rowOff>0</xdr:rowOff>
                  </to>
                </anchor>
              </controlPr>
            </control>
          </mc:Choice>
        </mc:AlternateContent>
        <mc:AlternateContent xmlns:mc="http://schemas.openxmlformats.org/markup-compatibility/2006">
          <mc:Choice Requires="x14">
            <control shapeId="5401" r:id="rId2132" name="Option Button 2329">
              <controlPr defaultSize="0" autoFill="0" autoLine="0" autoPict="0">
                <anchor moveWithCells="1">
                  <from>
                    <xdr:col>2</xdr:col>
                    <xdr:colOff>123825</xdr:colOff>
                    <xdr:row>937</xdr:row>
                    <xdr:rowOff>200025</xdr:rowOff>
                  </from>
                  <to>
                    <xdr:col>2</xdr:col>
                    <xdr:colOff>390525</xdr:colOff>
                    <xdr:row>937</xdr:row>
                    <xdr:rowOff>314325</xdr:rowOff>
                  </to>
                </anchor>
              </controlPr>
            </control>
          </mc:Choice>
        </mc:AlternateContent>
        <mc:AlternateContent xmlns:mc="http://schemas.openxmlformats.org/markup-compatibility/2006">
          <mc:Choice Requires="x14">
            <control shapeId="5402" r:id="rId2133" name="Option Button 2330">
              <controlPr defaultSize="0" autoFill="0" autoLine="0" autoPict="0">
                <anchor moveWithCells="1">
                  <from>
                    <xdr:col>3</xdr:col>
                    <xdr:colOff>95250</xdr:colOff>
                    <xdr:row>937</xdr:row>
                    <xdr:rowOff>200025</xdr:rowOff>
                  </from>
                  <to>
                    <xdr:col>3</xdr:col>
                    <xdr:colOff>371475</xdr:colOff>
                    <xdr:row>937</xdr:row>
                    <xdr:rowOff>314325</xdr:rowOff>
                  </to>
                </anchor>
              </controlPr>
            </control>
          </mc:Choice>
        </mc:AlternateContent>
        <mc:AlternateContent xmlns:mc="http://schemas.openxmlformats.org/markup-compatibility/2006">
          <mc:Choice Requires="x14">
            <control shapeId="5403" r:id="rId2134" name="Option Button 2331">
              <controlPr defaultSize="0" autoFill="0" autoLine="0" autoPict="0">
                <anchor moveWithCells="1">
                  <from>
                    <xdr:col>4</xdr:col>
                    <xdr:colOff>76200</xdr:colOff>
                    <xdr:row>937</xdr:row>
                    <xdr:rowOff>200025</xdr:rowOff>
                  </from>
                  <to>
                    <xdr:col>4</xdr:col>
                    <xdr:colOff>352425</xdr:colOff>
                    <xdr:row>937</xdr:row>
                    <xdr:rowOff>314325</xdr:rowOff>
                  </to>
                </anchor>
              </controlPr>
            </control>
          </mc:Choice>
        </mc:AlternateContent>
        <mc:AlternateContent xmlns:mc="http://schemas.openxmlformats.org/markup-compatibility/2006">
          <mc:Choice Requires="x14">
            <control shapeId="2066" r:id="rId2135" name="Group Box 2332">
              <controlPr defaultSize="0" autoFill="0" autoPict="0" altText="">
                <anchor moveWithCells="1">
                  <from>
                    <xdr:col>2</xdr:col>
                    <xdr:colOff>47625</xdr:colOff>
                    <xdr:row>937</xdr:row>
                    <xdr:rowOff>57150</xdr:rowOff>
                  </from>
                  <to>
                    <xdr:col>6</xdr:col>
                    <xdr:colOff>371475</xdr:colOff>
                    <xdr:row>938</xdr:row>
                    <xdr:rowOff>0</xdr:rowOff>
                  </to>
                </anchor>
              </controlPr>
            </control>
          </mc:Choice>
        </mc:AlternateContent>
        <mc:AlternateContent xmlns:mc="http://schemas.openxmlformats.org/markup-compatibility/2006">
          <mc:Choice Requires="x14">
            <control shapeId="5405" r:id="rId2136" name="Option Button 2333">
              <controlPr defaultSize="0" autoFill="0" autoLine="0" autoPict="0">
                <anchor moveWithCells="1">
                  <from>
                    <xdr:col>2</xdr:col>
                    <xdr:colOff>123825</xdr:colOff>
                    <xdr:row>938</xdr:row>
                    <xdr:rowOff>200025</xdr:rowOff>
                  </from>
                  <to>
                    <xdr:col>2</xdr:col>
                    <xdr:colOff>390525</xdr:colOff>
                    <xdr:row>938</xdr:row>
                    <xdr:rowOff>314325</xdr:rowOff>
                  </to>
                </anchor>
              </controlPr>
            </control>
          </mc:Choice>
        </mc:AlternateContent>
        <mc:AlternateContent xmlns:mc="http://schemas.openxmlformats.org/markup-compatibility/2006">
          <mc:Choice Requires="x14">
            <control shapeId="5406" r:id="rId2137" name="Option Button 2334">
              <controlPr defaultSize="0" autoFill="0" autoLine="0" autoPict="0">
                <anchor moveWithCells="1">
                  <from>
                    <xdr:col>3</xdr:col>
                    <xdr:colOff>95250</xdr:colOff>
                    <xdr:row>938</xdr:row>
                    <xdr:rowOff>200025</xdr:rowOff>
                  </from>
                  <to>
                    <xdr:col>3</xdr:col>
                    <xdr:colOff>371475</xdr:colOff>
                    <xdr:row>938</xdr:row>
                    <xdr:rowOff>314325</xdr:rowOff>
                  </to>
                </anchor>
              </controlPr>
            </control>
          </mc:Choice>
        </mc:AlternateContent>
        <mc:AlternateContent xmlns:mc="http://schemas.openxmlformats.org/markup-compatibility/2006">
          <mc:Choice Requires="x14">
            <control shapeId="5407" r:id="rId2138" name="Option Button 2335">
              <controlPr defaultSize="0" autoFill="0" autoLine="0" autoPict="0">
                <anchor moveWithCells="1">
                  <from>
                    <xdr:col>4</xdr:col>
                    <xdr:colOff>76200</xdr:colOff>
                    <xdr:row>938</xdr:row>
                    <xdr:rowOff>200025</xdr:rowOff>
                  </from>
                  <to>
                    <xdr:col>4</xdr:col>
                    <xdr:colOff>352425</xdr:colOff>
                    <xdr:row>938</xdr:row>
                    <xdr:rowOff>314325</xdr:rowOff>
                  </to>
                </anchor>
              </controlPr>
            </control>
          </mc:Choice>
        </mc:AlternateContent>
        <mc:AlternateContent xmlns:mc="http://schemas.openxmlformats.org/markup-compatibility/2006">
          <mc:Choice Requires="x14">
            <control shapeId="5408" r:id="rId2139" name="Group Box 2336">
              <controlPr defaultSize="0" autoFill="0" autoPict="0" altText="">
                <anchor moveWithCells="1">
                  <from>
                    <xdr:col>2</xdr:col>
                    <xdr:colOff>47625</xdr:colOff>
                    <xdr:row>938</xdr:row>
                    <xdr:rowOff>57150</xdr:rowOff>
                  </from>
                  <to>
                    <xdr:col>6</xdr:col>
                    <xdr:colOff>371475</xdr:colOff>
                    <xdr:row>939</xdr:row>
                    <xdr:rowOff>0</xdr:rowOff>
                  </to>
                </anchor>
              </controlPr>
            </control>
          </mc:Choice>
        </mc:AlternateContent>
        <mc:AlternateContent xmlns:mc="http://schemas.openxmlformats.org/markup-compatibility/2006">
          <mc:Choice Requires="x14">
            <control shapeId="2067" r:id="rId2140" name="Option Button 2337">
              <controlPr defaultSize="0" autoFill="0" autoLine="0" autoPict="0">
                <anchor moveWithCells="1">
                  <from>
                    <xdr:col>2</xdr:col>
                    <xdr:colOff>123825</xdr:colOff>
                    <xdr:row>942</xdr:row>
                    <xdr:rowOff>209550</xdr:rowOff>
                  </from>
                  <to>
                    <xdr:col>2</xdr:col>
                    <xdr:colOff>390525</xdr:colOff>
                    <xdr:row>942</xdr:row>
                    <xdr:rowOff>323850</xdr:rowOff>
                  </to>
                </anchor>
              </controlPr>
            </control>
          </mc:Choice>
        </mc:AlternateContent>
        <mc:AlternateContent xmlns:mc="http://schemas.openxmlformats.org/markup-compatibility/2006">
          <mc:Choice Requires="x14">
            <control shapeId="5410" r:id="rId2141" name="Option Button 2338">
              <controlPr defaultSize="0" autoFill="0" autoLine="0" autoPict="0">
                <anchor moveWithCells="1">
                  <from>
                    <xdr:col>3</xdr:col>
                    <xdr:colOff>95250</xdr:colOff>
                    <xdr:row>942</xdr:row>
                    <xdr:rowOff>209550</xdr:rowOff>
                  </from>
                  <to>
                    <xdr:col>3</xdr:col>
                    <xdr:colOff>371475</xdr:colOff>
                    <xdr:row>942</xdr:row>
                    <xdr:rowOff>323850</xdr:rowOff>
                  </to>
                </anchor>
              </controlPr>
            </control>
          </mc:Choice>
        </mc:AlternateContent>
        <mc:AlternateContent xmlns:mc="http://schemas.openxmlformats.org/markup-compatibility/2006">
          <mc:Choice Requires="x14">
            <control shapeId="5411" r:id="rId2142" name="Option Button 2339">
              <controlPr defaultSize="0" autoFill="0" autoLine="0" autoPict="0">
                <anchor moveWithCells="1">
                  <from>
                    <xdr:col>4</xdr:col>
                    <xdr:colOff>76200</xdr:colOff>
                    <xdr:row>942</xdr:row>
                    <xdr:rowOff>209550</xdr:rowOff>
                  </from>
                  <to>
                    <xdr:col>4</xdr:col>
                    <xdr:colOff>352425</xdr:colOff>
                    <xdr:row>942</xdr:row>
                    <xdr:rowOff>323850</xdr:rowOff>
                  </to>
                </anchor>
              </controlPr>
            </control>
          </mc:Choice>
        </mc:AlternateContent>
        <mc:AlternateContent xmlns:mc="http://schemas.openxmlformats.org/markup-compatibility/2006">
          <mc:Choice Requires="x14">
            <control shapeId="5412" r:id="rId2143" name="Group Box 2340">
              <controlPr defaultSize="0" autoFill="0" autoPict="0" altText="">
                <anchor moveWithCells="1">
                  <from>
                    <xdr:col>2</xdr:col>
                    <xdr:colOff>47625</xdr:colOff>
                    <xdr:row>942</xdr:row>
                    <xdr:rowOff>57150</xdr:rowOff>
                  </from>
                  <to>
                    <xdr:col>6</xdr:col>
                    <xdr:colOff>371475</xdr:colOff>
                    <xdr:row>943</xdr:row>
                    <xdr:rowOff>0</xdr:rowOff>
                  </to>
                </anchor>
              </controlPr>
            </control>
          </mc:Choice>
        </mc:AlternateContent>
        <mc:AlternateContent xmlns:mc="http://schemas.openxmlformats.org/markup-compatibility/2006">
          <mc:Choice Requires="x14">
            <control shapeId="5413" r:id="rId2144" name="Option Button 2341">
              <controlPr defaultSize="0" autoFill="0" autoLine="0" autoPict="0">
                <anchor moveWithCells="1">
                  <from>
                    <xdr:col>2</xdr:col>
                    <xdr:colOff>123825</xdr:colOff>
                    <xdr:row>943</xdr:row>
                    <xdr:rowOff>200025</xdr:rowOff>
                  </from>
                  <to>
                    <xdr:col>2</xdr:col>
                    <xdr:colOff>390525</xdr:colOff>
                    <xdr:row>943</xdr:row>
                    <xdr:rowOff>314325</xdr:rowOff>
                  </to>
                </anchor>
              </controlPr>
            </control>
          </mc:Choice>
        </mc:AlternateContent>
        <mc:AlternateContent xmlns:mc="http://schemas.openxmlformats.org/markup-compatibility/2006">
          <mc:Choice Requires="x14">
            <control shapeId="2068" r:id="rId2145" name="Option Button 2342">
              <controlPr defaultSize="0" autoFill="0" autoLine="0" autoPict="0">
                <anchor moveWithCells="1">
                  <from>
                    <xdr:col>3</xdr:col>
                    <xdr:colOff>95250</xdr:colOff>
                    <xdr:row>943</xdr:row>
                    <xdr:rowOff>200025</xdr:rowOff>
                  </from>
                  <to>
                    <xdr:col>3</xdr:col>
                    <xdr:colOff>371475</xdr:colOff>
                    <xdr:row>943</xdr:row>
                    <xdr:rowOff>314325</xdr:rowOff>
                  </to>
                </anchor>
              </controlPr>
            </control>
          </mc:Choice>
        </mc:AlternateContent>
        <mc:AlternateContent xmlns:mc="http://schemas.openxmlformats.org/markup-compatibility/2006">
          <mc:Choice Requires="x14">
            <control shapeId="5415" r:id="rId2146" name="Option Button 2343">
              <controlPr defaultSize="0" autoFill="0" autoLine="0" autoPict="0">
                <anchor moveWithCells="1">
                  <from>
                    <xdr:col>4</xdr:col>
                    <xdr:colOff>76200</xdr:colOff>
                    <xdr:row>943</xdr:row>
                    <xdr:rowOff>200025</xdr:rowOff>
                  </from>
                  <to>
                    <xdr:col>4</xdr:col>
                    <xdr:colOff>352425</xdr:colOff>
                    <xdr:row>943</xdr:row>
                    <xdr:rowOff>314325</xdr:rowOff>
                  </to>
                </anchor>
              </controlPr>
            </control>
          </mc:Choice>
        </mc:AlternateContent>
        <mc:AlternateContent xmlns:mc="http://schemas.openxmlformats.org/markup-compatibility/2006">
          <mc:Choice Requires="x14">
            <control shapeId="5416" r:id="rId2147" name="Group Box 2344">
              <controlPr defaultSize="0" autoFill="0" autoPict="0" altText="">
                <anchor moveWithCells="1">
                  <from>
                    <xdr:col>2</xdr:col>
                    <xdr:colOff>47625</xdr:colOff>
                    <xdr:row>943</xdr:row>
                    <xdr:rowOff>57150</xdr:rowOff>
                  </from>
                  <to>
                    <xdr:col>6</xdr:col>
                    <xdr:colOff>371475</xdr:colOff>
                    <xdr:row>944</xdr:row>
                    <xdr:rowOff>0</xdr:rowOff>
                  </to>
                </anchor>
              </controlPr>
            </control>
          </mc:Choice>
        </mc:AlternateContent>
        <mc:AlternateContent xmlns:mc="http://schemas.openxmlformats.org/markup-compatibility/2006">
          <mc:Choice Requires="x14">
            <control shapeId="5417" r:id="rId2148" name="Option Button 2345">
              <controlPr defaultSize="0" autoFill="0" autoLine="0" autoPict="0">
                <anchor moveWithCells="1">
                  <from>
                    <xdr:col>2</xdr:col>
                    <xdr:colOff>123825</xdr:colOff>
                    <xdr:row>1083</xdr:row>
                    <xdr:rowOff>200025</xdr:rowOff>
                  </from>
                  <to>
                    <xdr:col>2</xdr:col>
                    <xdr:colOff>390525</xdr:colOff>
                    <xdr:row>1083</xdr:row>
                    <xdr:rowOff>314325</xdr:rowOff>
                  </to>
                </anchor>
              </controlPr>
            </control>
          </mc:Choice>
        </mc:AlternateContent>
        <mc:AlternateContent xmlns:mc="http://schemas.openxmlformats.org/markup-compatibility/2006">
          <mc:Choice Requires="x14">
            <control shapeId="5418" r:id="rId2149" name="Option Button 2346">
              <controlPr defaultSize="0" autoFill="0" autoLine="0" autoPict="0">
                <anchor moveWithCells="1">
                  <from>
                    <xdr:col>3</xdr:col>
                    <xdr:colOff>95250</xdr:colOff>
                    <xdr:row>1083</xdr:row>
                    <xdr:rowOff>200025</xdr:rowOff>
                  </from>
                  <to>
                    <xdr:col>3</xdr:col>
                    <xdr:colOff>371475</xdr:colOff>
                    <xdr:row>1083</xdr:row>
                    <xdr:rowOff>314325</xdr:rowOff>
                  </to>
                </anchor>
              </controlPr>
            </control>
          </mc:Choice>
        </mc:AlternateContent>
        <mc:AlternateContent xmlns:mc="http://schemas.openxmlformats.org/markup-compatibility/2006">
          <mc:Choice Requires="x14">
            <control shapeId="2069" r:id="rId2150" name="Option Button 2347">
              <controlPr defaultSize="0" autoFill="0" autoLine="0" autoPict="0">
                <anchor moveWithCells="1">
                  <from>
                    <xdr:col>4</xdr:col>
                    <xdr:colOff>76200</xdr:colOff>
                    <xdr:row>1083</xdr:row>
                    <xdr:rowOff>200025</xdr:rowOff>
                  </from>
                  <to>
                    <xdr:col>4</xdr:col>
                    <xdr:colOff>352425</xdr:colOff>
                    <xdr:row>1083</xdr:row>
                    <xdr:rowOff>314325</xdr:rowOff>
                  </to>
                </anchor>
              </controlPr>
            </control>
          </mc:Choice>
        </mc:AlternateContent>
        <mc:AlternateContent xmlns:mc="http://schemas.openxmlformats.org/markup-compatibility/2006">
          <mc:Choice Requires="x14">
            <control shapeId="5420" r:id="rId2151" name="Group Box 2348">
              <controlPr defaultSize="0" autoFill="0" autoPict="0" altText="">
                <anchor moveWithCells="1">
                  <from>
                    <xdr:col>2</xdr:col>
                    <xdr:colOff>47625</xdr:colOff>
                    <xdr:row>1083</xdr:row>
                    <xdr:rowOff>57150</xdr:rowOff>
                  </from>
                  <to>
                    <xdr:col>6</xdr:col>
                    <xdr:colOff>371475</xdr:colOff>
                    <xdr:row>1084</xdr:row>
                    <xdr:rowOff>0</xdr:rowOff>
                  </to>
                </anchor>
              </controlPr>
            </control>
          </mc:Choice>
        </mc:AlternateContent>
        <mc:AlternateContent xmlns:mc="http://schemas.openxmlformats.org/markup-compatibility/2006">
          <mc:Choice Requires="x14">
            <control shapeId="5421" r:id="rId2152" name="Option Button 2349">
              <controlPr defaultSize="0" autoFill="0" autoLine="0" autoPict="0">
                <anchor moveWithCells="1">
                  <from>
                    <xdr:col>2</xdr:col>
                    <xdr:colOff>123825</xdr:colOff>
                    <xdr:row>1089</xdr:row>
                    <xdr:rowOff>200025</xdr:rowOff>
                  </from>
                  <to>
                    <xdr:col>2</xdr:col>
                    <xdr:colOff>390525</xdr:colOff>
                    <xdr:row>1089</xdr:row>
                    <xdr:rowOff>314325</xdr:rowOff>
                  </to>
                </anchor>
              </controlPr>
            </control>
          </mc:Choice>
        </mc:AlternateContent>
        <mc:AlternateContent xmlns:mc="http://schemas.openxmlformats.org/markup-compatibility/2006">
          <mc:Choice Requires="x14">
            <control shapeId="5422" r:id="rId2153" name="Option Button 2350">
              <controlPr defaultSize="0" autoFill="0" autoLine="0" autoPict="0">
                <anchor moveWithCells="1">
                  <from>
                    <xdr:col>3</xdr:col>
                    <xdr:colOff>95250</xdr:colOff>
                    <xdr:row>1089</xdr:row>
                    <xdr:rowOff>200025</xdr:rowOff>
                  </from>
                  <to>
                    <xdr:col>3</xdr:col>
                    <xdr:colOff>371475</xdr:colOff>
                    <xdr:row>1089</xdr:row>
                    <xdr:rowOff>314325</xdr:rowOff>
                  </to>
                </anchor>
              </controlPr>
            </control>
          </mc:Choice>
        </mc:AlternateContent>
        <mc:AlternateContent xmlns:mc="http://schemas.openxmlformats.org/markup-compatibility/2006">
          <mc:Choice Requires="x14">
            <control shapeId="5423" r:id="rId2154" name="Option Button 2351">
              <controlPr defaultSize="0" autoFill="0" autoLine="0" autoPict="0">
                <anchor moveWithCells="1">
                  <from>
                    <xdr:col>4</xdr:col>
                    <xdr:colOff>76200</xdr:colOff>
                    <xdr:row>1089</xdr:row>
                    <xdr:rowOff>200025</xdr:rowOff>
                  </from>
                  <to>
                    <xdr:col>4</xdr:col>
                    <xdr:colOff>352425</xdr:colOff>
                    <xdr:row>1089</xdr:row>
                    <xdr:rowOff>314325</xdr:rowOff>
                  </to>
                </anchor>
              </controlPr>
            </control>
          </mc:Choice>
        </mc:AlternateContent>
        <mc:AlternateContent xmlns:mc="http://schemas.openxmlformats.org/markup-compatibility/2006">
          <mc:Choice Requires="x14">
            <control shapeId="2071" r:id="rId2155" name="Group Box 2352">
              <controlPr defaultSize="0" autoFill="0" autoPict="0" altText="">
                <anchor moveWithCells="1">
                  <from>
                    <xdr:col>2</xdr:col>
                    <xdr:colOff>47625</xdr:colOff>
                    <xdr:row>1089</xdr:row>
                    <xdr:rowOff>57150</xdr:rowOff>
                  </from>
                  <to>
                    <xdr:col>6</xdr:col>
                    <xdr:colOff>371475</xdr:colOff>
                    <xdr:row>1090</xdr:row>
                    <xdr:rowOff>0</xdr:rowOff>
                  </to>
                </anchor>
              </controlPr>
            </control>
          </mc:Choice>
        </mc:AlternateContent>
        <mc:AlternateContent xmlns:mc="http://schemas.openxmlformats.org/markup-compatibility/2006">
          <mc:Choice Requires="x14">
            <control shapeId="5425" r:id="rId2156" name="Option Button 2353">
              <controlPr defaultSize="0" autoFill="0" autoLine="0" autoPict="0">
                <anchor moveWithCells="1">
                  <from>
                    <xdr:col>2</xdr:col>
                    <xdr:colOff>123825</xdr:colOff>
                    <xdr:row>1093</xdr:row>
                    <xdr:rowOff>200025</xdr:rowOff>
                  </from>
                  <to>
                    <xdr:col>2</xdr:col>
                    <xdr:colOff>390525</xdr:colOff>
                    <xdr:row>1093</xdr:row>
                    <xdr:rowOff>314325</xdr:rowOff>
                  </to>
                </anchor>
              </controlPr>
            </control>
          </mc:Choice>
        </mc:AlternateContent>
        <mc:AlternateContent xmlns:mc="http://schemas.openxmlformats.org/markup-compatibility/2006">
          <mc:Choice Requires="x14">
            <control shapeId="5426" r:id="rId2157" name="Option Button 2354">
              <controlPr defaultSize="0" autoFill="0" autoLine="0" autoPict="0">
                <anchor moveWithCells="1">
                  <from>
                    <xdr:col>3</xdr:col>
                    <xdr:colOff>95250</xdr:colOff>
                    <xdr:row>1093</xdr:row>
                    <xdr:rowOff>200025</xdr:rowOff>
                  </from>
                  <to>
                    <xdr:col>3</xdr:col>
                    <xdr:colOff>371475</xdr:colOff>
                    <xdr:row>1093</xdr:row>
                    <xdr:rowOff>314325</xdr:rowOff>
                  </to>
                </anchor>
              </controlPr>
            </control>
          </mc:Choice>
        </mc:AlternateContent>
        <mc:AlternateContent xmlns:mc="http://schemas.openxmlformats.org/markup-compatibility/2006">
          <mc:Choice Requires="x14">
            <control shapeId="5427" r:id="rId2158" name="Option Button 2355">
              <controlPr defaultSize="0" autoFill="0" autoLine="0" autoPict="0">
                <anchor moveWithCells="1">
                  <from>
                    <xdr:col>4</xdr:col>
                    <xdr:colOff>76200</xdr:colOff>
                    <xdr:row>1093</xdr:row>
                    <xdr:rowOff>200025</xdr:rowOff>
                  </from>
                  <to>
                    <xdr:col>4</xdr:col>
                    <xdr:colOff>352425</xdr:colOff>
                    <xdr:row>1093</xdr:row>
                    <xdr:rowOff>314325</xdr:rowOff>
                  </to>
                </anchor>
              </controlPr>
            </control>
          </mc:Choice>
        </mc:AlternateContent>
        <mc:AlternateContent xmlns:mc="http://schemas.openxmlformats.org/markup-compatibility/2006">
          <mc:Choice Requires="x14">
            <control shapeId="5428" r:id="rId2159" name="Group Box 2356">
              <controlPr defaultSize="0" autoFill="0" autoPict="0" altText="">
                <anchor moveWithCells="1">
                  <from>
                    <xdr:col>2</xdr:col>
                    <xdr:colOff>47625</xdr:colOff>
                    <xdr:row>1093</xdr:row>
                    <xdr:rowOff>57150</xdr:rowOff>
                  </from>
                  <to>
                    <xdr:col>6</xdr:col>
                    <xdr:colOff>371475</xdr:colOff>
                    <xdr:row>1094</xdr:row>
                    <xdr:rowOff>0</xdr:rowOff>
                  </to>
                </anchor>
              </controlPr>
            </control>
          </mc:Choice>
        </mc:AlternateContent>
        <mc:AlternateContent xmlns:mc="http://schemas.openxmlformats.org/markup-compatibility/2006">
          <mc:Choice Requires="x14">
            <control shapeId="5429" r:id="rId2160" name="Option Button 2357">
              <controlPr defaultSize="0" autoFill="0" autoLine="0" autoPict="0">
                <anchor moveWithCells="1">
                  <from>
                    <xdr:col>2</xdr:col>
                    <xdr:colOff>123825</xdr:colOff>
                    <xdr:row>828</xdr:row>
                    <xdr:rowOff>209550</xdr:rowOff>
                  </from>
                  <to>
                    <xdr:col>2</xdr:col>
                    <xdr:colOff>390525</xdr:colOff>
                    <xdr:row>828</xdr:row>
                    <xdr:rowOff>333375</xdr:rowOff>
                  </to>
                </anchor>
              </controlPr>
            </control>
          </mc:Choice>
        </mc:AlternateContent>
        <mc:AlternateContent xmlns:mc="http://schemas.openxmlformats.org/markup-compatibility/2006">
          <mc:Choice Requires="x14">
            <control shapeId="5430" r:id="rId2161" name="Option Button 2358">
              <controlPr defaultSize="0" autoFill="0" autoLine="0" autoPict="0">
                <anchor moveWithCells="1">
                  <from>
                    <xdr:col>3</xdr:col>
                    <xdr:colOff>95250</xdr:colOff>
                    <xdr:row>828</xdr:row>
                    <xdr:rowOff>209550</xdr:rowOff>
                  </from>
                  <to>
                    <xdr:col>3</xdr:col>
                    <xdr:colOff>371475</xdr:colOff>
                    <xdr:row>828</xdr:row>
                    <xdr:rowOff>333375</xdr:rowOff>
                  </to>
                </anchor>
              </controlPr>
            </control>
          </mc:Choice>
        </mc:AlternateContent>
        <mc:AlternateContent xmlns:mc="http://schemas.openxmlformats.org/markup-compatibility/2006">
          <mc:Choice Requires="x14">
            <control shapeId="5431" r:id="rId2162" name="Option Button 2359">
              <controlPr defaultSize="0" autoFill="0" autoLine="0" autoPict="0">
                <anchor moveWithCells="1">
                  <from>
                    <xdr:col>4</xdr:col>
                    <xdr:colOff>76200</xdr:colOff>
                    <xdr:row>828</xdr:row>
                    <xdr:rowOff>209550</xdr:rowOff>
                  </from>
                  <to>
                    <xdr:col>4</xdr:col>
                    <xdr:colOff>352425</xdr:colOff>
                    <xdr:row>828</xdr:row>
                    <xdr:rowOff>333375</xdr:rowOff>
                  </to>
                </anchor>
              </controlPr>
            </control>
          </mc:Choice>
        </mc:AlternateContent>
        <mc:AlternateContent xmlns:mc="http://schemas.openxmlformats.org/markup-compatibility/2006">
          <mc:Choice Requires="x14">
            <control shapeId="5432" r:id="rId2163" name="Option Button 2360">
              <controlPr defaultSize="0" autoFill="0" autoLine="0" autoPict="0">
                <anchor moveWithCells="1">
                  <from>
                    <xdr:col>5</xdr:col>
                    <xdr:colOff>57150</xdr:colOff>
                    <xdr:row>828</xdr:row>
                    <xdr:rowOff>209550</xdr:rowOff>
                  </from>
                  <to>
                    <xdr:col>5</xdr:col>
                    <xdr:colOff>333375</xdr:colOff>
                    <xdr:row>828</xdr:row>
                    <xdr:rowOff>333375</xdr:rowOff>
                  </to>
                </anchor>
              </controlPr>
            </control>
          </mc:Choice>
        </mc:AlternateContent>
        <mc:AlternateContent xmlns:mc="http://schemas.openxmlformats.org/markup-compatibility/2006">
          <mc:Choice Requires="x14">
            <control shapeId="5433" r:id="rId2164" name="Option Button 2361">
              <controlPr defaultSize="0" autoFill="0" autoLine="0" autoPict="0">
                <anchor moveWithCells="1">
                  <from>
                    <xdr:col>6</xdr:col>
                    <xdr:colOff>38100</xdr:colOff>
                    <xdr:row>828</xdr:row>
                    <xdr:rowOff>209550</xdr:rowOff>
                  </from>
                  <to>
                    <xdr:col>6</xdr:col>
                    <xdr:colOff>314325</xdr:colOff>
                    <xdr:row>828</xdr:row>
                    <xdr:rowOff>333375</xdr:rowOff>
                  </to>
                </anchor>
              </controlPr>
            </control>
          </mc:Choice>
        </mc:AlternateContent>
        <mc:AlternateContent xmlns:mc="http://schemas.openxmlformats.org/markup-compatibility/2006">
          <mc:Choice Requires="x14">
            <control shapeId="2072" r:id="rId2165" name="Group Box 2362">
              <controlPr defaultSize="0" autoFill="0" autoPict="0" altText="">
                <anchor moveWithCells="1">
                  <from>
                    <xdr:col>2</xdr:col>
                    <xdr:colOff>47625</xdr:colOff>
                    <xdr:row>828</xdr:row>
                    <xdr:rowOff>57150</xdr:rowOff>
                  </from>
                  <to>
                    <xdr:col>6</xdr:col>
                    <xdr:colOff>371475</xdr:colOff>
                    <xdr:row>829</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0BAB8-6C13-4651-A5E5-265DC88002A5}">
  <sheetPr codeName="Arkusz3"/>
  <dimension ref="A1:J17"/>
  <sheetViews>
    <sheetView workbookViewId="0">
      <selection activeCell="A17" sqref="A17:H17"/>
    </sheetView>
  </sheetViews>
  <sheetFormatPr defaultColWidth="20.7109375" defaultRowHeight="18.75" x14ac:dyDescent="0.3"/>
  <cols>
    <col min="1" max="7" width="20.7109375" style="14"/>
    <col min="8" max="8" width="0" style="14" hidden="1" customWidth="1"/>
    <col min="9" max="9" width="19.85546875" style="14" customWidth="1"/>
    <col min="10" max="16384" width="20.7109375" style="14"/>
  </cols>
  <sheetData>
    <row r="1" spans="1:10" ht="19.5" thickBot="1" x14ac:dyDescent="0.35">
      <c r="A1" s="15"/>
      <c r="B1" s="62" t="s">
        <v>1166</v>
      </c>
      <c r="C1" s="62"/>
      <c r="D1" s="62"/>
      <c r="E1" s="62"/>
      <c r="F1" s="15"/>
      <c r="G1" s="15"/>
    </row>
    <row r="2" spans="1:10" x14ac:dyDescent="0.3">
      <c r="A2" s="15"/>
      <c r="B2" s="15" t="s">
        <v>18</v>
      </c>
      <c r="C2" s="15" t="s">
        <v>19</v>
      </c>
      <c r="D2" s="15" t="s">
        <v>20</v>
      </c>
      <c r="E2" s="15" t="s">
        <v>21</v>
      </c>
      <c r="F2" s="15" t="s">
        <v>10</v>
      </c>
      <c r="G2" s="15" t="s">
        <v>1162</v>
      </c>
      <c r="H2" s="16" t="s">
        <v>1031</v>
      </c>
    </row>
    <row r="3" spans="1:10" x14ac:dyDescent="0.3">
      <c r="A3" s="15" t="s">
        <v>1</v>
      </c>
      <c r="B3" s="17">
        <f>COUNTIFS(Funkcjonalności!B:B,A3,Funkcjonalności!H:H,COLUMN()-1)</f>
        <v>0</v>
      </c>
      <c r="C3" s="17">
        <f>COUNTIFS(Funkcjonalności!B:B,A3,Funkcjonalności!H:H,COLUMN()-1)</f>
        <v>0</v>
      </c>
      <c r="D3" s="17">
        <f>COUNTIFS(Funkcjonalności!B:B,A3,Funkcjonalności!H:H,COLUMN()-1)</f>
        <v>0</v>
      </c>
      <c r="E3" s="44">
        <f>COUNTIFS(Funkcjonalności!B:B,A3,Funkcjonalności!H:H,COLUMN()-1)</f>
        <v>0</v>
      </c>
      <c r="F3" s="44">
        <f>COUNTIFS(Funkcjonalności!C:C,B3,Funkcjonalności!I:I,COLUMN()-1)</f>
        <v>0</v>
      </c>
      <c r="G3" s="15">
        <f>SUM(B3:F3)</f>
        <v>0</v>
      </c>
      <c r="H3" s="19">
        <f>G3*Punkty!B4</f>
        <v>0</v>
      </c>
    </row>
    <row r="4" spans="1:10" x14ac:dyDescent="0.3">
      <c r="A4" s="15" t="s">
        <v>2</v>
      </c>
      <c r="B4" s="17">
        <f>COUNTIFS(Funkcjonalności!B:B,A4,Funkcjonalności!H:H,COLUMN()-1)</f>
        <v>0</v>
      </c>
      <c r="C4" s="17">
        <f>COUNTIFS(Funkcjonalności!B:B,A4,Funkcjonalności!H:H,COLUMN()-1)</f>
        <v>0</v>
      </c>
      <c r="D4" s="17">
        <f>COUNTIFS(Funkcjonalności!B:B,A4,Funkcjonalności!H:H,COLUMN()-1)</f>
        <v>0</v>
      </c>
      <c r="E4" s="17">
        <f>COUNTIFS(Funkcjonalności!B:B,A4,Funkcjonalności!H:H,COLUMN()-1)</f>
        <v>0</v>
      </c>
      <c r="F4" s="17">
        <f>COUNTIFS(Funkcjonalności!B:B,A4,Funkcjonalności!H:H,COLUMN()-1)</f>
        <v>0</v>
      </c>
      <c r="G4" s="15">
        <f t="shared" ref="G4:G10" si="0">SUM(B4:F4)</f>
        <v>0</v>
      </c>
      <c r="H4" s="19">
        <f>G4*Punkty!B5</f>
        <v>0</v>
      </c>
    </row>
    <row r="5" spans="1:10" x14ac:dyDescent="0.3">
      <c r="A5" s="15" t="s">
        <v>3</v>
      </c>
      <c r="B5" s="17">
        <f>COUNTIFS(Funkcjonalności!B:B,A5,Funkcjonalności!H:H,COLUMN()-1)</f>
        <v>0</v>
      </c>
      <c r="C5" s="17">
        <f>COUNTIFS(Funkcjonalności!B:B,A5,Funkcjonalności!H:H,COLUMN()-1)</f>
        <v>0</v>
      </c>
      <c r="D5" s="17">
        <f>COUNTIFS(Funkcjonalności!B:B,A5,Funkcjonalności!H:H,COLUMN()-1)</f>
        <v>0</v>
      </c>
      <c r="E5" s="17">
        <f>COUNTIFS(Funkcjonalności!B:B,A5,Funkcjonalności!H:H,COLUMN()-1)</f>
        <v>0</v>
      </c>
      <c r="F5" s="17">
        <f>COUNTIFS(Funkcjonalności!B:B,A5,Funkcjonalności!H:H,COLUMN()-1)</f>
        <v>0</v>
      </c>
      <c r="G5" s="15">
        <f t="shared" si="0"/>
        <v>0</v>
      </c>
      <c r="H5" s="19">
        <f>G5*Punkty!B6</f>
        <v>0</v>
      </c>
    </row>
    <row r="6" spans="1:10" hidden="1" x14ac:dyDescent="0.3">
      <c r="A6" s="15"/>
      <c r="B6" s="15" t="s">
        <v>18</v>
      </c>
      <c r="C6" s="15" t="s">
        <v>19</v>
      </c>
      <c r="D6" s="15" t="s">
        <v>20</v>
      </c>
      <c r="E6" s="15" t="s">
        <v>21</v>
      </c>
      <c r="F6" s="15" t="s">
        <v>21</v>
      </c>
      <c r="G6" s="15">
        <f t="shared" si="0"/>
        <v>0</v>
      </c>
      <c r="H6" s="16" t="s">
        <v>1030</v>
      </c>
    </row>
    <row r="7" spans="1:10" hidden="1" x14ac:dyDescent="0.3">
      <c r="A7" s="15" t="s">
        <v>1</v>
      </c>
      <c r="B7" s="17">
        <f t="shared" ref="B7:D9" si="1">B3</f>
        <v>0</v>
      </c>
      <c r="C7" s="17">
        <f t="shared" si="1"/>
        <v>0</v>
      </c>
      <c r="D7" s="17">
        <f t="shared" si="1"/>
        <v>0</v>
      </c>
      <c r="E7" s="18"/>
      <c r="F7" s="18"/>
      <c r="G7" s="15">
        <f t="shared" si="0"/>
        <v>0</v>
      </c>
      <c r="H7" s="19">
        <f>G7*Punkty!B4</f>
        <v>0</v>
      </c>
    </row>
    <row r="8" spans="1:10" hidden="1" x14ac:dyDescent="0.3">
      <c r="A8" s="15" t="s">
        <v>2</v>
      </c>
      <c r="B8" s="17">
        <f t="shared" si="1"/>
        <v>0</v>
      </c>
      <c r="C8" s="17">
        <f t="shared" si="1"/>
        <v>0</v>
      </c>
      <c r="D8" s="17">
        <f t="shared" si="1"/>
        <v>0</v>
      </c>
      <c r="E8" s="17">
        <f>E4</f>
        <v>0</v>
      </c>
      <c r="F8" s="17">
        <f>F4</f>
        <v>0</v>
      </c>
      <c r="G8" s="15">
        <f t="shared" si="0"/>
        <v>0</v>
      </c>
      <c r="H8" s="19">
        <f>G8*Punkty!B5</f>
        <v>0</v>
      </c>
    </row>
    <row r="9" spans="1:10" hidden="1" x14ac:dyDescent="0.3">
      <c r="A9" s="15" t="s">
        <v>3</v>
      </c>
      <c r="B9" s="17">
        <f t="shared" si="1"/>
        <v>0</v>
      </c>
      <c r="C9" s="17">
        <f t="shared" si="1"/>
        <v>0</v>
      </c>
      <c r="D9" s="17">
        <f t="shared" si="1"/>
        <v>0</v>
      </c>
      <c r="E9" s="17">
        <f>E5</f>
        <v>0</v>
      </c>
      <c r="F9" s="17">
        <f>F5</f>
        <v>0</v>
      </c>
      <c r="G9" s="15">
        <f t="shared" si="0"/>
        <v>0</v>
      </c>
      <c r="H9" s="19">
        <f>G9*Punkty!B6</f>
        <v>0</v>
      </c>
    </row>
    <row r="10" spans="1:10" ht="19.5" thickBot="1" x14ac:dyDescent="0.35">
      <c r="A10" s="15" t="s">
        <v>1162</v>
      </c>
      <c r="B10" s="17">
        <f>SUM(B3:B5)</f>
        <v>0</v>
      </c>
      <c r="C10" s="17">
        <f>SUM(C3:C5)</f>
        <v>0</v>
      </c>
      <c r="D10" s="17">
        <f>SUM(D3:D5)</f>
        <v>0</v>
      </c>
      <c r="E10" s="17">
        <f>SUM(E3:E5)</f>
        <v>0</v>
      </c>
      <c r="F10" s="17">
        <f>SUM(F3:F5)</f>
        <v>0</v>
      </c>
      <c r="G10" s="15">
        <f t="shared" si="0"/>
        <v>0</v>
      </c>
      <c r="H10" s="20"/>
    </row>
    <row r="11" spans="1:10" x14ac:dyDescent="0.3">
      <c r="A11" s="21"/>
      <c r="B11" s="22" t="s">
        <v>18</v>
      </c>
      <c r="C11" s="22" t="s">
        <v>19</v>
      </c>
      <c r="D11" s="22" t="s">
        <v>20</v>
      </c>
      <c r="E11" s="22" t="s">
        <v>21</v>
      </c>
      <c r="F11" s="22"/>
      <c r="G11" s="22"/>
      <c r="H11" s="16" t="s">
        <v>1161</v>
      </c>
    </row>
    <row r="12" spans="1:10" ht="19.5" hidden="1" thickBot="1" x14ac:dyDescent="0.35">
      <c r="A12" s="23" t="s">
        <v>1029</v>
      </c>
      <c r="B12" s="24">
        <f>B7*Punkty!$B$4+B8*Punkty!$B$5+B9*Punkty!$B$6</f>
        <v>0</v>
      </c>
      <c r="C12" s="24">
        <f>C7*Punkty!$B$4+C8*Punkty!$B$5+C9*Punkty!$B$6</f>
        <v>0</v>
      </c>
      <c r="D12" s="24">
        <f>D7*Punkty!$B$4+D8*Punkty!$B$5+D9*Punkty!$B$6</f>
        <v>0</v>
      </c>
      <c r="E12" s="24">
        <f>E7*Punkty!$B$4+E8*Punkty!$B$5+E9*Punkty!$B$6</f>
        <v>0</v>
      </c>
      <c r="F12" s="24"/>
      <c r="G12" s="24"/>
      <c r="H12" s="20">
        <f>SUM(H7:H9)</f>
        <v>0</v>
      </c>
    </row>
    <row r="13" spans="1:10" ht="19.5" hidden="1" customHeight="1" thickBot="1" x14ac:dyDescent="0.35">
      <c r="A13" s="25" t="s">
        <v>1028</v>
      </c>
      <c r="B13" s="26">
        <f>IFERROR(B12/$H$12,0)</f>
        <v>0</v>
      </c>
      <c r="C13" s="26">
        <f t="shared" ref="C13:E13" si="2">IFERROR(C12/$H$12,0)</f>
        <v>0</v>
      </c>
      <c r="D13" s="26">
        <f t="shared" si="2"/>
        <v>0</v>
      </c>
      <c r="E13" s="26">
        <f t="shared" si="2"/>
        <v>0</v>
      </c>
      <c r="F13" s="26"/>
      <c r="G13" s="15"/>
      <c r="H13" s="15" t="s">
        <v>1164</v>
      </c>
      <c r="I13" s="61" t="s">
        <v>1165</v>
      </c>
      <c r="J13" s="33"/>
    </row>
    <row r="14" spans="1:10" s="28" customFormat="1" ht="19.5" hidden="1" thickBot="1" x14ac:dyDescent="0.35">
      <c r="A14" s="27" t="s">
        <v>1160</v>
      </c>
      <c r="B14" s="27">
        <f>B13*$H$14</f>
        <v>0</v>
      </c>
      <c r="C14" s="27">
        <f t="shared" ref="C14:E14" si="3">C13*$H$14</f>
        <v>0</v>
      </c>
      <c r="D14" s="27">
        <f t="shared" si="3"/>
        <v>0</v>
      </c>
      <c r="E14" s="27">
        <f t="shared" si="3"/>
        <v>0</v>
      </c>
      <c r="F14" s="27"/>
      <c r="G14" s="27"/>
      <c r="H14" s="43">
        <v>1000000</v>
      </c>
      <c r="I14" s="61"/>
      <c r="J14" s="33"/>
    </row>
    <row r="15" spans="1:10" hidden="1" x14ac:dyDescent="0.3">
      <c r="I15" s="61"/>
      <c r="J15" s="33"/>
    </row>
    <row r="16" spans="1:10" ht="19.5" thickBot="1" x14ac:dyDescent="0.35"/>
    <row r="17" spans="1:8" ht="32.25" thickBot="1" x14ac:dyDescent="0.55000000000000004">
      <c r="A17" s="58" t="str">
        <f>IF(COUNTIF(Funkcjonalności!I:I,"Zaznacz opcję")=0,"Wszystkie funkcjonalności zostały zaznaczone","Nie zaznaczono jeszcze żadnej opcji dla "&amp;COUNTIF(Funkcjonalności!I:I,"Zaznacz opcję")&amp;" funkcjonalności")</f>
        <v>Nie zaznaczono jeszcze żadnej opcji dla 484 funkcjonalności</v>
      </c>
      <c r="B17" s="59"/>
      <c r="C17" s="59"/>
      <c r="D17" s="59"/>
      <c r="E17" s="59"/>
      <c r="F17" s="59"/>
      <c r="G17" s="59"/>
      <c r="H17" s="60"/>
    </row>
  </sheetData>
  <sheetProtection algorithmName="SHA-512" hashValue="HnBBEDtCKAHVz5c8svevFglRQzIpd7LfEe5QKKw7x/8cQmYL3DVo5jAjploD17edtvGCGdMoIKabWo8XfnbA1A==" saltValue="tbdVpTPdUtgi3aWdaAJ7dw==" spinCount="100000" sheet="1" objects="1" scenarios="1" selectLockedCells="1"/>
  <mergeCells count="3">
    <mergeCell ref="A17:H17"/>
    <mergeCell ref="I13:I15"/>
    <mergeCell ref="B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CADFD-CD16-4CD7-96A1-E7D566400AA2}">
  <sheetPr codeName="Arkusz2">
    <pageSetUpPr fitToPage="1"/>
  </sheetPr>
  <dimension ref="A1:F6"/>
  <sheetViews>
    <sheetView workbookViewId="0">
      <selection activeCell="A17" sqref="A17:G17"/>
    </sheetView>
  </sheetViews>
  <sheetFormatPr defaultRowHeight="18.75" x14ac:dyDescent="0.25"/>
  <cols>
    <col min="1" max="1" width="19.7109375" style="2" customWidth="1"/>
    <col min="2" max="5" width="17.5703125" style="1" customWidth="1"/>
    <col min="6" max="6" width="19.7109375" style="1" customWidth="1"/>
    <col min="7" max="16384" width="9.140625" style="2"/>
  </cols>
  <sheetData>
    <row r="1" spans="1:6" x14ac:dyDescent="0.25">
      <c r="A1" s="63" t="s">
        <v>1163</v>
      </c>
      <c r="B1" s="63" t="s">
        <v>11</v>
      </c>
      <c r="C1" s="63"/>
      <c r="D1" s="63"/>
      <c r="E1" s="63"/>
      <c r="F1" s="63" t="s">
        <v>12</v>
      </c>
    </row>
    <row r="2" spans="1:6" s="1" customFormat="1" ht="93.75" x14ac:dyDescent="0.25">
      <c r="A2" s="63"/>
      <c r="B2" s="29" t="s">
        <v>13</v>
      </c>
      <c r="C2" s="29" t="s">
        <v>14</v>
      </c>
      <c r="D2" s="29" t="s">
        <v>15</v>
      </c>
      <c r="E2" s="29" t="s">
        <v>16</v>
      </c>
      <c r="F2" s="63"/>
    </row>
    <row r="3" spans="1:6" x14ac:dyDescent="0.25">
      <c r="A3" s="30" t="s">
        <v>0</v>
      </c>
      <c r="B3" s="31">
        <v>0</v>
      </c>
      <c r="C3" s="31">
        <v>0</v>
      </c>
      <c r="D3" s="31">
        <v>0</v>
      </c>
      <c r="E3" s="31">
        <v>0</v>
      </c>
      <c r="F3" s="31">
        <v>0</v>
      </c>
    </row>
    <row r="4" spans="1:6" x14ac:dyDescent="0.25">
      <c r="A4" s="30" t="s">
        <v>1</v>
      </c>
      <c r="B4" s="30">
        <v>15</v>
      </c>
      <c r="C4" s="30">
        <v>10</v>
      </c>
      <c r="D4" s="30">
        <v>5</v>
      </c>
      <c r="E4" s="31">
        <v>0</v>
      </c>
      <c r="F4" s="31">
        <v>0</v>
      </c>
    </row>
    <row r="5" spans="1:6" x14ac:dyDescent="0.25">
      <c r="A5" s="30" t="s">
        <v>2</v>
      </c>
      <c r="B5" s="30">
        <v>15</v>
      </c>
      <c r="C5" s="30">
        <v>10</v>
      </c>
      <c r="D5" s="30">
        <v>5</v>
      </c>
      <c r="E5" s="30">
        <v>3</v>
      </c>
      <c r="F5" s="30">
        <v>0</v>
      </c>
    </row>
    <row r="6" spans="1:6" x14ac:dyDescent="0.25">
      <c r="A6" s="30" t="s">
        <v>3</v>
      </c>
      <c r="B6" s="30">
        <v>8</v>
      </c>
      <c r="C6" s="30">
        <v>5</v>
      </c>
      <c r="D6" s="30">
        <v>3</v>
      </c>
      <c r="E6" s="30">
        <v>1</v>
      </c>
      <c r="F6" s="30">
        <v>0</v>
      </c>
    </row>
  </sheetData>
  <sheetProtection algorithmName="SHA-512" hashValue="23bdKZzNqARYvx3FL4+5SLy3DMgwJJvRur9RfPV1WnLRX1HsGtWgP9g78m8cI8sdcgnfFjEETu97+zPK7lfjtA==" saltValue="4/N1pBFYwXNsGwN4fGrWPw==" spinCount="100000" sheet="1" objects="1" scenarios="1" selectLockedCells="1" selectUnlockedCells="1"/>
  <mergeCells count="3">
    <mergeCell ref="A1:A2"/>
    <mergeCell ref="B1:E1"/>
    <mergeCell ref="F1:F2"/>
  </mergeCells>
  <pageMargins left="0.7" right="0.7" top="0.75" bottom="0.75" header="0.3" footer="0.3"/>
  <pageSetup paperSize="9" scale="83"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3</vt:i4>
      </vt:variant>
      <vt:variant>
        <vt:lpstr>Nazwane zakresy</vt:lpstr>
      </vt:variant>
      <vt:variant>
        <vt:i4>1</vt:i4>
      </vt:variant>
    </vt:vector>
  </HeadingPairs>
  <TitlesOfParts>
    <vt:vector size="4" baseType="lpstr">
      <vt:lpstr>Funkcjonalności</vt:lpstr>
      <vt:lpstr>Obliczenia</vt:lpstr>
      <vt:lpstr>Punkty</vt:lpstr>
      <vt:lpstr>Funkcjonalności!Obszar_wydruku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Krzysztof Batka</dc:creator>
  <cp:lastModifiedBy>Krzysztof Batka</cp:lastModifiedBy>
  <cp:lastPrinted>2024-10-25T10:43:37Z</cp:lastPrinted>
  <dcterms:created xsi:type="dcterms:W3CDTF">2024-01-10T12:11:14Z</dcterms:created>
  <dcterms:modified xsi:type="dcterms:W3CDTF">2025-02-18T11:14:12Z</dcterms:modified>
</cp:coreProperties>
</file>